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bomberosbog.sharepoint.com/sites/SUBDIRECCINLOGISTICA/Documentos compartidos/UNIFORMADOS/SEGUIMIENTO DISPONIBILIDAD/2024/"/>
    </mc:Choice>
  </mc:AlternateContent>
  <xr:revisionPtr revIDLastSave="0" documentId="8_{BB401A1C-E8BF-4A53-A60F-DF4DEF6C093A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Hoja2" sheetId="4" r:id="rId1"/>
    <sheet name="Hoja3" sheetId="5" r:id="rId2"/>
    <sheet name="ENERO 2024" sheetId="1" r:id="rId3"/>
    <sheet name="Hoja1" sheetId="3" state="hidden" r:id="rId4"/>
    <sheet name="SQL" sheetId="2" state="hidden" r:id="rId5"/>
  </sheets>
  <definedNames>
    <definedName name="_xlnm._FilterDatabase" localSheetId="2" hidden="1">'ENERO 2024'!$A$1:$S$3969</definedName>
    <definedName name="_xlnm._FilterDatabase" localSheetId="4" hidden="1">SQL!$D$2:$D$159</definedName>
  </definedNames>
  <calcPr calcId="191028"/>
  <pivotCaches>
    <pivotCache cacheId="488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12" i="1" l="1"/>
  <c r="T2512" i="1"/>
  <c r="U2512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929" i="1"/>
  <c r="M3630" i="1"/>
  <c r="M3631" i="1"/>
  <c r="M3632" i="1"/>
  <c r="M3633" i="1"/>
  <c r="M3634" i="1"/>
  <c r="M3635" i="1"/>
  <c r="M3636" i="1"/>
  <c r="M3637" i="1"/>
  <c r="M3283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687" i="1"/>
  <c r="M3665" i="1"/>
  <c r="M3666" i="1"/>
  <c r="M3667" i="1"/>
  <c r="M3668" i="1"/>
  <c r="M3669" i="1"/>
  <c r="M3670" i="1"/>
  <c r="M3671" i="1"/>
  <c r="M3672" i="1"/>
  <c r="M942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1969" i="1"/>
  <c r="M3694" i="1"/>
  <c r="M3695" i="1"/>
  <c r="M3696" i="1"/>
  <c r="M3697" i="1"/>
  <c r="M3698" i="1"/>
  <c r="M3699" i="1"/>
  <c r="M3700" i="1"/>
  <c r="M2614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949" i="1"/>
  <c r="M3762" i="1"/>
  <c r="M3763" i="1"/>
  <c r="M3764" i="1"/>
  <c r="M3765" i="1"/>
  <c r="M3766" i="1"/>
  <c r="M3767" i="1"/>
  <c r="M3768" i="1"/>
  <c r="M3290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696" i="1"/>
  <c r="M3794" i="1"/>
  <c r="M3795" i="1"/>
  <c r="M3796" i="1"/>
  <c r="M3797" i="1"/>
  <c r="M3798" i="1"/>
  <c r="M3799" i="1"/>
  <c r="M3800" i="1"/>
  <c r="M95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1977" i="1"/>
  <c r="M3822" i="1"/>
  <c r="M3823" i="1"/>
  <c r="M3824" i="1"/>
  <c r="M3825" i="1"/>
  <c r="M3826" i="1"/>
  <c r="M3827" i="1"/>
  <c r="M3828" i="1"/>
  <c r="M2641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957" i="1"/>
  <c r="M3887" i="1"/>
  <c r="M3888" i="1"/>
  <c r="M3889" i="1"/>
  <c r="M3890" i="1"/>
  <c r="M3891" i="1"/>
  <c r="M3892" i="1"/>
  <c r="M3893" i="1"/>
  <c r="M3894" i="1"/>
  <c r="M3311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722" i="1"/>
  <c r="M3921" i="1"/>
  <c r="M3922" i="1"/>
  <c r="M3923" i="1"/>
  <c r="M3924" i="1"/>
  <c r="M3925" i="1"/>
  <c r="M3926" i="1"/>
  <c r="M3927" i="1"/>
  <c r="M3928" i="1"/>
  <c r="M964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2003" i="1"/>
  <c r="M3950" i="1"/>
  <c r="M3951" i="1"/>
  <c r="M3952" i="1"/>
  <c r="M3953" i="1"/>
  <c r="M3954" i="1"/>
  <c r="M3955" i="1"/>
  <c r="M3956" i="1"/>
  <c r="M2650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T3586" i="1"/>
  <c r="T3587" i="1"/>
  <c r="T3588" i="1"/>
  <c r="T3589" i="1"/>
  <c r="T3590" i="1"/>
  <c r="T3591" i="1"/>
  <c r="T3592" i="1"/>
  <c r="T3593" i="1"/>
  <c r="T3594" i="1"/>
  <c r="T3595" i="1"/>
  <c r="T3596" i="1"/>
  <c r="T3597" i="1"/>
  <c r="T3598" i="1"/>
  <c r="T3599" i="1"/>
  <c r="T3600" i="1"/>
  <c r="T3601" i="1"/>
  <c r="T3602" i="1"/>
  <c r="T3603" i="1"/>
  <c r="T3604" i="1"/>
  <c r="T3605" i="1"/>
  <c r="T3606" i="1"/>
  <c r="T3607" i="1"/>
  <c r="T3608" i="1"/>
  <c r="T3609" i="1"/>
  <c r="T3610" i="1"/>
  <c r="T3611" i="1"/>
  <c r="T3612" i="1"/>
  <c r="T3613" i="1"/>
  <c r="T3614" i="1"/>
  <c r="T3615" i="1"/>
  <c r="T3616" i="1"/>
  <c r="T3617" i="1"/>
  <c r="T3618" i="1"/>
  <c r="T3619" i="1"/>
  <c r="T3620" i="1"/>
  <c r="T3621" i="1"/>
  <c r="T3622" i="1"/>
  <c r="T3623" i="1"/>
  <c r="T3624" i="1"/>
  <c r="T3625" i="1"/>
  <c r="T3626" i="1"/>
  <c r="T3627" i="1"/>
  <c r="T3628" i="1"/>
  <c r="T3929" i="1"/>
  <c r="T3630" i="1"/>
  <c r="T3631" i="1"/>
  <c r="T3632" i="1"/>
  <c r="T3633" i="1"/>
  <c r="T3634" i="1"/>
  <c r="T3635" i="1"/>
  <c r="T3636" i="1"/>
  <c r="T3637" i="1"/>
  <c r="T3283" i="1"/>
  <c r="T3639" i="1"/>
  <c r="T3640" i="1"/>
  <c r="T3641" i="1"/>
  <c r="T3642" i="1"/>
  <c r="T3643" i="1"/>
  <c r="T3644" i="1"/>
  <c r="T3645" i="1"/>
  <c r="T3646" i="1"/>
  <c r="T3647" i="1"/>
  <c r="T3648" i="1"/>
  <c r="T3649" i="1"/>
  <c r="T3650" i="1"/>
  <c r="T3651" i="1"/>
  <c r="T3652" i="1"/>
  <c r="T3653" i="1"/>
  <c r="T3654" i="1"/>
  <c r="T3655" i="1"/>
  <c r="T3656" i="1"/>
  <c r="T3657" i="1"/>
  <c r="T3658" i="1"/>
  <c r="T3659" i="1"/>
  <c r="T3660" i="1"/>
  <c r="T3661" i="1"/>
  <c r="T3662" i="1"/>
  <c r="T3663" i="1"/>
  <c r="T687" i="1"/>
  <c r="T3665" i="1"/>
  <c r="T3666" i="1"/>
  <c r="T3667" i="1"/>
  <c r="T3668" i="1"/>
  <c r="T3669" i="1"/>
  <c r="T3670" i="1"/>
  <c r="T3671" i="1"/>
  <c r="T3672" i="1"/>
  <c r="T942" i="1"/>
  <c r="T3674" i="1"/>
  <c r="T3675" i="1"/>
  <c r="T3676" i="1"/>
  <c r="T3677" i="1"/>
  <c r="T3678" i="1"/>
  <c r="T3679" i="1"/>
  <c r="T3680" i="1"/>
  <c r="T3681" i="1"/>
  <c r="T3682" i="1"/>
  <c r="T3683" i="1"/>
  <c r="T3684" i="1"/>
  <c r="T3685" i="1"/>
  <c r="T3686" i="1"/>
  <c r="T3687" i="1"/>
  <c r="T3688" i="1"/>
  <c r="T3689" i="1"/>
  <c r="T3690" i="1"/>
  <c r="T3691" i="1"/>
  <c r="T3692" i="1"/>
  <c r="T1969" i="1"/>
  <c r="T3694" i="1"/>
  <c r="T3695" i="1"/>
  <c r="T3696" i="1"/>
  <c r="T3697" i="1"/>
  <c r="T3698" i="1"/>
  <c r="T3699" i="1"/>
  <c r="T3700" i="1"/>
  <c r="T2614" i="1"/>
  <c r="T3702" i="1"/>
  <c r="T3703" i="1"/>
  <c r="T3704" i="1"/>
  <c r="T3705" i="1"/>
  <c r="T3706" i="1"/>
  <c r="T3707" i="1"/>
  <c r="T3708" i="1"/>
  <c r="T3709" i="1"/>
  <c r="T3710" i="1"/>
  <c r="T3711" i="1"/>
  <c r="T3712" i="1"/>
  <c r="T3713" i="1"/>
  <c r="T3714" i="1"/>
  <c r="T3715" i="1"/>
  <c r="T3716" i="1"/>
  <c r="T3717" i="1"/>
  <c r="T3718" i="1"/>
  <c r="T3719" i="1"/>
  <c r="T3720" i="1"/>
  <c r="T3721" i="1"/>
  <c r="T3722" i="1"/>
  <c r="T3723" i="1"/>
  <c r="T3724" i="1"/>
  <c r="T3725" i="1"/>
  <c r="T3726" i="1"/>
  <c r="T3727" i="1"/>
  <c r="T3728" i="1"/>
  <c r="T3729" i="1"/>
  <c r="T3730" i="1"/>
  <c r="T3731" i="1"/>
  <c r="T3732" i="1"/>
  <c r="T3733" i="1"/>
  <c r="T3734" i="1"/>
  <c r="T3735" i="1"/>
  <c r="T3736" i="1"/>
  <c r="T3737" i="1"/>
  <c r="T3738" i="1"/>
  <c r="T3739" i="1"/>
  <c r="T3740" i="1"/>
  <c r="T3741" i="1"/>
  <c r="T3742" i="1"/>
  <c r="T3743" i="1"/>
  <c r="T3744" i="1"/>
  <c r="T3745" i="1"/>
  <c r="T3746" i="1"/>
  <c r="T3747" i="1"/>
  <c r="T3748" i="1"/>
  <c r="T3749" i="1"/>
  <c r="T3750" i="1"/>
  <c r="T3751" i="1"/>
  <c r="T3752" i="1"/>
  <c r="T3753" i="1"/>
  <c r="T3754" i="1"/>
  <c r="T3755" i="1"/>
  <c r="T3756" i="1"/>
  <c r="T3757" i="1"/>
  <c r="T3758" i="1"/>
  <c r="T3759" i="1"/>
  <c r="T3760" i="1"/>
  <c r="T3949" i="1"/>
  <c r="T3762" i="1"/>
  <c r="T3763" i="1"/>
  <c r="T3764" i="1"/>
  <c r="T3765" i="1"/>
  <c r="T3766" i="1"/>
  <c r="T3767" i="1"/>
  <c r="T3768" i="1"/>
  <c r="T3290" i="1"/>
  <c r="T3770" i="1"/>
  <c r="T3771" i="1"/>
  <c r="T3772" i="1"/>
  <c r="T3773" i="1"/>
  <c r="T3774" i="1"/>
  <c r="T3775" i="1"/>
  <c r="T3776" i="1"/>
  <c r="T3777" i="1"/>
  <c r="T3778" i="1"/>
  <c r="T3779" i="1"/>
  <c r="T3780" i="1"/>
  <c r="T3781" i="1"/>
  <c r="T3782" i="1"/>
  <c r="T3783" i="1"/>
  <c r="T3784" i="1"/>
  <c r="T3785" i="1"/>
  <c r="T3786" i="1"/>
  <c r="T3787" i="1"/>
  <c r="T3788" i="1"/>
  <c r="T3789" i="1"/>
  <c r="T3790" i="1"/>
  <c r="T3791" i="1"/>
  <c r="T3792" i="1"/>
  <c r="T696" i="1"/>
  <c r="T3794" i="1"/>
  <c r="T3795" i="1"/>
  <c r="T3796" i="1"/>
  <c r="T3797" i="1"/>
  <c r="T3798" i="1"/>
  <c r="T3799" i="1"/>
  <c r="T3800" i="1"/>
  <c r="T951" i="1"/>
  <c r="T3802" i="1"/>
  <c r="T3803" i="1"/>
  <c r="T3804" i="1"/>
  <c r="T3805" i="1"/>
  <c r="T3806" i="1"/>
  <c r="T3807" i="1"/>
  <c r="T3808" i="1"/>
  <c r="T3809" i="1"/>
  <c r="T3810" i="1"/>
  <c r="T3811" i="1"/>
  <c r="T3812" i="1"/>
  <c r="T3813" i="1"/>
  <c r="T3814" i="1"/>
  <c r="T3815" i="1"/>
  <c r="T3816" i="1"/>
  <c r="T3817" i="1"/>
  <c r="T3818" i="1"/>
  <c r="T3819" i="1"/>
  <c r="T3820" i="1"/>
  <c r="T1977" i="1"/>
  <c r="T3822" i="1"/>
  <c r="T3823" i="1"/>
  <c r="T3824" i="1"/>
  <c r="T3825" i="1"/>
  <c r="T3826" i="1"/>
  <c r="T3827" i="1"/>
  <c r="T3828" i="1"/>
  <c r="T2641" i="1"/>
  <c r="T3830" i="1"/>
  <c r="T3831" i="1"/>
  <c r="T3832" i="1"/>
  <c r="T3833" i="1"/>
  <c r="T3834" i="1"/>
  <c r="T3835" i="1"/>
  <c r="T3836" i="1"/>
  <c r="T3837" i="1"/>
  <c r="T3838" i="1"/>
  <c r="T3839" i="1"/>
  <c r="T3840" i="1"/>
  <c r="T3841" i="1"/>
  <c r="T3842" i="1"/>
  <c r="T3843" i="1"/>
  <c r="T3844" i="1"/>
  <c r="T3845" i="1"/>
  <c r="T3846" i="1"/>
  <c r="T3847" i="1"/>
  <c r="T3848" i="1"/>
  <c r="T3849" i="1"/>
  <c r="T3850" i="1"/>
  <c r="T3851" i="1"/>
  <c r="T3852" i="1"/>
  <c r="T3853" i="1"/>
  <c r="T3854" i="1"/>
  <c r="T3855" i="1"/>
  <c r="T3856" i="1"/>
  <c r="T3857" i="1"/>
  <c r="T3858" i="1"/>
  <c r="T3859" i="1"/>
  <c r="T3860" i="1"/>
  <c r="T3861" i="1"/>
  <c r="T3862" i="1"/>
  <c r="T3863" i="1"/>
  <c r="T3864" i="1"/>
  <c r="T3865" i="1"/>
  <c r="T3866" i="1"/>
  <c r="T3867" i="1"/>
  <c r="T3868" i="1"/>
  <c r="T3869" i="1"/>
  <c r="T3870" i="1"/>
  <c r="T3871" i="1"/>
  <c r="T3872" i="1"/>
  <c r="T3873" i="1"/>
  <c r="T3874" i="1"/>
  <c r="T3875" i="1"/>
  <c r="T3876" i="1"/>
  <c r="T3877" i="1"/>
  <c r="T3878" i="1"/>
  <c r="T3879" i="1"/>
  <c r="T3880" i="1"/>
  <c r="T3881" i="1"/>
  <c r="T3882" i="1"/>
  <c r="T3883" i="1"/>
  <c r="T3884" i="1"/>
  <c r="T3885" i="1"/>
  <c r="T3957" i="1"/>
  <c r="T3887" i="1"/>
  <c r="T3888" i="1"/>
  <c r="T3889" i="1"/>
  <c r="T3890" i="1"/>
  <c r="T3891" i="1"/>
  <c r="T3892" i="1"/>
  <c r="T3893" i="1"/>
  <c r="T3894" i="1"/>
  <c r="T3311" i="1"/>
  <c r="T3896" i="1"/>
  <c r="T3897" i="1"/>
  <c r="T3898" i="1"/>
  <c r="T3899" i="1"/>
  <c r="T3900" i="1"/>
  <c r="T3901" i="1"/>
  <c r="T3902" i="1"/>
  <c r="T3903" i="1"/>
  <c r="T3904" i="1"/>
  <c r="T3905" i="1"/>
  <c r="T3906" i="1"/>
  <c r="T3907" i="1"/>
  <c r="T3908" i="1"/>
  <c r="T3909" i="1"/>
  <c r="T3910" i="1"/>
  <c r="T3911" i="1"/>
  <c r="T3912" i="1"/>
  <c r="T3913" i="1"/>
  <c r="T3914" i="1"/>
  <c r="T3915" i="1"/>
  <c r="T3916" i="1"/>
  <c r="T3917" i="1"/>
  <c r="T3918" i="1"/>
  <c r="T3919" i="1"/>
  <c r="T722" i="1"/>
  <c r="T3921" i="1"/>
  <c r="T3922" i="1"/>
  <c r="T3923" i="1"/>
  <c r="T3924" i="1"/>
  <c r="T3925" i="1"/>
  <c r="T3926" i="1"/>
  <c r="T3927" i="1"/>
  <c r="T3928" i="1"/>
  <c r="T964" i="1"/>
  <c r="T3930" i="1"/>
  <c r="T3931" i="1"/>
  <c r="T3932" i="1"/>
  <c r="T3933" i="1"/>
  <c r="T3934" i="1"/>
  <c r="T3935" i="1"/>
  <c r="T3936" i="1"/>
  <c r="T3937" i="1"/>
  <c r="T3938" i="1"/>
  <c r="T3939" i="1"/>
  <c r="T3940" i="1"/>
  <c r="T3941" i="1"/>
  <c r="T3942" i="1"/>
  <c r="T3943" i="1"/>
  <c r="T3944" i="1"/>
  <c r="T3945" i="1"/>
  <c r="T3946" i="1"/>
  <c r="T3947" i="1"/>
  <c r="T3948" i="1"/>
  <c r="T2003" i="1"/>
  <c r="T3950" i="1"/>
  <c r="T3951" i="1"/>
  <c r="T3952" i="1"/>
  <c r="T3953" i="1"/>
  <c r="T3954" i="1"/>
  <c r="T3955" i="1"/>
  <c r="T3956" i="1"/>
  <c r="T2650" i="1"/>
  <c r="T3958" i="1"/>
  <c r="T3959" i="1"/>
  <c r="T3960" i="1"/>
  <c r="T3961" i="1"/>
  <c r="T3962" i="1"/>
  <c r="T3963" i="1"/>
  <c r="T3964" i="1"/>
  <c r="T3965" i="1"/>
  <c r="T3966" i="1"/>
  <c r="T3967" i="1"/>
  <c r="T3968" i="1"/>
  <c r="T3969" i="1"/>
  <c r="U3586" i="1"/>
  <c r="U3587" i="1"/>
  <c r="U3588" i="1"/>
  <c r="U3589" i="1"/>
  <c r="U3590" i="1"/>
  <c r="U3591" i="1"/>
  <c r="U3592" i="1"/>
  <c r="U3593" i="1"/>
  <c r="U3594" i="1"/>
  <c r="U3595" i="1"/>
  <c r="U3596" i="1"/>
  <c r="U3597" i="1"/>
  <c r="U3598" i="1"/>
  <c r="U3599" i="1"/>
  <c r="U3600" i="1"/>
  <c r="U3601" i="1"/>
  <c r="U3602" i="1"/>
  <c r="U3603" i="1"/>
  <c r="U3604" i="1"/>
  <c r="U3605" i="1"/>
  <c r="U3606" i="1"/>
  <c r="U3607" i="1"/>
  <c r="U3608" i="1"/>
  <c r="U3609" i="1"/>
  <c r="U3610" i="1"/>
  <c r="U3611" i="1"/>
  <c r="U3612" i="1"/>
  <c r="U3613" i="1"/>
  <c r="U3614" i="1"/>
  <c r="U3615" i="1"/>
  <c r="U3616" i="1"/>
  <c r="U3617" i="1"/>
  <c r="U3618" i="1"/>
  <c r="U3619" i="1"/>
  <c r="U3620" i="1"/>
  <c r="U3621" i="1"/>
  <c r="U3622" i="1"/>
  <c r="U3623" i="1"/>
  <c r="U3624" i="1"/>
  <c r="U3625" i="1"/>
  <c r="U3626" i="1"/>
  <c r="U3627" i="1"/>
  <c r="U3628" i="1"/>
  <c r="U3929" i="1"/>
  <c r="U3630" i="1"/>
  <c r="U3631" i="1"/>
  <c r="U3632" i="1"/>
  <c r="U3633" i="1"/>
  <c r="U3634" i="1"/>
  <c r="U3635" i="1"/>
  <c r="U3636" i="1"/>
  <c r="U3637" i="1"/>
  <c r="U3283" i="1"/>
  <c r="U3639" i="1"/>
  <c r="U3640" i="1"/>
  <c r="U3641" i="1"/>
  <c r="U3642" i="1"/>
  <c r="U3643" i="1"/>
  <c r="U3644" i="1"/>
  <c r="U3645" i="1"/>
  <c r="U3646" i="1"/>
  <c r="U3647" i="1"/>
  <c r="U3648" i="1"/>
  <c r="U3649" i="1"/>
  <c r="U3650" i="1"/>
  <c r="U3651" i="1"/>
  <c r="U3652" i="1"/>
  <c r="U3653" i="1"/>
  <c r="U3654" i="1"/>
  <c r="U3655" i="1"/>
  <c r="U3656" i="1"/>
  <c r="U3657" i="1"/>
  <c r="U3658" i="1"/>
  <c r="U3659" i="1"/>
  <c r="U3660" i="1"/>
  <c r="U3661" i="1"/>
  <c r="U3662" i="1"/>
  <c r="U3663" i="1"/>
  <c r="U687" i="1"/>
  <c r="U3665" i="1"/>
  <c r="U3666" i="1"/>
  <c r="U3667" i="1"/>
  <c r="U3668" i="1"/>
  <c r="U3669" i="1"/>
  <c r="U3670" i="1"/>
  <c r="U3671" i="1"/>
  <c r="U3672" i="1"/>
  <c r="U942" i="1"/>
  <c r="U3674" i="1"/>
  <c r="U3675" i="1"/>
  <c r="U3676" i="1"/>
  <c r="U3677" i="1"/>
  <c r="U3678" i="1"/>
  <c r="U3679" i="1"/>
  <c r="U3680" i="1"/>
  <c r="U3681" i="1"/>
  <c r="U3682" i="1"/>
  <c r="U3683" i="1"/>
  <c r="U3684" i="1"/>
  <c r="U3685" i="1"/>
  <c r="U3686" i="1"/>
  <c r="U3687" i="1"/>
  <c r="U3688" i="1"/>
  <c r="U3689" i="1"/>
  <c r="U3690" i="1"/>
  <c r="U3691" i="1"/>
  <c r="U3692" i="1"/>
  <c r="U1969" i="1"/>
  <c r="U3694" i="1"/>
  <c r="U3695" i="1"/>
  <c r="U3696" i="1"/>
  <c r="U3697" i="1"/>
  <c r="U3698" i="1"/>
  <c r="U3699" i="1"/>
  <c r="U3700" i="1"/>
  <c r="U2614" i="1"/>
  <c r="U3702" i="1"/>
  <c r="U3703" i="1"/>
  <c r="U3704" i="1"/>
  <c r="U3705" i="1"/>
  <c r="U3706" i="1"/>
  <c r="U3707" i="1"/>
  <c r="U3708" i="1"/>
  <c r="U3709" i="1"/>
  <c r="U3710" i="1"/>
  <c r="U3711" i="1"/>
  <c r="U3712" i="1"/>
  <c r="U3713" i="1"/>
  <c r="U3714" i="1"/>
  <c r="U3715" i="1"/>
  <c r="U3716" i="1"/>
  <c r="U3717" i="1"/>
  <c r="U3718" i="1"/>
  <c r="U3719" i="1"/>
  <c r="U3720" i="1"/>
  <c r="U3721" i="1"/>
  <c r="U3722" i="1"/>
  <c r="U3723" i="1"/>
  <c r="U3724" i="1"/>
  <c r="U3725" i="1"/>
  <c r="U3726" i="1"/>
  <c r="U3727" i="1"/>
  <c r="U3728" i="1"/>
  <c r="U3729" i="1"/>
  <c r="U3730" i="1"/>
  <c r="U3731" i="1"/>
  <c r="U3732" i="1"/>
  <c r="U3733" i="1"/>
  <c r="U3734" i="1"/>
  <c r="U3735" i="1"/>
  <c r="U3736" i="1"/>
  <c r="U3737" i="1"/>
  <c r="U3738" i="1"/>
  <c r="U3739" i="1"/>
  <c r="U3740" i="1"/>
  <c r="U3741" i="1"/>
  <c r="U3742" i="1"/>
  <c r="U3743" i="1"/>
  <c r="U3744" i="1"/>
  <c r="U3745" i="1"/>
  <c r="U3746" i="1"/>
  <c r="U3747" i="1"/>
  <c r="U3748" i="1"/>
  <c r="U3749" i="1"/>
  <c r="U3750" i="1"/>
  <c r="U3751" i="1"/>
  <c r="U3752" i="1"/>
  <c r="U3753" i="1"/>
  <c r="U3754" i="1"/>
  <c r="U3755" i="1"/>
  <c r="U3756" i="1"/>
  <c r="U3757" i="1"/>
  <c r="U3758" i="1"/>
  <c r="U3759" i="1"/>
  <c r="U3760" i="1"/>
  <c r="U3949" i="1"/>
  <c r="U3762" i="1"/>
  <c r="U3763" i="1"/>
  <c r="U3764" i="1"/>
  <c r="U3765" i="1"/>
  <c r="U3766" i="1"/>
  <c r="U3767" i="1"/>
  <c r="U3768" i="1"/>
  <c r="U3290" i="1"/>
  <c r="U3770" i="1"/>
  <c r="U3771" i="1"/>
  <c r="U3772" i="1"/>
  <c r="U3773" i="1"/>
  <c r="U3774" i="1"/>
  <c r="U3775" i="1"/>
  <c r="U3776" i="1"/>
  <c r="U3777" i="1"/>
  <c r="U3778" i="1"/>
  <c r="U3779" i="1"/>
  <c r="U3780" i="1"/>
  <c r="U3781" i="1"/>
  <c r="U3782" i="1"/>
  <c r="U3783" i="1"/>
  <c r="U3784" i="1"/>
  <c r="U3785" i="1"/>
  <c r="U3786" i="1"/>
  <c r="U3787" i="1"/>
  <c r="U3788" i="1"/>
  <c r="U3789" i="1"/>
  <c r="U3790" i="1"/>
  <c r="U3791" i="1"/>
  <c r="U3792" i="1"/>
  <c r="U696" i="1"/>
  <c r="U3794" i="1"/>
  <c r="U3795" i="1"/>
  <c r="U3796" i="1"/>
  <c r="U3797" i="1"/>
  <c r="U3798" i="1"/>
  <c r="U3799" i="1"/>
  <c r="U3800" i="1"/>
  <c r="U951" i="1"/>
  <c r="U3802" i="1"/>
  <c r="U3803" i="1"/>
  <c r="U3804" i="1"/>
  <c r="U3805" i="1"/>
  <c r="U3806" i="1"/>
  <c r="U3807" i="1"/>
  <c r="U3808" i="1"/>
  <c r="U3809" i="1"/>
  <c r="U3810" i="1"/>
  <c r="U3811" i="1"/>
  <c r="U3812" i="1"/>
  <c r="U3813" i="1"/>
  <c r="U3814" i="1"/>
  <c r="U3815" i="1"/>
  <c r="U3816" i="1"/>
  <c r="U3817" i="1"/>
  <c r="U3818" i="1"/>
  <c r="U3819" i="1"/>
  <c r="U3820" i="1"/>
  <c r="U1977" i="1"/>
  <c r="U3822" i="1"/>
  <c r="U3823" i="1"/>
  <c r="U3824" i="1"/>
  <c r="U3825" i="1"/>
  <c r="U3826" i="1"/>
  <c r="U3827" i="1"/>
  <c r="U3828" i="1"/>
  <c r="U2641" i="1"/>
  <c r="U3830" i="1"/>
  <c r="U3831" i="1"/>
  <c r="U3832" i="1"/>
  <c r="U3833" i="1"/>
  <c r="U3834" i="1"/>
  <c r="U3835" i="1"/>
  <c r="U3836" i="1"/>
  <c r="U3837" i="1"/>
  <c r="U3838" i="1"/>
  <c r="U3839" i="1"/>
  <c r="U3840" i="1"/>
  <c r="U3841" i="1"/>
  <c r="U3842" i="1"/>
  <c r="U3843" i="1"/>
  <c r="U3844" i="1"/>
  <c r="U3845" i="1"/>
  <c r="U3846" i="1"/>
  <c r="U3847" i="1"/>
  <c r="U3848" i="1"/>
  <c r="U3849" i="1"/>
  <c r="U3850" i="1"/>
  <c r="U3851" i="1"/>
  <c r="U3852" i="1"/>
  <c r="U3853" i="1"/>
  <c r="U3854" i="1"/>
  <c r="U3855" i="1"/>
  <c r="U3856" i="1"/>
  <c r="U3857" i="1"/>
  <c r="U3858" i="1"/>
  <c r="U3859" i="1"/>
  <c r="U3860" i="1"/>
  <c r="U3861" i="1"/>
  <c r="U3862" i="1"/>
  <c r="U3863" i="1"/>
  <c r="U3864" i="1"/>
  <c r="U3865" i="1"/>
  <c r="U3866" i="1"/>
  <c r="U3867" i="1"/>
  <c r="U3868" i="1"/>
  <c r="U3869" i="1"/>
  <c r="U3870" i="1"/>
  <c r="U3871" i="1"/>
  <c r="U3872" i="1"/>
  <c r="U3873" i="1"/>
  <c r="U3874" i="1"/>
  <c r="U3875" i="1"/>
  <c r="U3876" i="1"/>
  <c r="U3877" i="1"/>
  <c r="U3878" i="1"/>
  <c r="U3879" i="1"/>
  <c r="U3880" i="1"/>
  <c r="U3881" i="1"/>
  <c r="U3882" i="1"/>
  <c r="U3883" i="1"/>
  <c r="U3884" i="1"/>
  <c r="U3885" i="1"/>
  <c r="U3957" i="1"/>
  <c r="U3887" i="1"/>
  <c r="U3888" i="1"/>
  <c r="U3889" i="1"/>
  <c r="U3890" i="1"/>
  <c r="U3891" i="1"/>
  <c r="U3892" i="1"/>
  <c r="U3893" i="1"/>
  <c r="U3894" i="1"/>
  <c r="U3311" i="1"/>
  <c r="U3896" i="1"/>
  <c r="U3897" i="1"/>
  <c r="U3898" i="1"/>
  <c r="U3899" i="1"/>
  <c r="U3900" i="1"/>
  <c r="U3901" i="1"/>
  <c r="U3902" i="1"/>
  <c r="U3903" i="1"/>
  <c r="U3904" i="1"/>
  <c r="U3905" i="1"/>
  <c r="U3906" i="1"/>
  <c r="U3907" i="1"/>
  <c r="U3908" i="1"/>
  <c r="U3909" i="1"/>
  <c r="U3910" i="1"/>
  <c r="U3911" i="1"/>
  <c r="U3912" i="1"/>
  <c r="U3913" i="1"/>
  <c r="U3914" i="1"/>
  <c r="U3915" i="1"/>
  <c r="U3916" i="1"/>
  <c r="U3917" i="1"/>
  <c r="U3918" i="1"/>
  <c r="U3919" i="1"/>
  <c r="U722" i="1"/>
  <c r="U3921" i="1"/>
  <c r="U3922" i="1"/>
  <c r="U3923" i="1"/>
  <c r="U3924" i="1"/>
  <c r="U3925" i="1"/>
  <c r="U3926" i="1"/>
  <c r="U3927" i="1"/>
  <c r="U3928" i="1"/>
  <c r="U964" i="1"/>
  <c r="U3930" i="1"/>
  <c r="U3931" i="1"/>
  <c r="U3932" i="1"/>
  <c r="U3933" i="1"/>
  <c r="U3934" i="1"/>
  <c r="U3935" i="1"/>
  <c r="U3936" i="1"/>
  <c r="U3937" i="1"/>
  <c r="U3938" i="1"/>
  <c r="U3939" i="1"/>
  <c r="U3940" i="1"/>
  <c r="U3941" i="1"/>
  <c r="U3942" i="1"/>
  <c r="U3943" i="1"/>
  <c r="U3944" i="1"/>
  <c r="U3945" i="1"/>
  <c r="U3946" i="1"/>
  <c r="U3947" i="1"/>
  <c r="U3948" i="1"/>
  <c r="U2003" i="1"/>
  <c r="U3950" i="1"/>
  <c r="U3951" i="1"/>
  <c r="U3952" i="1"/>
  <c r="U3953" i="1"/>
  <c r="U3954" i="1"/>
  <c r="U3955" i="1"/>
  <c r="U3956" i="1"/>
  <c r="U2650" i="1"/>
  <c r="U3958" i="1"/>
  <c r="U3959" i="1"/>
  <c r="U3960" i="1"/>
  <c r="U3961" i="1"/>
  <c r="U3962" i="1"/>
  <c r="U3963" i="1"/>
  <c r="U3964" i="1"/>
  <c r="U3965" i="1"/>
  <c r="U3966" i="1"/>
  <c r="U3967" i="1"/>
  <c r="U3968" i="1"/>
  <c r="U3969" i="1"/>
  <c r="M2510" i="1"/>
  <c r="M2511" i="1"/>
  <c r="T2510" i="1"/>
  <c r="T2511" i="1"/>
  <c r="U2510" i="1"/>
  <c r="U2511" i="1"/>
  <c r="M2509" i="1"/>
  <c r="T2509" i="1"/>
  <c r="U2509" i="1"/>
  <c r="M2508" i="1"/>
  <c r="T2508" i="1"/>
  <c r="U2508" i="1"/>
  <c r="M2822" i="1"/>
  <c r="M2823" i="1"/>
  <c r="M2824" i="1"/>
  <c r="T2822" i="1"/>
  <c r="T2823" i="1"/>
  <c r="T2824" i="1"/>
  <c r="U2822" i="1"/>
  <c r="U2823" i="1"/>
  <c r="U2824" i="1"/>
  <c r="M2818" i="1"/>
  <c r="M2819" i="1"/>
  <c r="M2820" i="1"/>
  <c r="M2821" i="1"/>
  <c r="T2818" i="1"/>
  <c r="T2819" i="1"/>
  <c r="T2820" i="1"/>
  <c r="T2821" i="1"/>
  <c r="U2818" i="1"/>
  <c r="U2819" i="1"/>
  <c r="U2820" i="1"/>
  <c r="U2821" i="1"/>
  <c r="M2507" i="1"/>
  <c r="T2507" i="1"/>
  <c r="U2507" i="1"/>
  <c r="M2506" i="1"/>
  <c r="T2506" i="1"/>
  <c r="U2506" i="1"/>
  <c r="M2505" i="1"/>
  <c r="T2505" i="1"/>
  <c r="U2505" i="1"/>
  <c r="M2434" i="1"/>
  <c r="T2434" i="1"/>
  <c r="U2434" i="1"/>
  <c r="M2502" i="1"/>
  <c r="M2503" i="1"/>
  <c r="M2504" i="1"/>
  <c r="T2502" i="1"/>
  <c r="T2503" i="1"/>
  <c r="T2504" i="1"/>
  <c r="U2502" i="1"/>
  <c r="U2503" i="1"/>
  <c r="U2504" i="1"/>
  <c r="M2501" i="1"/>
  <c r="T2501" i="1"/>
  <c r="U2501" i="1"/>
  <c r="M1645" i="1"/>
  <c r="T1645" i="1"/>
  <c r="U1645" i="1"/>
  <c r="M2499" i="1"/>
  <c r="T2499" i="1"/>
  <c r="U2499" i="1"/>
  <c r="M2498" i="1"/>
  <c r="T2498" i="1"/>
  <c r="U2498" i="1"/>
  <c r="M2495" i="1"/>
  <c r="M2496" i="1"/>
  <c r="M2497" i="1"/>
  <c r="T2495" i="1"/>
  <c r="T2496" i="1"/>
  <c r="T2497" i="1"/>
  <c r="U2495" i="1"/>
  <c r="U2496" i="1"/>
  <c r="U2497" i="1"/>
  <c r="M2489" i="1"/>
  <c r="M3062" i="1"/>
  <c r="M2491" i="1"/>
  <c r="M2492" i="1"/>
  <c r="M2493" i="1"/>
  <c r="M2494" i="1"/>
  <c r="T2489" i="1"/>
  <c r="T3062" i="1"/>
  <c r="T2491" i="1"/>
  <c r="T2492" i="1"/>
  <c r="T2493" i="1"/>
  <c r="T2494" i="1"/>
  <c r="U2489" i="1"/>
  <c r="U3062" i="1"/>
  <c r="U2491" i="1"/>
  <c r="U2492" i="1"/>
  <c r="U2493" i="1"/>
  <c r="U2494" i="1"/>
  <c r="M2488" i="1"/>
  <c r="T2488" i="1"/>
  <c r="U2488" i="1"/>
  <c r="M751" i="1"/>
  <c r="T751" i="1"/>
  <c r="U751" i="1"/>
  <c r="M2486" i="1"/>
  <c r="T2486" i="1"/>
  <c r="U2486" i="1"/>
  <c r="M2485" i="1"/>
  <c r="T2485" i="1"/>
  <c r="U2485" i="1"/>
  <c r="M2484" i="1"/>
  <c r="T2484" i="1"/>
  <c r="U2484" i="1"/>
  <c r="M2483" i="1"/>
  <c r="T2483" i="1"/>
  <c r="U2483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466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390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466" i="1"/>
  <c r="T2452" i="1"/>
  <c r="T2453" i="1"/>
  <c r="T2454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390" i="1"/>
  <c r="U2436" i="1"/>
  <c r="U2437" i="1"/>
  <c r="U2438" i="1"/>
  <c r="U2439" i="1"/>
  <c r="U2440" i="1"/>
  <c r="U2441" i="1"/>
  <c r="U2442" i="1"/>
  <c r="U2443" i="1"/>
  <c r="U2444" i="1"/>
  <c r="U2445" i="1"/>
  <c r="U2446" i="1"/>
  <c r="U2447" i="1"/>
  <c r="U2448" i="1"/>
  <c r="U2449" i="1"/>
  <c r="U2450" i="1"/>
  <c r="U466" i="1"/>
  <c r="U2452" i="1"/>
  <c r="U2453" i="1"/>
  <c r="U2454" i="1"/>
  <c r="U2455" i="1"/>
  <c r="U2456" i="1"/>
  <c r="U2457" i="1"/>
  <c r="U2458" i="1"/>
  <c r="U2459" i="1"/>
  <c r="U2460" i="1"/>
  <c r="U2461" i="1"/>
  <c r="U2462" i="1"/>
  <c r="U2463" i="1"/>
  <c r="U2464" i="1"/>
  <c r="U2465" i="1"/>
  <c r="U2466" i="1"/>
  <c r="U2467" i="1"/>
  <c r="U2468" i="1"/>
  <c r="U2469" i="1"/>
  <c r="U2470" i="1"/>
  <c r="U2471" i="1"/>
  <c r="U2472" i="1"/>
  <c r="U2473" i="1"/>
  <c r="U2474" i="1"/>
  <c r="U2475" i="1"/>
  <c r="U2476" i="1"/>
  <c r="U2477" i="1"/>
  <c r="U2478" i="1"/>
  <c r="U2479" i="1"/>
  <c r="U2480" i="1"/>
  <c r="U2481" i="1"/>
  <c r="U2390" i="1"/>
  <c r="M2435" i="1"/>
  <c r="T2435" i="1"/>
  <c r="U2435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829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80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593" i="1"/>
  <c r="M3156" i="1"/>
  <c r="M3157" i="1"/>
  <c r="M3158" i="1"/>
  <c r="M3159" i="1"/>
  <c r="M3160" i="1"/>
  <c r="M3161" i="1"/>
  <c r="M3162" i="1"/>
  <c r="M868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1837" i="1"/>
  <c r="M3181" i="1"/>
  <c r="M3182" i="1"/>
  <c r="M3183" i="1"/>
  <c r="M3184" i="1"/>
  <c r="M3185" i="1"/>
  <c r="M3186" i="1"/>
  <c r="M3187" i="1"/>
  <c r="M3074" i="1"/>
  <c r="M3188" i="1"/>
  <c r="M3189" i="1"/>
  <c r="M3190" i="1"/>
  <c r="M2490" i="1"/>
  <c r="M3192" i="1"/>
  <c r="M3193" i="1"/>
  <c r="M3194" i="1"/>
  <c r="M3195" i="1"/>
  <c r="M3196" i="1"/>
  <c r="M3197" i="1"/>
  <c r="M3198" i="1"/>
  <c r="M3199" i="1"/>
  <c r="M3200" i="1"/>
  <c r="M3201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087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100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829" i="1"/>
  <c r="T3114" i="1"/>
  <c r="T3115" i="1"/>
  <c r="T3116" i="1"/>
  <c r="T3117" i="1"/>
  <c r="T3118" i="1"/>
  <c r="T3119" i="1"/>
  <c r="T3120" i="1"/>
  <c r="T3121" i="1"/>
  <c r="T3122" i="1"/>
  <c r="T3123" i="1"/>
  <c r="T3124" i="1"/>
  <c r="T3125" i="1"/>
  <c r="T3180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593" i="1"/>
  <c r="T3156" i="1"/>
  <c r="T3157" i="1"/>
  <c r="T3158" i="1"/>
  <c r="T3159" i="1"/>
  <c r="T3160" i="1"/>
  <c r="T3161" i="1"/>
  <c r="T3162" i="1"/>
  <c r="T868" i="1"/>
  <c r="T3164" i="1"/>
  <c r="T3165" i="1"/>
  <c r="T3166" i="1"/>
  <c r="T3167" i="1"/>
  <c r="T3168" i="1"/>
  <c r="T3169" i="1"/>
  <c r="T3170" i="1"/>
  <c r="T3171" i="1"/>
  <c r="T3172" i="1"/>
  <c r="T3173" i="1"/>
  <c r="T3174" i="1"/>
  <c r="T3175" i="1"/>
  <c r="T3176" i="1"/>
  <c r="T3177" i="1"/>
  <c r="T3178" i="1"/>
  <c r="T3179" i="1"/>
  <c r="T1837" i="1"/>
  <c r="T3181" i="1"/>
  <c r="T3182" i="1"/>
  <c r="T3183" i="1"/>
  <c r="T3184" i="1"/>
  <c r="T3185" i="1"/>
  <c r="T3186" i="1"/>
  <c r="T3187" i="1"/>
  <c r="T3074" i="1"/>
  <c r="T3188" i="1"/>
  <c r="T3189" i="1"/>
  <c r="T3190" i="1"/>
  <c r="T2490" i="1"/>
  <c r="T3192" i="1"/>
  <c r="T3193" i="1"/>
  <c r="T3194" i="1"/>
  <c r="T3195" i="1"/>
  <c r="T3196" i="1"/>
  <c r="T3197" i="1"/>
  <c r="T3198" i="1"/>
  <c r="T3199" i="1"/>
  <c r="T3200" i="1"/>
  <c r="T3201" i="1"/>
  <c r="U3075" i="1"/>
  <c r="U3076" i="1"/>
  <c r="U3077" i="1"/>
  <c r="U3078" i="1"/>
  <c r="U3079" i="1"/>
  <c r="U3080" i="1"/>
  <c r="U3081" i="1"/>
  <c r="U3082" i="1"/>
  <c r="U3083" i="1"/>
  <c r="U3084" i="1"/>
  <c r="U3085" i="1"/>
  <c r="U3086" i="1"/>
  <c r="U3087" i="1"/>
  <c r="U3088" i="1"/>
  <c r="U3089" i="1"/>
  <c r="U3090" i="1"/>
  <c r="U3091" i="1"/>
  <c r="U3092" i="1"/>
  <c r="U3093" i="1"/>
  <c r="U3094" i="1"/>
  <c r="U3095" i="1"/>
  <c r="U3096" i="1"/>
  <c r="U3097" i="1"/>
  <c r="U3098" i="1"/>
  <c r="U3099" i="1"/>
  <c r="U3100" i="1"/>
  <c r="U3101" i="1"/>
  <c r="U3102" i="1"/>
  <c r="U3103" i="1"/>
  <c r="U3104" i="1"/>
  <c r="U3105" i="1"/>
  <c r="U3106" i="1"/>
  <c r="U3107" i="1"/>
  <c r="U3108" i="1"/>
  <c r="U3109" i="1"/>
  <c r="U3110" i="1"/>
  <c r="U3111" i="1"/>
  <c r="U3112" i="1"/>
  <c r="U3829" i="1"/>
  <c r="U3114" i="1"/>
  <c r="U3115" i="1"/>
  <c r="U3116" i="1"/>
  <c r="U3117" i="1"/>
  <c r="U3118" i="1"/>
  <c r="U3119" i="1"/>
  <c r="U3120" i="1"/>
  <c r="U3121" i="1"/>
  <c r="U3122" i="1"/>
  <c r="U3123" i="1"/>
  <c r="U3124" i="1"/>
  <c r="U3125" i="1"/>
  <c r="U3180" i="1"/>
  <c r="U3127" i="1"/>
  <c r="U3128" i="1"/>
  <c r="U3129" i="1"/>
  <c r="U3130" i="1"/>
  <c r="U3131" i="1"/>
  <c r="U3132" i="1"/>
  <c r="U3133" i="1"/>
  <c r="U3134" i="1"/>
  <c r="U3135" i="1"/>
  <c r="U3136" i="1"/>
  <c r="U3137" i="1"/>
  <c r="U3138" i="1"/>
  <c r="U3139" i="1"/>
  <c r="U3140" i="1"/>
  <c r="U3141" i="1"/>
  <c r="U3142" i="1"/>
  <c r="U3143" i="1"/>
  <c r="U3144" i="1"/>
  <c r="U3145" i="1"/>
  <c r="U3146" i="1"/>
  <c r="U3147" i="1"/>
  <c r="U3148" i="1"/>
  <c r="U3149" i="1"/>
  <c r="U3150" i="1"/>
  <c r="U3151" i="1"/>
  <c r="U3152" i="1"/>
  <c r="U3153" i="1"/>
  <c r="U3154" i="1"/>
  <c r="U593" i="1"/>
  <c r="U3156" i="1"/>
  <c r="U3157" i="1"/>
  <c r="U3158" i="1"/>
  <c r="U3159" i="1"/>
  <c r="U3160" i="1"/>
  <c r="U3161" i="1"/>
  <c r="U3162" i="1"/>
  <c r="U868" i="1"/>
  <c r="U3164" i="1"/>
  <c r="U3165" i="1"/>
  <c r="U3166" i="1"/>
  <c r="U3167" i="1"/>
  <c r="U3168" i="1"/>
  <c r="U3169" i="1"/>
  <c r="U3170" i="1"/>
  <c r="U3171" i="1"/>
  <c r="U3172" i="1"/>
  <c r="U3173" i="1"/>
  <c r="U3174" i="1"/>
  <c r="U3175" i="1"/>
  <c r="U3176" i="1"/>
  <c r="U3177" i="1"/>
  <c r="U3178" i="1"/>
  <c r="U3179" i="1"/>
  <c r="U1837" i="1"/>
  <c r="U3181" i="1"/>
  <c r="U3182" i="1"/>
  <c r="U3183" i="1"/>
  <c r="U3184" i="1"/>
  <c r="U3185" i="1"/>
  <c r="U3186" i="1"/>
  <c r="U3187" i="1"/>
  <c r="U3074" i="1"/>
  <c r="U3188" i="1"/>
  <c r="U3189" i="1"/>
  <c r="U3190" i="1"/>
  <c r="U2490" i="1"/>
  <c r="U3192" i="1"/>
  <c r="U3193" i="1"/>
  <c r="U3194" i="1"/>
  <c r="U3195" i="1"/>
  <c r="U3196" i="1"/>
  <c r="U3197" i="1"/>
  <c r="U3198" i="1"/>
  <c r="U3199" i="1"/>
  <c r="U3200" i="1"/>
  <c r="U3201" i="1"/>
  <c r="M2689" i="1"/>
  <c r="M2688" i="1"/>
  <c r="M2687" i="1"/>
  <c r="M2686" i="1"/>
  <c r="M2685" i="1"/>
  <c r="M2684" i="1"/>
  <c r="M2683" i="1"/>
  <c r="M2682" i="1"/>
  <c r="M2681" i="1"/>
  <c r="M2680" i="1"/>
  <c r="M2562" i="1"/>
  <c r="M2422" i="1"/>
  <c r="M2678" i="1"/>
  <c r="M2677" i="1"/>
  <c r="M2676" i="1"/>
  <c r="M2675" i="1"/>
  <c r="M2674" i="1"/>
  <c r="M2673" i="1"/>
  <c r="M2672" i="1"/>
  <c r="M2671" i="1"/>
  <c r="M1688" i="1"/>
  <c r="M2669" i="1"/>
  <c r="M2668" i="1"/>
  <c r="M2667" i="1"/>
  <c r="M2666" i="1"/>
  <c r="M2665" i="1"/>
  <c r="M2664" i="1"/>
  <c r="M2663" i="1"/>
  <c r="M2662" i="1"/>
  <c r="M2661" i="1"/>
  <c r="M2660" i="1"/>
  <c r="M2659" i="1"/>
  <c r="M2658" i="1"/>
  <c r="M2657" i="1"/>
  <c r="M2656" i="1"/>
  <c r="M2655" i="1"/>
  <c r="M2654" i="1"/>
  <c r="M2653" i="1"/>
  <c r="M2652" i="1"/>
  <c r="M2651" i="1"/>
  <c r="M763" i="1"/>
  <c r="M2649" i="1"/>
  <c r="M2648" i="1"/>
  <c r="M2647" i="1"/>
  <c r="M2646" i="1"/>
  <c r="M2645" i="1"/>
  <c r="M2644" i="1"/>
  <c r="M2643" i="1"/>
  <c r="M2642" i="1"/>
  <c r="M484" i="1"/>
  <c r="M2640" i="1"/>
  <c r="M2639" i="1"/>
  <c r="M2638" i="1"/>
  <c r="M2637" i="1"/>
  <c r="M2636" i="1"/>
  <c r="M2635" i="1"/>
  <c r="M2634" i="1"/>
  <c r="M2633" i="1"/>
  <c r="M2632" i="1"/>
  <c r="M2631" i="1"/>
  <c r="M2630" i="1"/>
  <c r="M2629" i="1"/>
  <c r="M2628" i="1"/>
  <c r="M2627" i="1"/>
  <c r="M2626" i="1"/>
  <c r="M2625" i="1"/>
  <c r="M2624" i="1"/>
  <c r="M2623" i="1"/>
  <c r="M2622" i="1"/>
  <c r="M2621" i="1"/>
  <c r="M2620" i="1"/>
  <c r="M2619" i="1"/>
  <c r="M2618" i="1"/>
  <c r="M2617" i="1"/>
  <c r="M2616" i="1"/>
  <c r="M2615" i="1"/>
  <c r="M3113" i="1"/>
  <c r="M2613" i="1"/>
  <c r="M2612" i="1"/>
  <c r="M2611" i="1"/>
  <c r="M2610" i="1"/>
  <c r="M2609" i="1"/>
  <c r="M2608" i="1"/>
  <c r="M2607" i="1"/>
  <c r="M3769" i="1"/>
  <c r="M2605" i="1"/>
  <c r="M2604" i="1"/>
  <c r="M2603" i="1"/>
  <c r="M2602" i="1"/>
  <c r="M2601" i="1"/>
  <c r="M2600" i="1"/>
  <c r="M2599" i="1"/>
  <c r="M2598" i="1"/>
  <c r="M2597" i="1"/>
  <c r="M2596" i="1"/>
  <c r="M2595" i="1"/>
  <c r="M2594" i="1"/>
  <c r="M2593" i="1"/>
  <c r="M2592" i="1"/>
  <c r="M2591" i="1"/>
  <c r="M2590" i="1"/>
  <c r="M2589" i="1"/>
  <c r="M2588" i="1"/>
  <c r="M2587" i="1"/>
  <c r="M2586" i="1"/>
  <c r="M2585" i="1"/>
  <c r="M2584" i="1"/>
  <c r="M2583" i="1"/>
  <c r="M2582" i="1"/>
  <c r="M2581" i="1"/>
  <c r="M2580" i="1"/>
  <c r="M2579" i="1"/>
  <c r="M2578" i="1"/>
  <c r="M2577" i="1"/>
  <c r="M2576" i="1"/>
  <c r="M2575" i="1"/>
  <c r="M2574" i="1"/>
  <c r="M2573" i="1"/>
  <c r="M2572" i="1"/>
  <c r="M2571" i="1"/>
  <c r="M2570" i="1"/>
  <c r="M2569" i="1"/>
  <c r="M2568" i="1"/>
  <c r="M2567" i="1"/>
  <c r="M2566" i="1"/>
  <c r="M2565" i="1"/>
  <c r="M2564" i="1"/>
  <c r="M2563" i="1"/>
  <c r="T2563" i="1"/>
  <c r="T2564" i="1"/>
  <c r="T2565" i="1"/>
  <c r="T2566" i="1"/>
  <c r="T2567" i="1"/>
  <c r="T2568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3769" i="1"/>
  <c r="T2607" i="1"/>
  <c r="T2608" i="1"/>
  <c r="T2609" i="1"/>
  <c r="T2610" i="1"/>
  <c r="T2611" i="1"/>
  <c r="T2612" i="1"/>
  <c r="T2613" i="1"/>
  <c r="T3113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484" i="1"/>
  <c r="T2642" i="1"/>
  <c r="T2643" i="1"/>
  <c r="T2644" i="1"/>
  <c r="T2645" i="1"/>
  <c r="T2646" i="1"/>
  <c r="T2647" i="1"/>
  <c r="T2648" i="1"/>
  <c r="T2649" i="1"/>
  <c r="T763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1688" i="1"/>
  <c r="T2671" i="1"/>
  <c r="T2672" i="1"/>
  <c r="T2673" i="1"/>
  <c r="T2674" i="1"/>
  <c r="T2675" i="1"/>
  <c r="T2676" i="1"/>
  <c r="T2677" i="1"/>
  <c r="T2678" i="1"/>
  <c r="T2422" i="1"/>
  <c r="T2562" i="1"/>
  <c r="T2680" i="1"/>
  <c r="T2681" i="1"/>
  <c r="T2682" i="1"/>
  <c r="T2683" i="1"/>
  <c r="T2684" i="1"/>
  <c r="T2685" i="1"/>
  <c r="T2686" i="1"/>
  <c r="T2687" i="1"/>
  <c r="T2688" i="1"/>
  <c r="T2689" i="1"/>
  <c r="U2563" i="1"/>
  <c r="U2564" i="1"/>
  <c r="U2565" i="1"/>
  <c r="U2566" i="1"/>
  <c r="U2567" i="1"/>
  <c r="U2568" i="1"/>
  <c r="U2569" i="1"/>
  <c r="U2570" i="1"/>
  <c r="U2571" i="1"/>
  <c r="U2572" i="1"/>
  <c r="U2573" i="1"/>
  <c r="U2574" i="1"/>
  <c r="U2575" i="1"/>
  <c r="U2576" i="1"/>
  <c r="U2577" i="1"/>
  <c r="U2578" i="1"/>
  <c r="U2579" i="1"/>
  <c r="U2580" i="1"/>
  <c r="U2581" i="1"/>
  <c r="U2582" i="1"/>
  <c r="U2583" i="1"/>
  <c r="U2584" i="1"/>
  <c r="U2585" i="1"/>
  <c r="U2586" i="1"/>
  <c r="U2587" i="1"/>
  <c r="U2588" i="1"/>
  <c r="U2589" i="1"/>
  <c r="U2590" i="1"/>
  <c r="U2591" i="1"/>
  <c r="U2592" i="1"/>
  <c r="U2593" i="1"/>
  <c r="U2594" i="1"/>
  <c r="U2595" i="1"/>
  <c r="U2596" i="1"/>
  <c r="U2597" i="1"/>
  <c r="U2598" i="1"/>
  <c r="U2599" i="1"/>
  <c r="U2600" i="1"/>
  <c r="U2601" i="1"/>
  <c r="U2602" i="1"/>
  <c r="U2603" i="1"/>
  <c r="U2604" i="1"/>
  <c r="U2605" i="1"/>
  <c r="U3769" i="1"/>
  <c r="U2607" i="1"/>
  <c r="U2608" i="1"/>
  <c r="U2609" i="1"/>
  <c r="U2610" i="1"/>
  <c r="U2611" i="1"/>
  <c r="U2612" i="1"/>
  <c r="U2613" i="1"/>
  <c r="U3113" i="1"/>
  <c r="U2615" i="1"/>
  <c r="U2616" i="1"/>
  <c r="U2617" i="1"/>
  <c r="U2618" i="1"/>
  <c r="U2619" i="1"/>
  <c r="U2620" i="1"/>
  <c r="U2621" i="1"/>
  <c r="U2622" i="1"/>
  <c r="U2623" i="1"/>
  <c r="U2624" i="1"/>
  <c r="U2625" i="1"/>
  <c r="U2626" i="1"/>
  <c r="U2627" i="1"/>
  <c r="U2628" i="1"/>
  <c r="U2629" i="1"/>
  <c r="U2630" i="1"/>
  <c r="U2631" i="1"/>
  <c r="U2632" i="1"/>
  <c r="U2633" i="1"/>
  <c r="U2634" i="1"/>
  <c r="U2635" i="1"/>
  <c r="U2636" i="1"/>
  <c r="U2637" i="1"/>
  <c r="U2638" i="1"/>
  <c r="U2639" i="1"/>
  <c r="U2640" i="1"/>
  <c r="U484" i="1"/>
  <c r="U2642" i="1"/>
  <c r="U2643" i="1"/>
  <c r="U2644" i="1"/>
  <c r="U2645" i="1"/>
  <c r="U2646" i="1"/>
  <c r="U2647" i="1"/>
  <c r="U2648" i="1"/>
  <c r="U2649" i="1"/>
  <c r="U763" i="1"/>
  <c r="U2651" i="1"/>
  <c r="U2652" i="1"/>
  <c r="U2653" i="1"/>
  <c r="U2654" i="1"/>
  <c r="U2655" i="1"/>
  <c r="U2656" i="1"/>
  <c r="U2657" i="1"/>
  <c r="U2658" i="1"/>
  <c r="U2659" i="1"/>
  <c r="U2660" i="1"/>
  <c r="U2661" i="1"/>
  <c r="U2662" i="1"/>
  <c r="U2663" i="1"/>
  <c r="U2664" i="1"/>
  <c r="U2665" i="1"/>
  <c r="U2666" i="1"/>
  <c r="U2667" i="1"/>
  <c r="U2668" i="1"/>
  <c r="U2669" i="1"/>
  <c r="U1688" i="1"/>
  <c r="U2671" i="1"/>
  <c r="U2672" i="1"/>
  <c r="U2673" i="1"/>
  <c r="U2674" i="1"/>
  <c r="U2675" i="1"/>
  <c r="U2676" i="1"/>
  <c r="U2677" i="1"/>
  <c r="U2678" i="1"/>
  <c r="U2422" i="1"/>
  <c r="U2562" i="1"/>
  <c r="U2680" i="1"/>
  <c r="U2681" i="1"/>
  <c r="U2682" i="1"/>
  <c r="U2683" i="1"/>
  <c r="U2684" i="1"/>
  <c r="U2685" i="1"/>
  <c r="U2686" i="1"/>
  <c r="U2687" i="1"/>
  <c r="U2688" i="1"/>
  <c r="U2689" i="1"/>
  <c r="U3330" i="1"/>
  <c r="U3331" i="1"/>
  <c r="U3332" i="1"/>
  <c r="U3333" i="1"/>
  <c r="U3334" i="1"/>
  <c r="U3335" i="1"/>
  <c r="U3336" i="1"/>
  <c r="U3337" i="1"/>
  <c r="U3338" i="1"/>
  <c r="U3339" i="1"/>
  <c r="U3340" i="1"/>
  <c r="U3341" i="1"/>
  <c r="U3342" i="1"/>
  <c r="U3343" i="1"/>
  <c r="U3344" i="1"/>
  <c r="U3345" i="1"/>
  <c r="U3346" i="1"/>
  <c r="U3347" i="1"/>
  <c r="U3348" i="1"/>
  <c r="U3349" i="1"/>
  <c r="U3350" i="1"/>
  <c r="U3351" i="1"/>
  <c r="U3352" i="1"/>
  <c r="U3353" i="1"/>
  <c r="U3354" i="1"/>
  <c r="U3355" i="1"/>
  <c r="U3356" i="1"/>
  <c r="U3357" i="1"/>
  <c r="U3358" i="1"/>
  <c r="U3359" i="1"/>
  <c r="U3360" i="1"/>
  <c r="U3361" i="1"/>
  <c r="U3362" i="1"/>
  <c r="U3363" i="1"/>
  <c r="U3364" i="1"/>
  <c r="U3365" i="1"/>
  <c r="U3366" i="1"/>
  <c r="U3367" i="1"/>
  <c r="U3368" i="1"/>
  <c r="U3369" i="1"/>
  <c r="U3370" i="1"/>
  <c r="U3371" i="1"/>
  <c r="U3372" i="1"/>
  <c r="U3895" i="1"/>
  <c r="U3374" i="1"/>
  <c r="U3375" i="1"/>
  <c r="U3376" i="1"/>
  <c r="U3377" i="1"/>
  <c r="U3378" i="1"/>
  <c r="U3379" i="1"/>
  <c r="U3380" i="1"/>
  <c r="U3381" i="1"/>
  <c r="U3246" i="1"/>
  <c r="U3383" i="1"/>
  <c r="U3384" i="1"/>
  <c r="U3385" i="1"/>
  <c r="U3386" i="1"/>
  <c r="U3387" i="1"/>
  <c r="U3388" i="1"/>
  <c r="U3389" i="1"/>
  <c r="U3390" i="1"/>
  <c r="U3391" i="1"/>
  <c r="U3392" i="1"/>
  <c r="U3393" i="1"/>
  <c r="U3394" i="1"/>
  <c r="U3395" i="1"/>
  <c r="U3396" i="1"/>
  <c r="U3397" i="1"/>
  <c r="U3398" i="1"/>
  <c r="U3399" i="1"/>
  <c r="U3400" i="1"/>
  <c r="U3401" i="1"/>
  <c r="U3402" i="1"/>
  <c r="U3403" i="1"/>
  <c r="U3404" i="1"/>
  <c r="U3405" i="1"/>
  <c r="U3406" i="1"/>
  <c r="U3407" i="1"/>
  <c r="U615" i="1"/>
  <c r="U3409" i="1"/>
  <c r="U3410" i="1"/>
  <c r="U3411" i="1"/>
  <c r="U3412" i="1"/>
  <c r="U3413" i="1"/>
  <c r="U3414" i="1"/>
  <c r="U3415" i="1"/>
  <c r="U3416" i="1"/>
  <c r="U888" i="1"/>
  <c r="U3418" i="1"/>
  <c r="U3419" i="1"/>
  <c r="U3420" i="1"/>
  <c r="U3421" i="1"/>
  <c r="U3422" i="1"/>
  <c r="U3423" i="1"/>
  <c r="U3424" i="1"/>
  <c r="U3425" i="1"/>
  <c r="U3426" i="1"/>
  <c r="U3427" i="1"/>
  <c r="U3428" i="1"/>
  <c r="U3429" i="1"/>
  <c r="U3430" i="1"/>
  <c r="U3431" i="1"/>
  <c r="U3432" i="1"/>
  <c r="U3433" i="1"/>
  <c r="U3434" i="1"/>
  <c r="U3435" i="1"/>
  <c r="U3436" i="1"/>
  <c r="U1875" i="1"/>
  <c r="U3438" i="1"/>
  <c r="U3439" i="1"/>
  <c r="U3440" i="1"/>
  <c r="U3441" i="1"/>
  <c r="U3442" i="1"/>
  <c r="U3443" i="1"/>
  <c r="U3444" i="1"/>
  <c r="U2556" i="1"/>
  <c r="U3447" i="1"/>
  <c r="U3446" i="1"/>
  <c r="U3448" i="1"/>
  <c r="U3449" i="1"/>
  <c r="U3450" i="1"/>
  <c r="U3451" i="1"/>
  <c r="U3452" i="1"/>
  <c r="U3453" i="1"/>
  <c r="U3454" i="1"/>
  <c r="U3455" i="1"/>
  <c r="U3456" i="1"/>
  <c r="U3457" i="1"/>
  <c r="U3458" i="1"/>
  <c r="U3459" i="1"/>
  <c r="U3460" i="1"/>
  <c r="U3461" i="1"/>
  <c r="U3462" i="1"/>
  <c r="U3463" i="1"/>
  <c r="U3464" i="1"/>
  <c r="U3465" i="1"/>
  <c r="U3466" i="1"/>
  <c r="U3467" i="1"/>
  <c r="U3468" i="1"/>
  <c r="U3469" i="1"/>
  <c r="U3470" i="1"/>
  <c r="U3471" i="1"/>
  <c r="U3472" i="1"/>
  <c r="U3473" i="1"/>
  <c r="U3474" i="1"/>
  <c r="U3475" i="1"/>
  <c r="U3476" i="1"/>
  <c r="U3477" i="1"/>
  <c r="U3478" i="1"/>
  <c r="U3479" i="1"/>
  <c r="U3480" i="1"/>
  <c r="U3481" i="1"/>
  <c r="U3482" i="1"/>
  <c r="U3483" i="1"/>
  <c r="U3484" i="1"/>
  <c r="U3485" i="1"/>
  <c r="U3486" i="1"/>
  <c r="U3487" i="1"/>
  <c r="U3488" i="1"/>
  <c r="U3489" i="1"/>
  <c r="U3490" i="1"/>
  <c r="U3491" i="1"/>
  <c r="U3492" i="1"/>
  <c r="U3493" i="1"/>
  <c r="U3494" i="1"/>
  <c r="U3495" i="1"/>
  <c r="U3496" i="1"/>
  <c r="U3497" i="1"/>
  <c r="U3498" i="1"/>
  <c r="U3499" i="1"/>
  <c r="U3500" i="1"/>
  <c r="U3920" i="1"/>
  <c r="U3502" i="1"/>
  <c r="U3503" i="1"/>
  <c r="U3504" i="1"/>
  <c r="U3505" i="1"/>
  <c r="U3506" i="1"/>
  <c r="U3507" i="1"/>
  <c r="U3508" i="1"/>
  <c r="U3509" i="1"/>
  <c r="U3255" i="1"/>
  <c r="U3511" i="1"/>
  <c r="U3512" i="1"/>
  <c r="U3513" i="1"/>
  <c r="U3514" i="1"/>
  <c r="U3515" i="1"/>
  <c r="U3516" i="1"/>
  <c r="U3517" i="1"/>
  <c r="U3518" i="1"/>
  <c r="U3519" i="1"/>
  <c r="U3520" i="1"/>
  <c r="U3521" i="1"/>
  <c r="U3522" i="1"/>
  <c r="U3523" i="1"/>
  <c r="U3524" i="1"/>
  <c r="U3525" i="1"/>
  <c r="U3526" i="1"/>
  <c r="U3527" i="1"/>
  <c r="U3528" i="1"/>
  <c r="U3529" i="1"/>
  <c r="U3530" i="1"/>
  <c r="U3531" i="1"/>
  <c r="U3532" i="1"/>
  <c r="U3533" i="1"/>
  <c r="U3534" i="1"/>
  <c r="U3535" i="1"/>
  <c r="U636" i="1"/>
  <c r="U3537" i="1"/>
  <c r="U3538" i="1"/>
  <c r="U3539" i="1"/>
  <c r="U3540" i="1"/>
  <c r="U3541" i="1"/>
  <c r="U3542" i="1"/>
  <c r="U3543" i="1"/>
  <c r="U3544" i="1"/>
  <c r="U920" i="1"/>
  <c r="U3546" i="1"/>
  <c r="U3547" i="1"/>
  <c r="U3548" i="1"/>
  <c r="U3549" i="1"/>
  <c r="U3550" i="1"/>
  <c r="U3551" i="1"/>
  <c r="U3552" i="1"/>
  <c r="U3553" i="1"/>
  <c r="U3554" i="1"/>
  <c r="U3555" i="1"/>
  <c r="U3556" i="1"/>
  <c r="U3557" i="1"/>
  <c r="U3558" i="1"/>
  <c r="U3559" i="1"/>
  <c r="U3560" i="1"/>
  <c r="U3561" i="1"/>
  <c r="U3562" i="1"/>
  <c r="U3563" i="1"/>
  <c r="U3564" i="1"/>
  <c r="U1901" i="1"/>
  <c r="U3566" i="1"/>
  <c r="U3567" i="1"/>
  <c r="U3568" i="1"/>
  <c r="U3569" i="1"/>
  <c r="U3570" i="1"/>
  <c r="U3571" i="1"/>
  <c r="U3572" i="1"/>
  <c r="U2606" i="1"/>
  <c r="U3575" i="1"/>
  <c r="U3574" i="1"/>
  <c r="U3576" i="1"/>
  <c r="U3577" i="1"/>
  <c r="U3578" i="1"/>
  <c r="U3579" i="1"/>
  <c r="U3580" i="1"/>
  <c r="U3581" i="1"/>
  <c r="U3582" i="1"/>
  <c r="U3583" i="1"/>
  <c r="U3584" i="1"/>
  <c r="U3585" i="1"/>
  <c r="T3330" i="1"/>
  <c r="T3331" i="1"/>
  <c r="T3332" i="1"/>
  <c r="T3333" i="1"/>
  <c r="T3334" i="1"/>
  <c r="T3335" i="1"/>
  <c r="T3336" i="1"/>
  <c r="T3337" i="1"/>
  <c r="T3338" i="1"/>
  <c r="T3339" i="1"/>
  <c r="T3340" i="1"/>
  <c r="T3341" i="1"/>
  <c r="T3342" i="1"/>
  <c r="T3343" i="1"/>
  <c r="T3344" i="1"/>
  <c r="T3345" i="1"/>
  <c r="T3346" i="1"/>
  <c r="T3347" i="1"/>
  <c r="T3348" i="1"/>
  <c r="T3349" i="1"/>
  <c r="T3350" i="1"/>
  <c r="T3351" i="1"/>
  <c r="T3352" i="1"/>
  <c r="T3353" i="1"/>
  <c r="T3354" i="1"/>
  <c r="T3355" i="1"/>
  <c r="T3356" i="1"/>
  <c r="T3357" i="1"/>
  <c r="T3358" i="1"/>
  <c r="T3359" i="1"/>
  <c r="T3360" i="1"/>
  <c r="T3361" i="1"/>
  <c r="T3362" i="1"/>
  <c r="T3363" i="1"/>
  <c r="T3364" i="1"/>
  <c r="T3365" i="1"/>
  <c r="T3366" i="1"/>
  <c r="T3367" i="1"/>
  <c r="T3368" i="1"/>
  <c r="T3369" i="1"/>
  <c r="T3370" i="1"/>
  <c r="T3371" i="1"/>
  <c r="T3372" i="1"/>
  <c r="T3895" i="1"/>
  <c r="T3374" i="1"/>
  <c r="T3375" i="1"/>
  <c r="T3376" i="1"/>
  <c r="T3377" i="1"/>
  <c r="T3378" i="1"/>
  <c r="T3379" i="1"/>
  <c r="T3380" i="1"/>
  <c r="T3381" i="1"/>
  <c r="T3246" i="1"/>
  <c r="T3383" i="1"/>
  <c r="T3384" i="1"/>
  <c r="T3385" i="1"/>
  <c r="T3386" i="1"/>
  <c r="T3387" i="1"/>
  <c r="T3388" i="1"/>
  <c r="T3389" i="1"/>
  <c r="T3390" i="1"/>
  <c r="T3391" i="1"/>
  <c r="T3392" i="1"/>
  <c r="T3393" i="1"/>
  <c r="T3394" i="1"/>
  <c r="T3395" i="1"/>
  <c r="T3396" i="1"/>
  <c r="T3397" i="1"/>
  <c r="T3398" i="1"/>
  <c r="T3399" i="1"/>
  <c r="T3400" i="1"/>
  <c r="T3401" i="1"/>
  <c r="T3402" i="1"/>
  <c r="T3403" i="1"/>
  <c r="T3404" i="1"/>
  <c r="T3405" i="1"/>
  <c r="T3406" i="1"/>
  <c r="T3407" i="1"/>
  <c r="T615" i="1"/>
  <c r="T3409" i="1"/>
  <c r="T3410" i="1"/>
  <c r="T3411" i="1"/>
  <c r="T3412" i="1"/>
  <c r="T3413" i="1"/>
  <c r="T3414" i="1"/>
  <c r="T3415" i="1"/>
  <c r="T3416" i="1"/>
  <c r="T888" i="1"/>
  <c r="T3418" i="1"/>
  <c r="T3419" i="1"/>
  <c r="T3420" i="1"/>
  <c r="T3421" i="1"/>
  <c r="T3422" i="1"/>
  <c r="T3423" i="1"/>
  <c r="T3424" i="1"/>
  <c r="T3425" i="1"/>
  <c r="T3426" i="1"/>
  <c r="T3427" i="1"/>
  <c r="T3428" i="1"/>
  <c r="T3429" i="1"/>
  <c r="T3430" i="1"/>
  <c r="T3431" i="1"/>
  <c r="T3432" i="1"/>
  <c r="T3433" i="1"/>
  <c r="T3434" i="1"/>
  <c r="T3435" i="1"/>
  <c r="T3436" i="1"/>
  <c r="T1875" i="1"/>
  <c r="T3438" i="1"/>
  <c r="T3439" i="1"/>
  <c r="T3440" i="1"/>
  <c r="T3441" i="1"/>
  <c r="T3442" i="1"/>
  <c r="T3443" i="1"/>
  <c r="T3444" i="1"/>
  <c r="T2556" i="1"/>
  <c r="T3447" i="1"/>
  <c r="T3446" i="1"/>
  <c r="T3448" i="1"/>
  <c r="T3449" i="1"/>
  <c r="T3450" i="1"/>
  <c r="T3451" i="1"/>
  <c r="T3452" i="1"/>
  <c r="T3453" i="1"/>
  <c r="T3454" i="1"/>
  <c r="T3455" i="1"/>
  <c r="T3456" i="1"/>
  <c r="T3457" i="1"/>
  <c r="T3458" i="1"/>
  <c r="T3459" i="1"/>
  <c r="T3460" i="1"/>
  <c r="T3461" i="1"/>
  <c r="T3462" i="1"/>
  <c r="T3463" i="1"/>
  <c r="T3464" i="1"/>
  <c r="T3465" i="1"/>
  <c r="T3466" i="1"/>
  <c r="T3467" i="1"/>
  <c r="T3468" i="1"/>
  <c r="T3469" i="1"/>
  <c r="T3470" i="1"/>
  <c r="T3471" i="1"/>
  <c r="T3472" i="1"/>
  <c r="T3473" i="1"/>
  <c r="T3474" i="1"/>
  <c r="T3475" i="1"/>
  <c r="T3476" i="1"/>
  <c r="T3477" i="1"/>
  <c r="T3478" i="1"/>
  <c r="T3479" i="1"/>
  <c r="T3480" i="1"/>
  <c r="T3481" i="1"/>
  <c r="T3482" i="1"/>
  <c r="T3483" i="1"/>
  <c r="T3484" i="1"/>
  <c r="T3485" i="1"/>
  <c r="T3486" i="1"/>
  <c r="T3487" i="1"/>
  <c r="T3488" i="1"/>
  <c r="T3489" i="1"/>
  <c r="T3490" i="1"/>
  <c r="T3491" i="1"/>
  <c r="T3492" i="1"/>
  <c r="T3493" i="1"/>
  <c r="T3494" i="1"/>
  <c r="T3495" i="1"/>
  <c r="T3496" i="1"/>
  <c r="T3497" i="1"/>
  <c r="T3498" i="1"/>
  <c r="T3499" i="1"/>
  <c r="T3500" i="1"/>
  <c r="T3920" i="1"/>
  <c r="T3502" i="1"/>
  <c r="T3503" i="1"/>
  <c r="T3504" i="1"/>
  <c r="T3505" i="1"/>
  <c r="T3506" i="1"/>
  <c r="T3507" i="1"/>
  <c r="T3508" i="1"/>
  <c r="T3509" i="1"/>
  <c r="T3255" i="1"/>
  <c r="T3511" i="1"/>
  <c r="T3512" i="1"/>
  <c r="T3513" i="1"/>
  <c r="T3514" i="1"/>
  <c r="T3515" i="1"/>
  <c r="T3516" i="1"/>
  <c r="T3517" i="1"/>
  <c r="T3518" i="1"/>
  <c r="T3519" i="1"/>
  <c r="T3520" i="1"/>
  <c r="T3521" i="1"/>
  <c r="T3522" i="1"/>
  <c r="T3523" i="1"/>
  <c r="T3524" i="1"/>
  <c r="T3525" i="1"/>
  <c r="T3526" i="1"/>
  <c r="T3527" i="1"/>
  <c r="T3528" i="1"/>
  <c r="T3529" i="1"/>
  <c r="T3530" i="1"/>
  <c r="T3531" i="1"/>
  <c r="T3532" i="1"/>
  <c r="T3533" i="1"/>
  <c r="T3534" i="1"/>
  <c r="T3535" i="1"/>
  <c r="T636" i="1"/>
  <c r="T3537" i="1"/>
  <c r="T3538" i="1"/>
  <c r="T3539" i="1"/>
  <c r="T3540" i="1"/>
  <c r="T3541" i="1"/>
  <c r="T3542" i="1"/>
  <c r="T3543" i="1"/>
  <c r="T3544" i="1"/>
  <c r="T920" i="1"/>
  <c r="T3546" i="1"/>
  <c r="T3547" i="1"/>
  <c r="T3548" i="1"/>
  <c r="T3549" i="1"/>
  <c r="T3550" i="1"/>
  <c r="T3551" i="1"/>
  <c r="T3552" i="1"/>
  <c r="T3553" i="1"/>
  <c r="T3554" i="1"/>
  <c r="T3555" i="1"/>
  <c r="T3556" i="1"/>
  <c r="T3557" i="1"/>
  <c r="T3558" i="1"/>
  <c r="T3559" i="1"/>
  <c r="T3560" i="1"/>
  <c r="T3561" i="1"/>
  <c r="T3562" i="1"/>
  <c r="T3563" i="1"/>
  <c r="T3564" i="1"/>
  <c r="T1901" i="1"/>
  <c r="T3566" i="1"/>
  <c r="T3567" i="1"/>
  <c r="T3568" i="1"/>
  <c r="T3569" i="1"/>
  <c r="T3570" i="1"/>
  <c r="T3571" i="1"/>
  <c r="T3572" i="1"/>
  <c r="T2606" i="1"/>
  <c r="T3575" i="1"/>
  <c r="T3574" i="1"/>
  <c r="T3576" i="1"/>
  <c r="T3577" i="1"/>
  <c r="T3578" i="1"/>
  <c r="T3579" i="1"/>
  <c r="T3580" i="1"/>
  <c r="T3581" i="1"/>
  <c r="T3582" i="1"/>
  <c r="T3583" i="1"/>
  <c r="T3584" i="1"/>
  <c r="T3585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895" i="1"/>
  <c r="M3374" i="1"/>
  <c r="M3375" i="1"/>
  <c r="M3376" i="1"/>
  <c r="M3377" i="1"/>
  <c r="M3378" i="1"/>
  <c r="M3379" i="1"/>
  <c r="M3380" i="1"/>
  <c r="M3381" i="1"/>
  <c r="M3246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615" i="1"/>
  <c r="M3409" i="1"/>
  <c r="M3410" i="1"/>
  <c r="M3411" i="1"/>
  <c r="M3412" i="1"/>
  <c r="M3413" i="1"/>
  <c r="M3414" i="1"/>
  <c r="M3415" i="1"/>
  <c r="M3416" i="1"/>
  <c r="M888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1875" i="1"/>
  <c r="M3438" i="1"/>
  <c r="M3439" i="1"/>
  <c r="M3440" i="1"/>
  <c r="M3441" i="1"/>
  <c r="M3442" i="1"/>
  <c r="M3443" i="1"/>
  <c r="M3444" i="1"/>
  <c r="M2556" i="1"/>
  <c r="M3447" i="1"/>
  <c r="M3446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920" i="1"/>
  <c r="M3502" i="1"/>
  <c r="M3503" i="1"/>
  <c r="M3504" i="1"/>
  <c r="M3505" i="1"/>
  <c r="M3506" i="1"/>
  <c r="M3507" i="1"/>
  <c r="M3508" i="1"/>
  <c r="M3509" i="1"/>
  <c r="M3255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636" i="1"/>
  <c r="M3537" i="1"/>
  <c r="M3538" i="1"/>
  <c r="M3539" i="1"/>
  <c r="M3540" i="1"/>
  <c r="M3541" i="1"/>
  <c r="M3542" i="1"/>
  <c r="M3543" i="1"/>
  <c r="M3544" i="1"/>
  <c r="M920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1901" i="1"/>
  <c r="M3566" i="1"/>
  <c r="M3567" i="1"/>
  <c r="M3568" i="1"/>
  <c r="M3569" i="1"/>
  <c r="M3570" i="1"/>
  <c r="M3571" i="1"/>
  <c r="M3572" i="1"/>
  <c r="M2606" i="1"/>
  <c r="M3575" i="1"/>
  <c r="M3574" i="1"/>
  <c r="M3576" i="1"/>
  <c r="M3577" i="1"/>
  <c r="M3578" i="1"/>
  <c r="M3579" i="1"/>
  <c r="M3580" i="1"/>
  <c r="M3581" i="1"/>
  <c r="M3582" i="1"/>
  <c r="M3583" i="1"/>
  <c r="M3584" i="1"/>
  <c r="M3585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886" i="1"/>
  <c r="M3247" i="1"/>
  <c r="M3248" i="1"/>
  <c r="M3249" i="1"/>
  <c r="M3250" i="1"/>
  <c r="M3251" i="1"/>
  <c r="M3252" i="1"/>
  <c r="M3253" i="1"/>
  <c r="M3254" i="1"/>
  <c r="M3191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611" i="1"/>
  <c r="M3284" i="1"/>
  <c r="M3285" i="1"/>
  <c r="M3286" i="1"/>
  <c r="M3287" i="1"/>
  <c r="M3288" i="1"/>
  <c r="M3289" i="1"/>
  <c r="M878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1845" i="1"/>
  <c r="M3312" i="1"/>
  <c r="M3313" i="1"/>
  <c r="M3314" i="1"/>
  <c r="M2500" i="1"/>
  <c r="M3316" i="1"/>
  <c r="M3317" i="1"/>
  <c r="M3319" i="1"/>
  <c r="M3318" i="1"/>
  <c r="M3320" i="1"/>
  <c r="M3321" i="1"/>
  <c r="M3322" i="1"/>
  <c r="M3323" i="1"/>
  <c r="M3324" i="1"/>
  <c r="M3325" i="1"/>
  <c r="M3326" i="1"/>
  <c r="M3327" i="1"/>
  <c r="M3328" i="1"/>
  <c r="M3329" i="1"/>
  <c r="T3202" i="1"/>
  <c r="T3203" i="1"/>
  <c r="T3204" i="1"/>
  <c r="T3205" i="1"/>
  <c r="T3206" i="1"/>
  <c r="T3207" i="1"/>
  <c r="T3208" i="1"/>
  <c r="T3209" i="1"/>
  <c r="T3210" i="1"/>
  <c r="T3211" i="1"/>
  <c r="T3212" i="1"/>
  <c r="T3213" i="1"/>
  <c r="T3214" i="1"/>
  <c r="T3215" i="1"/>
  <c r="T3216" i="1"/>
  <c r="T3217" i="1"/>
  <c r="T3218" i="1"/>
  <c r="T3219" i="1"/>
  <c r="T3220" i="1"/>
  <c r="T3221" i="1"/>
  <c r="T3222" i="1"/>
  <c r="T3223" i="1"/>
  <c r="T3224" i="1"/>
  <c r="T3225" i="1"/>
  <c r="T3226" i="1"/>
  <c r="T3227" i="1"/>
  <c r="T3228" i="1"/>
  <c r="T3229" i="1"/>
  <c r="T3230" i="1"/>
  <c r="T3231" i="1"/>
  <c r="T3232" i="1"/>
  <c r="T3233" i="1"/>
  <c r="T3234" i="1"/>
  <c r="T3235" i="1"/>
  <c r="T3236" i="1"/>
  <c r="T3237" i="1"/>
  <c r="T3238" i="1"/>
  <c r="T3239" i="1"/>
  <c r="T3240" i="1"/>
  <c r="T3241" i="1"/>
  <c r="T3242" i="1"/>
  <c r="T3243" i="1"/>
  <c r="T3244" i="1"/>
  <c r="T3245" i="1"/>
  <c r="T3886" i="1"/>
  <c r="T3247" i="1"/>
  <c r="T3248" i="1"/>
  <c r="T3249" i="1"/>
  <c r="T3250" i="1"/>
  <c r="T3251" i="1"/>
  <c r="T3252" i="1"/>
  <c r="T3253" i="1"/>
  <c r="T3254" i="1"/>
  <c r="T3191" i="1"/>
  <c r="T3256" i="1"/>
  <c r="T3257" i="1"/>
  <c r="T3258" i="1"/>
  <c r="T3259" i="1"/>
  <c r="T3260" i="1"/>
  <c r="T3261" i="1"/>
  <c r="T3262" i="1"/>
  <c r="T3263" i="1"/>
  <c r="T3264" i="1"/>
  <c r="T3265" i="1"/>
  <c r="T3266" i="1"/>
  <c r="T3267" i="1"/>
  <c r="T3268" i="1"/>
  <c r="T3269" i="1"/>
  <c r="T3270" i="1"/>
  <c r="T3271" i="1"/>
  <c r="T3272" i="1"/>
  <c r="T3273" i="1"/>
  <c r="T3274" i="1"/>
  <c r="T3275" i="1"/>
  <c r="T3276" i="1"/>
  <c r="T3277" i="1"/>
  <c r="T3278" i="1"/>
  <c r="T3279" i="1"/>
  <c r="T3280" i="1"/>
  <c r="T3281" i="1"/>
  <c r="T3282" i="1"/>
  <c r="T611" i="1"/>
  <c r="T3284" i="1"/>
  <c r="T3285" i="1"/>
  <c r="T3286" i="1"/>
  <c r="T3287" i="1"/>
  <c r="T3288" i="1"/>
  <c r="T3289" i="1"/>
  <c r="T878" i="1"/>
  <c r="T3291" i="1"/>
  <c r="T3292" i="1"/>
  <c r="T3293" i="1"/>
  <c r="T3294" i="1"/>
  <c r="T3295" i="1"/>
  <c r="T3296" i="1"/>
  <c r="T3297" i="1"/>
  <c r="T3298" i="1"/>
  <c r="T3299" i="1"/>
  <c r="T3300" i="1"/>
  <c r="T3301" i="1"/>
  <c r="T3302" i="1"/>
  <c r="T3303" i="1"/>
  <c r="T3304" i="1"/>
  <c r="T3305" i="1"/>
  <c r="T3306" i="1"/>
  <c r="T3307" i="1"/>
  <c r="T3308" i="1"/>
  <c r="T3309" i="1"/>
  <c r="T3310" i="1"/>
  <c r="T1845" i="1"/>
  <c r="T3312" i="1"/>
  <c r="T3313" i="1"/>
  <c r="T3314" i="1"/>
  <c r="T2500" i="1"/>
  <c r="T3316" i="1"/>
  <c r="T3317" i="1"/>
  <c r="T3319" i="1"/>
  <c r="T3318" i="1"/>
  <c r="T3320" i="1"/>
  <c r="T3321" i="1"/>
  <c r="T3322" i="1"/>
  <c r="T3323" i="1"/>
  <c r="T3324" i="1"/>
  <c r="T3325" i="1"/>
  <c r="T3326" i="1"/>
  <c r="T3327" i="1"/>
  <c r="T3328" i="1"/>
  <c r="T3329" i="1"/>
  <c r="U3202" i="1"/>
  <c r="U3203" i="1"/>
  <c r="U3204" i="1"/>
  <c r="U3205" i="1"/>
  <c r="U3206" i="1"/>
  <c r="U3207" i="1"/>
  <c r="U3208" i="1"/>
  <c r="U3209" i="1"/>
  <c r="U3210" i="1"/>
  <c r="U3211" i="1"/>
  <c r="U3212" i="1"/>
  <c r="U3213" i="1"/>
  <c r="U3214" i="1"/>
  <c r="U3215" i="1"/>
  <c r="U3216" i="1"/>
  <c r="U3217" i="1"/>
  <c r="U3218" i="1"/>
  <c r="U3219" i="1"/>
  <c r="U3220" i="1"/>
  <c r="U3221" i="1"/>
  <c r="U3222" i="1"/>
  <c r="U3223" i="1"/>
  <c r="U3224" i="1"/>
  <c r="U3225" i="1"/>
  <c r="U3226" i="1"/>
  <c r="U3227" i="1"/>
  <c r="U3228" i="1"/>
  <c r="U3229" i="1"/>
  <c r="U3230" i="1"/>
  <c r="U3231" i="1"/>
  <c r="U3232" i="1"/>
  <c r="U3233" i="1"/>
  <c r="U3234" i="1"/>
  <c r="U3235" i="1"/>
  <c r="U3236" i="1"/>
  <c r="U3237" i="1"/>
  <c r="U3238" i="1"/>
  <c r="U3239" i="1"/>
  <c r="U3240" i="1"/>
  <c r="U3241" i="1"/>
  <c r="U3242" i="1"/>
  <c r="U3243" i="1"/>
  <c r="U3244" i="1"/>
  <c r="U3245" i="1"/>
  <c r="U3886" i="1"/>
  <c r="U3247" i="1"/>
  <c r="U3248" i="1"/>
  <c r="U3249" i="1"/>
  <c r="U3250" i="1"/>
  <c r="U3251" i="1"/>
  <c r="U3252" i="1"/>
  <c r="U3253" i="1"/>
  <c r="U3254" i="1"/>
  <c r="U3191" i="1"/>
  <c r="U3256" i="1"/>
  <c r="U3257" i="1"/>
  <c r="U3258" i="1"/>
  <c r="U3259" i="1"/>
  <c r="U3260" i="1"/>
  <c r="U3261" i="1"/>
  <c r="U3262" i="1"/>
  <c r="U3263" i="1"/>
  <c r="U3264" i="1"/>
  <c r="U3265" i="1"/>
  <c r="U3266" i="1"/>
  <c r="U3267" i="1"/>
  <c r="U3268" i="1"/>
  <c r="U3269" i="1"/>
  <c r="U3270" i="1"/>
  <c r="U3271" i="1"/>
  <c r="U3272" i="1"/>
  <c r="U3273" i="1"/>
  <c r="U3274" i="1"/>
  <c r="U3275" i="1"/>
  <c r="U3276" i="1"/>
  <c r="U3277" i="1"/>
  <c r="U3278" i="1"/>
  <c r="U3279" i="1"/>
  <c r="U3280" i="1"/>
  <c r="U3281" i="1"/>
  <c r="U3282" i="1"/>
  <c r="U611" i="1"/>
  <c r="U3284" i="1"/>
  <c r="U3285" i="1"/>
  <c r="U3286" i="1"/>
  <c r="U3287" i="1"/>
  <c r="U3288" i="1"/>
  <c r="U3289" i="1"/>
  <c r="U878" i="1"/>
  <c r="U3291" i="1"/>
  <c r="U3292" i="1"/>
  <c r="U3293" i="1"/>
  <c r="U3294" i="1"/>
  <c r="U3295" i="1"/>
  <c r="U3296" i="1"/>
  <c r="U3297" i="1"/>
  <c r="U3298" i="1"/>
  <c r="U3299" i="1"/>
  <c r="U3300" i="1"/>
  <c r="U3301" i="1"/>
  <c r="U3302" i="1"/>
  <c r="U3303" i="1"/>
  <c r="U3304" i="1"/>
  <c r="U3305" i="1"/>
  <c r="U3306" i="1"/>
  <c r="U3307" i="1"/>
  <c r="U3308" i="1"/>
  <c r="U3309" i="1"/>
  <c r="U3310" i="1"/>
  <c r="U1845" i="1"/>
  <c r="U3312" i="1"/>
  <c r="U3313" i="1"/>
  <c r="U3314" i="1"/>
  <c r="U2500" i="1"/>
  <c r="U3316" i="1"/>
  <c r="U3317" i="1"/>
  <c r="U3319" i="1"/>
  <c r="U3318" i="1"/>
  <c r="U3320" i="1"/>
  <c r="U3321" i="1"/>
  <c r="U3322" i="1"/>
  <c r="U3323" i="1"/>
  <c r="U3324" i="1"/>
  <c r="U3325" i="1"/>
  <c r="U3326" i="1"/>
  <c r="U3327" i="1"/>
  <c r="U3328" i="1"/>
  <c r="U3329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3801" i="1"/>
  <c r="M2871" i="1"/>
  <c r="M2872" i="1"/>
  <c r="M2873" i="1"/>
  <c r="M2874" i="1"/>
  <c r="M2875" i="1"/>
  <c r="M2876" i="1"/>
  <c r="M2877" i="1"/>
  <c r="M3155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558" i="1"/>
  <c r="M2898" i="1"/>
  <c r="M2899" i="1"/>
  <c r="M2900" i="1"/>
  <c r="M2901" i="1"/>
  <c r="M2902" i="1"/>
  <c r="M2903" i="1"/>
  <c r="M2904" i="1"/>
  <c r="M822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1748" i="1"/>
  <c r="M2926" i="1"/>
  <c r="M2927" i="1"/>
  <c r="M2928" i="1"/>
  <c r="M2929" i="1"/>
  <c r="M2930" i="1"/>
  <c r="M2931" i="1"/>
  <c r="M2932" i="1"/>
  <c r="M2482" i="1"/>
  <c r="M2935" i="1"/>
  <c r="M2934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3821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3163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566" i="1"/>
  <c r="M3027" i="1"/>
  <c r="M3028" i="1"/>
  <c r="M3029" i="1"/>
  <c r="M3030" i="1"/>
  <c r="M3031" i="1"/>
  <c r="M3032" i="1"/>
  <c r="M3033" i="1"/>
  <c r="M848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1787" i="1"/>
  <c r="M3052" i="1"/>
  <c r="M3053" i="1"/>
  <c r="M3054" i="1"/>
  <c r="M3055" i="1"/>
  <c r="M3056" i="1"/>
  <c r="M3057" i="1"/>
  <c r="M3058" i="1"/>
  <c r="M3063" i="1"/>
  <c r="M3059" i="1"/>
  <c r="M3060" i="1"/>
  <c r="M3061" i="1"/>
  <c r="M2487" i="1"/>
  <c r="M3064" i="1"/>
  <c r="M3065" i="1"/>
  <c r="M3066" i="1"/>
  <c r="M3067" i="1"/>
  <c r="M3068" i="1"/>
  <c r="M3069" i="1"/>
  <c r="M3070" i="1"/>
  <c r="M3071" i="1"/>
  <c r="M3072" i="1"/>
  <c r="M3073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3801" i="1"/>
  <c r="T2871" i="1"/>
  <c r="T2872" i="1"/>
  <c r="T2873" i="1"/>
  <c r="T2874" i="1"/>
  <c r="T2875" i="1"/>
  <c r="T2876" i="1"/>
  <c r="T2877" i="1"/>
  <c r="T3155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558" i="1"/>
  <c r="T2898" i="1"/>
  <c r="T2899" i="1"/>
  <c r="T2900" i="1"/>
  <c r="T2901" i="1"/>
  <c r="T2902" i="1"/>
  <c r="T2903" i="1"/>
  <c r="T2904" i="1"/>
  <c r="T822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1748" i="1"/>
  <c r="T2926" i="1"/>
  <c r="T2927" i="1"/>
  <c r="T2928" i="1"/>
  <c r="T2929" i="1"/>
  <c r="T2930" i="1"/>
  <c r="T2931" i="1"/>
  <c r="T2932" i="1"/>
  <c r="T2482" i="1"/>
  <c r="T2935" i="1"/>
  <c r="T2934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3821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3163" i="1"/>
  <c r="T2998" i="1"/>
  <c r="T2999" i="1"/>
  <c r="T3000" i="1"/>
  <c r="T3001" i="1"/>
  <c r="T3002" i="1"/>
  <c r="T3003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566" i="1"/>
  <c r="T3027" i="1"/>
  <c r="T3028" i="1"/>
  <c r="T3029" i="1"/>
  <c r="T3030" i="1"/>
  <c r="T3031" i="1"/>
  <c r="T3032" i="1"/>
  <c r="T3033" i="1"/>
  <c r="T848" i="1"/>
  <c r="T3035" i="1"/>
  <c r="T3036" i="1"/>
  <c r="T3037" i="1"/>
  <c r="T3038" i="1"/>
  <c r="T3039" i="1"/>
  <c r="T3040" i="1"/>
  <c r="T3041" i="1"/>
  <c r="T3042" i="1"/>
  <c r="T3043" i="1"/>
  <c r="T3044" i="1"/>
  <c r="T3045" i="1"/>
  <c r="T3046" i="1"/>
  <c r="T3047" i="1"/>
  <c r="T3048" i="1"/>
  <c r="T3049" i="1"/>
  <c r="T3050" i="1"/>
  <c r="T1787" i="1"/>
  <c r="T3052" i="1"/>
  <c r="T3053" i="1"/>
  <c r="T3054" i="1"/>
  <c r="T3055" i="1"/>
  <c r="T3056" i="1"/>
  <c r="T3057" i="1"/>
  <c r="T3058" i="1"/>
  <c r="T3063" i="1"/>
  <c r="T3059" i="1"/>
  <c r="T3060" i="1"/>
  <c r="T3061" i="1"/>
  <c r="T2487" i="1"/>
  <c r="T3064" i="1"/>
  <c r="T3065" i="1"/>
  <c r="T3066" i="1"/>
  <c r="T3067" i="1"/>
  <c r="T3068" i="1"/>
  <c r="T3069" i="1"/>
  <c r="T3070" i="1"/>
  <c r="T3071" i="1"/>
  <c r="T3072" i="1"/>
  <c r="T3073" i="1"/>
  <c r="U2825" i="1"/>
  <c r="U2826" i="1"/>
  <c r="U2827" i="1"/>
  <c r="U2828" i="1"/>
  <c r="U2829" i="1"/>
  <c r="U2830" i="1"/>
  <c r="U2831" i="1"/>
  <c r="U2832" i="1"/>
  <c r="U2833" i="1"/>
  <c r="U2834" i="1"/>
  <c r="U2835" i="1"/>
  <c r="U2836" i="1"/>
  <c r="U2837" i="1"/>
  <c r="U2838" i="1"/>
  <c r="U2839" i="1"/>
  <c r="U2840" i="1"/>
  <c r="U2841" i="1"/>
  <c r="U2842" i="1"/>
  <c r="U2843" i="1"/>
  <c r="U2844" i="1"/>
  <c r="U2845" i="1"/>
  <c r="U2846" i="1"/>
  <c r="U2847" i="1"/>
  <c r="U2848" i="1"/>
  <c r="U2849" i="1"/>
  <c r="U2850" i="1"/>
  <c r="U2851" i="1"/>
  <c r="U2852" i="1"/>
  <c r="U2853" i="1"/>
  <c r="U2854" i="1"/>
  <c r="U2855" i="1"/>
  <c r="U2856" i="1"/>
  <c r="U2857" i="1"/>
  <c r="U2858" i="1"/>
  <c r="U2859" i="1"/>
  <c r="U2860" i="1"/>
  <c r="U2861" i="1"/>
  <c r="U2862" i="1"/>
  <c r="U2863" i="1"/>
  <c r="U2864" i="1"/>
  <c r="U2865" i="1"/>
  <c r="U2866" i="1"/>
  <c r="U2867" i="1"/>
  <c r="U2868" i="1"/>
  <c r="U2869" i="1"/>
  <c r="U3801" i="1"/>
  <c r="U2871" i="1"/>
  <c r="U2872" i="1"/>
  <c r="U2873" i="1"/>
  <c r="U2874" i="1"/>
  <c r="U2875" i="1"/>
  <c r="U2876" i="1"/>
  <c r="U2877" i="1"/>
  <c r="U3155" i="1"/>
  <c r="U2879" i="1"/>
  <c r="U2880" i="1"/>
  <c r="U2881" i="1"/>
  <c r="U2882" i="1"/>
  <c r="U2883" i="1"/>
  <c r="U2884" i="1"/>
  <c r="U2885" i="1"/>
  <c r="U2886" i="1"/>
  <c r="U2887" i="1"/>
  <c r="U2888" i="1"/>
  <c r="U2889" i="1"/>
  <c r="U2890" i="1"/>
  <c r="U2891" i="1"/>
  <c r="U2892" i="1"/>
  <c r="U2893" i="1"/>
  <c r="U2894" i="1"/>
  <c r="U2895" i="1"/>
  <c r="U2896" i="1"/>
  <c r="U558" i="1"/>
  <c r="U2898" i="1"/>
  <c r="U2899" i="1"/>
  <c r="U2900" i="1"/>
  <c r="U2901" i="1"/>
  <c r="U2902" i="1"/>
  <c r="U2903" i="1"/>
  <c r="U2904" i="1"/>
  <c r="U822" i="1"/>
  <c r="U2906" i="1"/>
  <c r="U2907" i="1"/>
  <c r="U2908" i="1"/>
  <c r="U2909" i="1"/>
  <c r="U2910" i="1"/>
  <c r="U2911" i="1"/>
  <c r="U2912" i="1"/>
  <c r="U2913" i="1"/>
  <c r="U2914" i="1"/>
  <c r="U2915" i="1"/>
  <c r="U2916" i="1"/>
  <c r="U2917" i="1"/>
  <c r="U2918" i="1"/>
  <c r="U2919" i="1"/>
  <c r="U2920" i="1"/>
  <c r="U2921" i="1"/>
  <c r="U2922" i="1"/>
  <c r="U2923" i="1"/>
  <c r="U2924" i="1"/>
  <c r="U1748" i="1"/>
  <c r="U2926" i="1"/>
  <c r="U2927" i="1"/>
  <c r="U2928" i="1"/>
  <c r="U2929" i="1"/>
  <c r="U2930" i="1"/>
  <c r="U2931" i="1"/>
  <c r="U2932" i="1"/>
  <c r="U2482" i="1"/>
  <c r="U2935" i="1"/>
  <c r="U2934" i="1"/>
  <c r="U2936" i="1"/>
  <c r="U2937" i="1"/>
  <c r="U2938" i="1"/>
  <c r="U2939" i="1"/>
  <c r="U2940" i="1"/>
  <c r="U2941" i="1"/>
  <c r="U2942" i="1"/>
  <c r="U2943" i="1"/>
  <c r="U2944" i="1"/>
  <c r="U2945" i="1"/>
  <c r="U2946" i="1"/>
  <c r="U2947" i="1"/>
  <c r="U2948" i="1"/>
  <c r="U2949" i="1"/>
  <c r="U2950" i="1"/>
  <c r="U2951" i="1"/>
  <c r="U2952" i="1"/>
  <c r="U2953" i="1"/>
  <c r="U2954" i="1"/>
  <c r="U2955" i="1"/>
  <c r="U2956" i="1"/>
  <c r="U2957" i="1"/>
  <c r="U2958" i="1"/>
  <c r="U2959" i="1"/>
  <c r="U2960" i="1"/>
  <c r="U2961" i="1"/>
  <c r="U2962" i="1"/>
  <c r="U2963" i="1"/>
  <c r="U2964" i="1"/>
  <c r="U2965" i="1"/>
  <c r="U2966" i="1"/>
  <c r="U2967" i="1"/>
  <c r="U2968" i="1"/>
  <c r="U2969" i="1"/>
  <c r="U2970" i="1"/>
  <c r="U2971" i="1"/>
  <c r="U2972" i="1"/>
  <c r="U2973" i="1"/>
  <c r="U2974" i="1"/>
  <c r="U2975" i="1"/>
  <c r="U2976" i="1"/>
  <c r="U2977" i="1"/>
  <c r="U2978" i="1"/>
  <c r="U2979" i="1"/>
  <c r="U2980" i="1"/>
  <c r="U2981" i="1"/>
  <c r="U2982" i="1"/>
  <c r="U2983" i="1"/>
  <c r="U3821" i="1"/>
  <c r="U2985" i="1"/>
  <c r="U2986" i="1"/>
  <c r="U2987" i="1"/>
  <c r="U2988" i="1"/>
  <c r="U2989" i="1"/>
  <c r="U2990" i="1"/>
  <c r="U2991" i="1"/>
  <c r="U2992" i="1"/>
  <c r="U2993" i="1"/>
  <c r="U2994" i="1"/>
  <c r="U2995" i="1"/>
  <c r="U2996" i="1"/>
  <c r="U3163" i="1"/>
  <c r="U2998" i="1"/>
  <c r="U2999" i="1"/>
  <c r="U3000" i="1"/>
  <c r="U3001" i="1"/>
  <c r="U3002" i="1"/>
  <c r="U3003" i="1"/>
  <c r="U3004" i="1"/>
  <c r="U3005" i="1"/>
  <c r="U3006" i="1"/>
  <c r="U3007" i="1"/>
  <c r="U3008" i="1"/>
  <c r="U3009" i="1"/>
  <c r="U3010" i="1"/>
  <c r="U3011" i="1"/>
  <c r="U3012" i="1"/>
  <c r="U3013" i="1"/>
  <c r="U3014" i="1"/>
  <c r="U3015" i="1"/>
  <c r="U3016" i="1"/>
  <c r="U3017" i="1"/>
  <c r="U3018" i="1"/>
  <c r="U3019" i="1"/>
  <c r="U3020" i="1"/>
  <c r="U3021" i="1"/>
  <c r="U3022" i="1"/>
  <c r="U3023" i="1"/>
  <c r="U3024" i="1"/>
  <c r="U3025" i="1"/>
  <c r="U566" i="1"/>
  <c r="U3027" i="1"/>
  <c r="U3028" i="1"/>
  <c r="U3029" i="1"/>
  <c r="U3030" i="1"/>
  <c r="U3031" i="1"/>
  <c r="U3032" i="1"/>
  <c r="U3033" i="1"/>
  <c r="U848" i="1"/>
  <c r="U3035" i="1"/>
  <c r="U3036" i="1"/>
  <c r="U3037" i="1"/>
  <c r="U3038" i="1"/>
  <c r="U3039" i="1"/>
  <c r="U3040" i="1"/>
  <c r="U3041" i="1"/>
  <c r="U3042" i="1"/>
  <c r="U3043" i="1"/>
  <c r="U3044" i="1"/>
  <c r="U3045" i="1"/>
  <c r="U3046" i="1"/>
  <c r="U3047" i="1"/>
  <c r="U3048" i="1"/>
  <c r="U3049" i="1"/>
  <c r="U3050" i="1"/>
  <c r="U1787" i="1"/>
  <c r="U3052" i="1"/>
  <c r="U3053" i="1"/>
  <c r="U3054" i="1"/>
  <c r="U3055" i="1"/>
  <c r="U3056" i="1"/>
  <c r="U3057" i="1"/>
  <c r="U3058" i="1"/>
  <c r="U3063" i="1"/>
  <c r="U3059" i="1"/>
  <c r="U3060" i="1"/>
  <c r="U3061" i="1"/>
  <c r="U2487" i="1"/>
  <c r="U3064" i="1"/>
  <c r="U3065" i="1"/>
  <c r="U3066" i="1"/>
  <c r="U3067" i="1"/>
  <c r="U3068" i="1"/>
  <c r="U3069" i="1"/>
  <c r="U3070" i="1"/>
  <c r="U3071" i="1"/>
  <c r="U3072" i="1"/>
  <c r="U3073" i="1"/>
  <c r="M2306" i="1"/>
  <c r="M2307" i="1"/>
  <c r="M2316" i="1"/>
  <c r="M2308" i="1"/>
  <c r="M2309" i="1"/>
  <c r="M740" i="1"/>
  <c r="M2311" i="1"/>
  <c r="M2312" i="1"/>
  <c r="M1616" i="1"/>
  <c r="M2314" i="1"/>
  <c r="M2315" i="1"/>
  <c r="M2317" i="1"/>
  <c r="M2319" i="1"/>
  <c r="M2320" i="1"/>
  <c r="M2321" i="1"/>
  <c r="M2322" i="1"/>
  <c r="M2323" i="1"/>
  <c r="M2324" i="1"/>
  <c r="M2326" i="1"/>
  <c r="M2325" i="1"/>
  <c r="M2327" i="1"/>
  <c r="M2318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3701" i="1"/>
  <c r="M2359" i="1"/>
  <c r="M2360" i="1"/>
  <c r="M2361" i="1"/>
  <c r="M2362" i="1"/>
  <c r="M2370" i="1"/>
  <c r="M2363" i="1"/>
  <c r="M2364" i="1"/>
  <c r="M3051" i="1"/>
  <c r="M2366" i="1"/>
  <c r="M2367" i="1"/>
  <c r="M2368" i="1"/>
  <c r="M2369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439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9" i="1"/>
  <c r="M2420" i="1"/>
  <c r="M2421" i="1"/>
  <c r="M2365" i="1"/>
  <c r="M2423" i="1"/>
  <c r="M2418" i="1"/>
  <c r="M2427" i="1"/>
  <c r="M2425" i="1"/>
  <c r="M2431" i="1"/>
  <c r="M2424" i="1"/>
  <c r="M2428" i="1"/>
  <c r="M2429" i="1"/>
  <c r="M2430" i="1"/>
  <c r="M2426" i="1"/>
  <c r="M2433" i="1"/>
  <c r="M2432" i="1"/>
  <c r="M2513" i="1"/>
  <c r="M2514" i="1"/>
  <c r="M2515" i="1"/>
  <c r="M2516" i="1"/>
  <c r="M2517" i="1"/>
  <c r="M2518" i="1"/>
  <c r="M2519" i="1"/>
  <c r="M2520" i="1"/>
  <c r="M2521" i="1"/>
  <c r="M2524" i="1"/>
  <c r="M2523" i="1"/>
  <c r="M2525" i="1"/>
  <c r="M2522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3761" i="1"/>
  <c r="M2557" i="1"/>
  <c r="M2558" i="1"/>
  <c r="M2559" i="1"/>
  <c r="M2560" i="1"/>
  <c r="M2561" i="1"/>
  <c r="M2690" i="1"/>
  <c r="M2692" i="1"/>
  <c r="M2693" i="1"/>
  <c r="M2694" i="1"/>
  <c r="M2695" i="1"/>
  <c r="M2696" i="1"/>
  <c r="M2697" i="1"/>
  <c r="M2698" i="1"/>
  <c r="M2699" i="1"/>
  <c r="M2701" i="1"/>
  <c r="M2700" i="1"/>
  <c r="M2702" i="1"/>
  <c r="M2691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3793" i="1"/>
  <c r="M2734" i="1"/>
  <c r="M2735" i="1"/>
  <c r="M2736" i="1"/>
  <c r="M2737" i="1"/>
  <c r="M2738" i="1"/>
  <c r="M2746" i="1"/>
  <c r="M2739" i="1"/>
  <c r="M2740" i="1"/>
  <c r="M3126" i="1"/>
  <c r="M2742" i="1"/>
  <c r="M2743" i="1"/>
  <c r="M2744" i="1"/>
  <c r="M2745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511" i="1"/>
  <c r="M2769" i="1"/>
  <c r="M2770" i="1"/>
  <c r="M2771" i="1"/>
  <c r="M2772" i="1"/>
  <c r="M2773" i="1"/>
  <c r="M2774" i="1"/>
  <c r="M2775" i="1"/>
  <c r="M2776" i="1"/>
  <c r="M813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1719" i="1"/>
  <c r="M2798" i="1"/>
  <c r="M2799" i="1"/>
  <c r="M2800" i="1"/>
  <c r="M2801" i="1"/>
  <c r="M2802" i="1"/>
  <c r="M2804" i="1"/>
  <c r="M2805" i="1"/>
  <c r="M2451" i="1"/>
  <c r="M2807" i="1"/>
  <c r="M2803" i="1"/>
  <c r="M2810" i="1"/>
  <c r="M2809" i="1"/>
  <c r="M2812" i="1"/>
  <c r="M2808" i="1"/>
  <c r="M2811" i="1"/>
  <c r="M2816" i="1"/>
  <c r="M2817" i="1"/>
  <c r="M2814" i="1"/>
  <c r="M2815" i="1"/>
  <c r="M2813" i="1"/>
  <c r="T2306" i="1"/>
  <c r="T2307" i="1"/>
  <c r="T2316" i="1"/>
  <c r="T2308" i="1"/>
  <c r="T2309" i="1"/>
  <c r="T740" i="1"/>
  <c r="T2311" i="1"/>
  <c r="T2312" i="1"/>
  <c r="T1616" i="1"/>
  <c r="T2314" i="1"/>
  <c r="T2315" i="1"/>
  <c r="T2317" i="1"/>
  <c r="T2319" i="1"/>
  <c r="T2320" i="1"/>
  <c r="T2321" i="1"/>
  <c r="T2322" i="1"/>
  <c r="T2323" i="1"/>
  <c r="T2324" i="1"/>
  <c r="T2326" i="1"/>
  <c r="T2325" i="1"/>
  <c r="T2327" i="1"/>
  <c r="T2318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3701" i="1"/>
  <c r="T2359" i="1"/>
  <c r="T2360" i="1"/>
  <c r="T2361" i="1"/>
  <c r="T2362" i="1"/>
  <c r="T2370" i="1"/>
  <c r="T2363" i="1"/>
  <c r="T2364" i="1"/>
  <c r="T3051" i="1"/>
  <c r="T2366" i="1"/>
  <c r="T2367" i="1"/>
  <c r="T2368" i="1"/>
  <c r="T2369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439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9" i="1"/>
  <c r="T2420" i="1"/>
  <c r="T2421" i="1"/>
  <c r="T2365" i="1"/>
  <c r="T2423" i="1"/>
  <c r="T2418" i="1"/>
  <c r="T2427" i="1"/>
  <c r="T2425" i="1"/>
  <c r="T2431" i="1"/>
  <c r="T2424" i="1"/>
  <c r="T2428" i="1"/>
  <c r="T2429" i="1"/>
  <c r="T2430" i="1"/>
  <c r="T2426" i="1"/>
  <c r="T2433" i="1"/>
  <c r="T2432" i="1"/>
  <c r="T2513" i="1"/>
  <c r="T2514" i="1"/>
  <c r="T2515" i="1"/>
  <c r="T2516" i="1"/>
  <c r="T2517" i="1"/>
  <c r="T2518" i="1"/>
  <c r="T2519" i="1"/>
  <c r="T2520" i="1"/>
  <c r="T2521" i="1"/>
  <c r="T2524" i="1"/>
  <c r="T2523" i="1"/>
  <c r="T2525" i="1"/>
  <c r="T2522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49" i="1"/>
  <c r="T2550" i="1"/>
  <c r="T2551" i="1"/>
  <c r="T2552" i="1"/>
  <c r="T2553" i="1"/>
  <c r="T2554" i="1"/>
  <c r="T2555" i="1"/>
  <c r="T3761" i="1"/>
  <c r="T2557" i="1"/>
  <c r="T2558" i="1"/>
  <c r="T2559" i="1"/>
  <c r="T2560" i="1"/>
  <c r="T2561" i="1"/>
  <c r="T2690" i="1"/>
  <c r="T2692" i="1"/>
  <c r="T2693" i="1"/>
  <c r="T2694" i="1"/>
  <c r="T2695" i="1"/>
  <c r="T2696" i="1"/>
  <c r="T2697" i="1"/>
  <c r="T2698" i="1"/>
  <c r="T2699" i="1"/>
  <c r="T2701" i="1"/>
  <c r="T2700" i="1"/>
  <c r="T2702" i="1"/>
  <c r="T2691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3793" i="1"/>
  <c r="T2734" i="1"/>
  <c r="T2735" i="1"/>
  <c r="T2736" i="1"/>
  <c r="T2737" i="1"/>
  <c r="T2738" i="1"/>
  <c r="T2746" i="1"/>
  <c r="T2739" i="1"/>
  <c r="T2740" i="1"/>
  <c r="T3126" i="1"/>
  <c r="T2742" i="1"/>
  <c r="T2743" i="1"/>
  <c r="T2744" i="1"/>
  <c r="T2745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511" i="1"/>
  <c r="T2769" i="1"/>
  <c r="T2770" i="1"/>
  <c r="T2771" i="1"/>
  <c r="T2772" i="1"/>
  <c r="T2773" i="1"/>
  <c r="T2774" i="1"/>
  <c r="T2775" i="1"/>
  <c r="T2776" i="1"/>
  <c r="T813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1719" i="1"/>
  <c r="T2798" i="1"/>
  <c r="T2799" i="1"/>
  <c r="T2800" i="1"/>
  <c r="T2801" i="1"/>
  <c r="T2802" i="1"/>
  <c r="T2804" i="1"/>
  <c r="T2805" i="1"/>
  <c r="T2451" i="1"/>
  <c r="T2807" i="1"/>
  <c r="T2803" i="1"/>
  <c r="T2810" i="1"/>
  <c r="T2809" i="1"/>
  <c r="T2812" i="1"/>
  <c r="T2808" i="1"/>
  <c r="T2811" i="1"/>
  <c r="T2816" i="1"/>
  <c r="T2817" i="1"/>
  <c r="T2814" i="1"/>
  <c r="T2815" i="1"/>
  <c r="T2813" i="1"/>
  <c r="U2306" i="1"/>
  <c r="U2307" i="1"/>
  <c r="U2316" i="1"/>
  <c r="U2308" i="1"/>
  <c r="U2309" i="1"/>
  <c r="U740" i="1"/>
  <c r="U2311" i="1"/>
  <c r="U2312" i="1"/>
  <c r="U1616" i="1"/>
  <c r="U2314" i="1"/>
  <c r="U2315" i="1"/>
  <c r="U2317" i="1"/>
  <c r="U2319" i="1"/>
  <c r="U2320" i="1"/>
  <c r="U2321" i="1"/>
  <c r="U2322" i="1"/>
  <c r="U2323" i="1"/>
  <c r="U2324" i="1"/>
  <c r="U2326" i="1"/>
  <c r="U2325" i="1"/>
  <c r="U2327" i="1"/>
  <c r="U2318" i="1"/>
  <c r="U2328" i="1"/>
  <c r="U2329" i="1"/>
  <c r="U2330" i="1"/>
  <c r="U2331" i="1"/>
  <c r="U2332" i="1"/>
  <c r="U2333" i="1"/>
  <c r="U2334" i="1"/>
  <c r="U2335" i="1"/>
  <c r="U2336" i="1"/>
  <c r="U2337" i="1"/>
  <c r="U2338" i="1"/>
  <c r="U2339" i="1"/>
  <c r="U2340" i="1"/>
  <c r="U2341" i="1"/>
  <c r="U2342" i="1"/>
  <c r="U2343" i="1"/>
  <c r="U2344" i="1"/>
  <c r="U2345" i="1"/>
  <c r="U2346" i="1"/>
  <c r="U2347" i="1"/>
  <c r="U2348" i="1"/>
  <c r="U2349" i="1"/>
  <c r="U2350" i="1"/>
  <c r="U2351" i="1"/>
  <c r="U2352" i="1"/>
  <c r="U2353" i="1"/>
  <c r="U2354" i="1"/>
  <c r="U2355" i="1"/>
  <c r="U2356" i="1"/>
  <c r="U2357" i="1"/>
  <c r="U3701" i="1"/>
  <c r="U2359" i="1"/>
  <c r="U2360" i="1"/>
  <c r="U2361" i="1"/>
  <c r="U2362" i="1"/>
  <c r="U2370" i="1"/>
  <c r="U2363" i="1"/>
  <c r="U2364" i="1"/>
  <c r="U3051" i="1"/>
  <c r="U2366" i="1"/>
  <c r="U2367" i="1"/>
  <c r="U2368" i="1"/>
  <c r="U2369" i="1"/>
  <c r="U2371" i="1"/>
  <c r="U2372" i="1"/>
  <c r="U2373" i="1"/>
  <c r="U2374" i="1"/>
  <c r="U2375" i="1"/>
  <c r="U2376" i="1"/>
  <c r="U2377" i="1"/>
  <c r="U2378" i="1"/>
  <c r="U2379" i="1"/>
  <c r="U2380" i="1"/>
  <c r="U2381" i="1"/>
  <c r="U2382" i="1"/>
  <c r="U2383" i="1"/>
  <c r="U2384" i="1"/>
  <c r="U2385" i="1"/>
  <c r="U2386" i="1"/>
  <c r="U2387" i="1"/>
  <c r="U2388" i="1"/>
  <c r="U2389" i="1"/>
  <c r="U439" i="1"/>
  <c r="U2391" i="1"/>
  <c r="U2392" i="1"/>
  <c r="U2393" i="1"/>
  <c r="U2394" i="1"/>
  <c r="U2395" i="1"/>
  <c r="U2396" i="1"/>
  <c r="U2397" i="1"/>
  <c r="U2398" i="1"/>
  <c r="U2399" i="1"/>
  <c r="U2400" i="1"/>
  <c r="U2401" i="1"/>
  <c r="U2402" i="1"/>
  <c r="U2403" i="1"/>
  <c r="U2404" i="1"/>
  <c r="U2405" i="1"/>
  <c r="U2406" i="1"/>
  <c r="U2407" i="1"/>
  <c r="U2408" i="1"/>
  <c r="U2409" i="1"/>
  <c r="U2410" i="1"/>
  <c r="U2411" i="1"/>
  <c r="U2412" i="1"/>
  <c r="U2413" i="1"/>
  <c r="U2414" i="1"/>
  <c r="U2415" i="1"/>
  <c r="U2416" i="1"/>
  <c r="U2417" i="1"/>
  <c r="U2419" i="1"/>
  <c r="U2420" i="1"/>
  <c r="U2421" i="1"/>
  <c r="U2365" i="1"/>
  <c r="U2423" i="1"/>
  <c r="U2418" i="1"/>
  <c r="U2427" i="1"/>
  <c r="U2425" i="1"/>
  <c r="U2431" i="1"/>
  <c r="U2424" i="1"/>
  <c r="U2428" i="1"/>
  <c r="U2429" i="1"/>
  <c r="U2430" i="1"/>
  <c r="U2426" i="1"/>
  <c r="U2433" i="1"/>
  <c r="U2432" i="1"/>
  <c r="U2513" i="1"/>
  <c r="U2514" i="1"/>
  <c r="U2515" i="1"/>
  <c r="U2516" i="1"/>
  <c r="U2517" i="1"/>
  <c r="U2518" i="1"/>
  <c r="U2519" i="1"/>
  <c r="U2520" i="1"/>
  <c r="U2521" i="1"/>
  <c r="U2524" i="1"/>
  <c r="U2523" i="1"/>
  <c r="U2525" i="1"/>
  <c r="U2522" i="1"/>
  <c r="U2526" i="1"/>
  <c r="U2527" i="1"/>
  <c r="U2528" i="1"/>
  <c r="U2529" i="1"/>
  <c r="U2530" i="1"/>
  <c r="U2531" i="1"/>
  <c r="U2532" i="1"/>
  <c r="U2533" i="1"/>
  <c r="U2534" i="1"/>
  <c r="U2535" i="1"/>
  <c r="U2536" i="1"/>
  <c r="U2537" i="1"/>
  <c r="U2538" i="1"/>
  <c r="U2539" i="1"/>
  <c r="U2540" i="1"/>
  <c r="U2541" i="1"/>
  <c r="U2542" i="1"/>
  <c r="U2543" i="1"/>
  <c r="U2544" i="1"/>
  <c r="U2545" i="1"/>
  <c r="U2546" i="1"/>
  <c r="U2547" i="1"/>
  <c r="U2548" i="1"/>
  <c r="U2549" i="1"/>
  <c r="U2550" i="1"/>
  <c r="U2551" i="1"/>
  <c r="U2552" i="1"/>
  <c r="U2553" i="1"/>
  <c r="U2554" i="1"/>
  <c r="U2555" i="1"/>
  <c r="U3761" i="1"/>
  <c r="U2557" i="1"/>
  <c r="U2558" i="1"/>
  <c r="U2559" i="1"/>
  <c r="U2560" i="1"/>
  <c r="U2561" i="1"/>
  <c r="U2690" i="1"/>
  <c r="U2692" i="1"/>
  <c r="U2693" i="1"/>
  <c r="U2694" i="1"/>
  <c r="U2695" i="1"/>
  <c r="U2696" i="1"/>
  <c r="U2697" i="1"/>
  <c r="U2698" i="1"/>
  <c r="U2699" i="1"/>
  <c r="U2701" i="1"/>
  <c r="U2700" i="1"/>
  <c r="U2702" i="1"/>
  <c r="U2691" i="1"/>
  <c r="U2703" i="1"/>
  <c r="U2704" i="1"/>
  <c r="U2705" i="1"/>
  <c r="U2706" i="1"/>
  <c r="U2707" i="1"/>
  <c r="U2708" i="1"/>
  <c r="U2709" i="1"/>
  <c r="U2710" i="1"/>
  <c r="U2711" i="1"/>
  <c r="U2712" i="1"/>
  <c r="U2713" i="1"/>
  <c r="U2714" i="1"/>
  <c r="U2715" i="1"/>
  <c r="U2716" i="1"/>
  <c r="U2717" i="1"/>
  <c r="U2718" i="1"/>
  <c r="U2719" i="1"/>
  <c r="U2720" i="1"/>
  <c r="U2721" i="1"/>
  <c r="U2722" i="1"/>
  <c r="U2723" i="1"/>
  <c r="U2724" i="1"/>
  <c r="U2725" i="1"/>
  <c r="U2726" i="1"/>
  <c r="U2727" i="1"/>
  <c r="U2728" i="1"/>
  <c r="U2729" i="1"/>
  <c r="U2730" i="1"/>
  <c r="U2731" i="1"/>
  <c r="U2732" i="1"/>
  <c r="U3793" i="1"/>
  <c r="U2734" i="1"/>
  <c r="U2735" i="1"/>
  <c r="U2736" i="1"/>
  <c r="U2737" i="1"/>
  <c r="U2738" i="1"/>
  <c r="U2746" i="1"/>
  <c r="U2739" i="1"/>
  <c r="U2740" i="1"/>
  <c r="U3126" i="1"/>
  <c r="U2742" i="1"/>
  <c r="U2743" i="1"/>
  <c r="U2744" i="1"/>
  <c r="U2745" i="1"/>
  <c r="U2747" i="1"/>
  <c r="U2748" i="1"/>
  <c r="U2749" i="1"/>
  <c r="U2750" i="1"/>
  <c r="U2751" i="1"/>
  <c r="U2752" i="1"/>
  <c r="U2753" i="1"/>
  <c r="U2754" i="1"/>
  <c r="U2755" i="1"/>
  <c r="U2756" i="1"/>
  <c r="U2757" i="1"/>
  <c r="U2758" i="1"/>
  <c r="U2759" i="1"/>
  <c r="U2760" i="1"/>
  <c r="U2761" i="1"/>
  <c r="U2762" i="1"/>
  <c r="U2763" i="1"/>
  <c r="U2764" i="1"/>
  <c r="U2765" i="1"/>
  <c r="U2766" i="1"/>
  <c r="U2767" i="1"/>
  <c r="U511" i="1"/>
  <c r="U2769" i="1"/>
  <c r="U2770" i="1"/>
  <c r="U2771" i="1"/>
  <c r="U2772" i="1"/>
  <c r="U2773" i="1"/>
  <c r="U2774" i="1"/>
  <c r="U2775" i="1"/>
  <c r="U2776" i="1"/>
  <c r="U813" i="1"/>
  <c r="U2778" i="1"/>
  <c r="U2779" i="1"/>
  <c r="U2780" i="1"/>
  <c r="U2781" i="1"/>
  <c r="U2782" i="1"/>
  <c r="U2783" i="1"/>
  <c r="U2784" i="1"/>
  <c r="U2785" i="1"/>
  <c r="U2786" i="1"/>
  <c r="U2787" i="1"/>
  <c r="U2788" i="1"/>
  <c r="U2789" i="1"/>
  <c r="U2790" i="1"/>
  <c r="U2791" i="1"/>
  <c r="U2792" i="1"/>
  <c r="U2793" i="1"/>
  <c r="U2794" i="1"/>
  <c r="U2795" i="1"/>
  <c r="U2796" i="1"/>
  <c r="U1719" i="1"/>
  <c r="U2798" i="1"/>
  <c r="U2799" i="1"/>
  <c r="U2800" i="1"/>
  <c r="U2801" i="1"/>
  <c r="U2802" i="1"/>
  <c r="U2804" i="1"/>
  <c r="U2805" i="1"/>
  <c r="U2451" i="1"/>
  <c r="U2807" i="1"/>
  <c r="U2803" i="1"/>
  <c r="U2810" i="1"/>
  <c r="U2809" i="1"/>
  <c r="U2812" i="1"/>
  <c r="U2808" i="1"/>
  <c r="U2811" i="1"/>
  <c r="U2816" i="1"/>
  <c r="U2817" i="1"/>
  <c r="U2814" i="1"/>
  <c r="U2815" i="1"/>
  <c r="U2813" i="1"/>
  <c r="M1922" i="1"/>
  <c r="M1923" i="1"/>
  <c r="M1925" i="1"/>
  <c r="M1924" i="1"/>
  <c r="M1928" i="1"/>
  <c r="M1929" i="1"/>
  <c r="M1926" i="1"/>
  <c r="M1927" i="1"/>
  <c r="M1931" i="1"/>
  <c r="M1934" i="1"/>
  <c r="M1936" i="1"/>
  <c r="M1939" i="1"/>
  <c r="M1942" i="1"/>
  <c r="M1945" i="1"/>
  <c r="M1948" i="1"/>
  <c r="M1932" i="1"/>
  <c r="M1935" i="1"/>
  <c r="M1938" i="1"/>
  <c r="M1940" i="1"/>
  <c r="M1943" i="1"/>
  <c r="M1946" i="1"/>
  <c r="M1949" i="1"/>
  <c r="M1933" i="1"/>
  <c r="M1937" i="1"/>
  <c r="M1930" i="1"/>
  <c r="M1941" i="1"/>
  <c r="M1944" i="1"/>
  <c r="M1947" i="1"/>
  <c r="M1950" i="1"/>
  <c r="M1951" i="1"/>
  <c r="M1952" i="1"/>
  <c r="M1953" i="1"/>
  <c r="M1954" i="1"/>
  <c r="M1955" i="1"/>
  <c r="M1956" i="1"/>
  <c r="M1957" i="1"/>
  <c r="M1958" i="1"/>
  <c r="M1959" i="1"/>
  <c r="M1961" i="1"/>
  <c r="M1964" i="1"/>
  <c r="M1967" i="1"/>
  <c r="M1970" i="1"/>
  <c r="M1962" i="1"/>
  <c r="M1965" i="1"/>
  <c r="M1968" i="1"/>
  <c r="M1971" i="1"/>
  <c r="M1960" i="1"/>
  <c r="M1963" i="1"/>
  <c r="M1966" i="1"/>
  <c r="M3664" i="1"/>
  <c r="M1972" i="1"/>
  <c r="M1973" i="1"/>
  <c r="M1974" i="1"/>
  <c r="M1978" i="1"/>
  <c r="M1981" i="1"/>
  <c r="M1976" i="1"/>
  <c r="M1979" i="1"/>
  <c r="M2997" i="1"/>
  <c r="M1980" i="1"/>
  <c r="M1982" i="1"/>
  <c r="M1975" i="1"/>
  <c r="M1983" i="1"/>
  <c r="M1984" i="1"/>
  <c r="M1985" i="1"/>
  <c r="M1986" i="1"/>
  <c r="M1987" i="1"/>
  <c r="M1988" i="1"/>
  <c r="M1994" i="1"/>
  <c r="M1999" i="1"/>
  <c r="M2002" i="1"/>
  <c r="M1995" i="1"/>
  <c r="M1997" i="1"/>
  <c r="M2000" i="1"/>
  <c r="M356" i="1"/>
  <c r="M1993" i="1"/>
  <c r="M1996" i="1"/>
  <c r="M1998" i="1"/>
  <c r="M2001" i="1"/>
  <c r="M2004" i="1"/>
  <c r="M1989" i="1"/>
  <c r="M1990" i="1"/>
  <c r="M1991" i="1"/>
  <c r="M1992" i="1"/>
  <c r="M2005" i="1"/>
  <c r="M2006" i="1"/>
  <c r="M2007" i="1"/>
  <c r="M2009" i="1"/>
  <c r="M2012" i="1"/>
  <c r="M2010" i="1"/>
  <c r="M2013" i="1"/>
  <c r="M2008" i="1"/>
  <c r="M2011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8" i="1"/>
  <c r="M2030" i="1"/>
  <c r="M2033" i="1"/>
  <c r="M2036" i="1"/>
  <c r="M2029" i="1"/>
  <c r="M2031" i="1"/>
  <c r="M2034" i="1"/>
  <c r="M2037" i="1"/>
  <c r="M2032" i="1"/>
  <c r="M2035" i="1"/>
  <c r="M2026" i="1"/>
  <c r="M2027" i="1"/>
  <c r="M2038" i="1"/>
  <c r="M2039" i="1"/>
  <c r="M2042" i="1"/>
  <c r="M2040" i="1"/>
  <c r="M2045" i="1"/>
  <c r="M2041" i="1"/>
  <c r="M2043" i="1"/>
  <c r="M2046" i="1"/>
  <c r="M2044" i="1"/>
  <c r="M2048" i="1"/>
  <c r="M2049" i="1"/>
  <c r="M2047" i="1"/>
  <c r="M2050" i="1"/>
  <c r="M2051" i="1"/>
  <c r="M2052" i="1"/>
  <c r="M2053" i="1"/>
  <c r="M2313" i="1"/>
  <c r="M2055" i="1"/>
  <c r="M2056" i="1"/>
  <c r="M2057" i="1"/>
  <c r="M2059" i="1"/>
  <c r="M2060" i="1"/>
  <c r="M2061" i="1"/>
  <c r="M2062" i="1"/>
  <c r="M2063" i="1"/>
  <c r="M2065" i="1"/>
  <c r="M2064" i="1"/>
  <c r="M2066" i="1"/>
  <c r="M2058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3673" i="1"/>
  <c r="M2097" i="1"/>
  <c r="M2098" i="1"/>
  <c r="M2099" i="1"/>
  <c r="M2100" i="1"/>
  <c r="M2101" i="1"/>
  <c r="M2109" i="1"/>
  <c r="M2102" i="1"/>
  <c r="M2103" i="1"/>
  <c r="M3026" i="1"/>
  <c r="M2105" i="1"/>
  <c r="M2106" i="1"/>
  <c r="M2107" i="1"/>
  <c r="M2108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377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3" i="1"/>
  <c r="M2164" i="1"/>
  <c r="M2165" i="1"/>
  <c r="M2166" i="1"/>
  <c r="M2167" i="1"/>
  <c r="M2162" i="1"/>
  <c r="M2170" i="1"/>
  <c r="M2169" i="1"/>
  <c r="M2173" i="1"/>
  <c r="M2168" i="1"/>
  <c r="M2171" i="1"/>
  <c r="M2172" i="1"/>
  <c r="M2174" i="1"/>
  <c r="M2176" i="1"/>
  <c r="M2177" i="1"/>
  <c r="M2175" i="1"/>
  <c r="M2179" i="1"/>
  <c r="M2180" i="1"/>
  <c r="M2178" i="1"/>
  <c r="M2181" i="1"/>
  <c r="M2184" i="1"/>
  <c r="M2185" i="1"/>
  <c r="M2186" i="1"/>
  <c r="M2187" i="1"/>
  <c r="M2188" i="1"/>
  <c r="M2189" i="1"/>
  <c r="M2191" i="1"/>
  <c r="M2190" i="1"/>
  <c r="M2192" i="1"/>
  <c r="M2182" i="1"/>
  <c r="M2193" i="1"/>
  <c r="M2194" i="1"/>
  <c r="M2183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3693" i="1"/>
  <c r="M2223" i="1"/>
  <c r="M2224" i="1"/>
  <c r="M2225" i="1"/>
  <c r="M2226" i="1"/>
  <c r="M2227" i="1"/>
  <c r="M2235" i="1"/>
  <c r="M2228" i="1"/>
  <c r="M2229" i="1"/>
  <c r="M3034" i="1"/>
  <c r="M2231" i="1"/>
  <c r="M2232" i="1"/>
  <c r="M2233" i="1"/>
  <c r="M2234" i="1"/>
  <c r="M2236" i="1"/>
  <c r="M2237" i="1"/>
  <c r="M2238" i="1"/>
  <c r="M2239" i="1"/>
  <c r="M2240" i="1"/>
  <c r="M2244" i="1"/>
  <c r="M2241" i="1"/>
  <c r="M2242" i="1"/>
  <c r="M2243" i="1"/>
  <c r="M2245" i="1"/>
  <c r="M2246" i="1"/>
  <c r="M2247" i="1"/>
  <c r="M2248" i="1"/>
  <c r="M2251" i="1"/>
  <c r="M2253" i="1"/>
  <c r="M2254" i="1"/>
  <c r="M2255" i="1"/>
  <c r="M2256" i="1"/>
  <c r="M431" i="1"/>
  <c r="M2258" i="1"/>
  <c r="M2262" i="1"/>
  <c r="M2249" i="1"/>
  <c r="M2250" i="1"/>
  <c r="M2252" i="1"/>
  <c r="M2259" i="1"/>
  <c r="M2260" i="1"/>
  <c r="M2261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1" i="1"/>
  <c r="M2292" i="1"/>
  <c r="M2293" i="1"/>
  <c r="M2294" i="1"/>
  <c r="M2358" i="1"/>
  <c r="M2296" i="1"/>
  <c r="M2290" i="1"/>
  <c r="M2300" i="1"/>
  <c r="M2299" i="1"/>
  <c r="M2298" i="1"/>
  <c r="M2297" i="1"/>
  <c r="M2301" i="1"/>
  <c r="M2302" i="1"/>
  <c r="M2304" i="1"/>
  <c r="M2305" i="1"/>
  <c r="M2303" i="1"/>
  <c r="T1922" i="1"/>
  <c r="T1923" i="1"/>
  <c r="T1925" i="1"/>
  <c r="T1924" i="1"/>
  <c r="T1928" i="1"/>
  <c r="T1929" i="1"/>
  <c r="T1926" i="1"/>
  <c r="T1927" i="1"/>
  <c r="T1931" i="1"/>
  <c r="T1934" i="1"/>
  <c r="T1936" i="1"/>
  <c r="T1939" i="1"/>
  <c r="T1942" i="1"/>
  <c r="T1945" i="1"/>
  <c r="T1948" i="1"/>
  <c r="T1932" i="1"/>
  <c r="T1935" i="1"/>
  <c r="T1938" i="1"/>
  <c r="T1940" i="1"/>
  <c r="T1943" i="1"/>
  <c r="T1946" i="1"/>
  <c r="T1949" i="1"/>
  <c r="T1933" i="1"/>
  <c r="T1937" i="1"/>
  <c r="T1930" i="1"/>
  <c r="T1941" i="1"/>
  <c r="T1944" i="1"/>
  <c r="T1947" i="1"/>
  <c r="T1950" i="1"/>
  <c r="T1951" i="1"/>
  <c r="T1952" i="1"/>
  <c r="T1953" i="1"/>
  <c r="T1954" i="1"/>
  <c r="T1955" i="1"/>
  <c r="T1956" i="1"/>
  <c r="T1957" i="1"/>
  <c r="T1958" i="1"/>
  <c r="T1959" i="1"/>
  <c r="T1961" i="1"/>
  <c r="T1964" i="1"/>
  <c r="T1967" i="1"/>
  <c r="T1970" i="1"/>
  <c r="T1962" i="1"/>
  <c r="T1965" i="1"/>
  <c r="T1968" i="1"/>
  <c r="T1971" i="1"/>
  <c r="T1960" i="1"/>
  <c r="T1963" i="1"/>
  <c r="T1966" i="1"/>
  <c r="T3664" i="1"/>
  <c r="T1972" i="1"/>
  <c r="T1973" i="1"/>
  <c r="T1974" i="1"/>
  <c r="T1978" i="1"/>
  <c r="T1981" i="1"/>
  <c r="T1976" i="1"/>
  <c r="T1979" i="1"/>
  <c r="T2997" i="1"/>
  <c r="T1980" i="1"/>
  <c r="T1982" i="1"/>
  <c r="T1975" i="1"/>
  <c r="T1983" i="1"/>
  <c r="T1984" i="1"/>
  <c r="T1985" i="1"/>
  <c r="T1986" i="1"/>
  <c r="T1987" i="1"/>
  <c r="T1988" i="1"/>
  <c r="T1994" i="1"/>
  <c r="T1999" i="1"/>
  <c r="T2002" i="1"/>
  <c r="T1995" i="1"/>
  <c r="T1997" i="1"/>
  <c r="T2000" i="1"/>
  <c r="T356" i="1"/>
  <c r="T1993" i="1"/>
  <c r="T1996" i="1"/>
  <c r="T1998" i="1"/>
  <c r="T2001" i="1"/>
  <c r="T2004" i="1"/>
  <c r="T1989" i="1"/>
  <c r="T1990" i="1"/>
  <c r="T1991" i="1"/>
  <c r="T1992" i="1"/>
  <c r="T2005" i="1"/>
  <c r="T2006" i="1"/>
  <c r="T2007" i="1"/>
  <c r="T2009" i="1"/>
  <c r="T2012" i="1"/>
  <c r="T2010" i="1"/>
  <c r="T2013" i="1"/>
  <c r="T2008" i="1"/>
  <c r="T2011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8" i="1"/>
  <c r="T2030" i="1"/>
  <c r="T2033" i="1"/>
  <c r="T2036" i="1"/>
  <c r="T2029" i="1"/>
  <c r="T2031" i="1"/>
  <c r="T2034" i="1"/>
  <c r="T2037" i="1"/>
  <c r="T2032" i="1"/>
  <c r="T2035" i="1"/>
  <c r="T2026" i="1"/>
  <c r="T2027" i="1"/>
  <c r="T2038" i="1"/>
  <c r="T2039" i="1"/>
  <c r="T2042" i="1"/>
  <c r="T2040" i="1"/>
  <c r="T2045" i="1"/>
  <c r="T2041" i="1"/>
  <c r="T2043" i="1"/>
  <c r="T2046" i="1"/>
  <c r="T2044" i="1"/>
  <c r="T2048" i="1"/>
  <c r="T2049" i="1"/>
  <c r="T2047" i="1"/>
  <c r="T2050" i="1"/>
  <c r="T2051" i="1"/>
  <c r="T2052" i="1"/>
  <c r="T2053" i="1"/>
  <c r="T2313" i="1"/>
  <c r="T2055" i="1"/>
  <c r="T2056" i="1"/>
  <c r="T2057" i="1"/>
  <c r="T2059" i="1"/>
  <c r="T2060" i="1"/>
  <c r="T2061" i="1"/>
  <c r="T2062" i="1"/>
  <c r="T2063" i="1"/>
  <c r="T2065" i="1"/>
  <c r="T2064" i="1"/>
  <c r="T2066" i="1"/>
  <c r="T2058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3673" i="1"/>
  <c r="T2097" i="1"/>
  <c r="T2098" i="1"/>
  <c r="T2099" i="1"/>
  <c r="T2100" i="1"/>
  <c r="T2101" i="1"/>
  <c r="T2109" i="1"/>
  <c r="T2102" i="1"/>
  <c r="T2103" i="1"/>
  <c r="T3026" i="1"/>
  <c r="T2105" i="1"/>
  <c r="T2106" i="1"/>
  <c r="T2107" i="1"/>
  <c r="T2108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377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3" i="1"/>
  <c r="T2164" i="1"/>
  <c r="T2165" i="1"/>
  <c r="T2166" i="1"/>
  <c r="T2167" i="1"/>
  <c r="T2162" i="1"/>
  <c r="T2170" i="1"/>
  <c r="T2169" i="1"/>
  <c r="T2173" i="1"/>
  <c r="T2168" i="1"/>
  <c r="T2171" i="1"/>
  <c r="T2172" i="1"/>
  <c r="T2174" i="1"/>
  <c r="T2176" i="1"/>
  <c r="T2177" i="1"/>
  <c r="T2175" i="1"/>
  <c r="T2179" i="1"/>
  <c r="T2180" i="1"/>
  <c r="T2178" i="1"/>
  <c r="T2181" i="1"/>
  <c r="T2184" i="1"/>
  <c r="T2185" i="1"/>
  <c r="T2186" i="1"/>
  <c r="T2187" i="1"/>
  <c r="T2188" i="1"/>
  <c r="T2189" i="1"/>
  <c r="T2191" i="1"/>
  <c r="T2190" i="1"/>
  <c r="T2192" i="1"/>
  <c r="T2182" i="1"/>
  <c r="T2193" i="1"/>
  <c r="T2194" i="1"/>
  <c r="T2183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3693" i="1"/>
  <c r="T2223" i="1"/>
  <c r="T2224" i="1"/>
  <c r="T2225" i="1"/>
  <c r="T2226" i="1"/>
  <c r="T2227" i="1"/>
  <c r="T2235" i="1"/>
  <c r="T2228" i="1"/>
  <c r="T2229" i="1"/>
  <c r="T3034" i="1"/>
  <c r="T2231" i="1"/>
  <c r="T2232" i="1"/>
  <c r="T2233" i="1"/>
  <c r="T2234" i="1"/>
  <c r="T2236" i="1"/>
  <c r="T2237" i="1"/>
  <c r="T2238" i="1"/>
  <c r="T2239" i="1"/>
  <c r="T2240" i="1"/>
  <c r="T2244" i="1"/>
  <c r="T2241" i="1"/>
  <c r="T2242" i="1"/>
  <c r="T2243" i="1"/>
  <c r="T2245" i="1"/>
  <c r="T2246" i="1"/>
  <c r="T2247" i="1"/>
  <c r="T2248" i="1"/>
  <c r="T2251" i="1"/>
  <c r="T2253" i="1"/>
  <c r="T2254" i="1"/>
  <c r="T2255" i="1"/>
  <c r="T2256" i="1"/>
  <c r="T431" i="1"/>
  <c r="T2258" i="1"/>
  <c r="T2262" i="1"/>
  <c r="T2249" i="1"/>
  <c r="T2250" i="1"/>
  <c r="T2252" i="1"/>
  <c r="T2259" i="1"/>
  <c r="T2260" i="1"/>
  <c r="T2261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1" i="1"/>
  <c r="T2292" i="1"/>
  <c r="T2293" i="1"/>
  <c r="T2294" i="1"/>
  <c r="T2358" i="1"/>
  <c r="T2296" i="1"/>
  <c r="T2290" i="1"/>
  <c r="T2300" i="1"/>
  <c r="T2299" i="1"/>
  <c r="T2298" i="1"/>
  <c r="T2297" i="1"/>
  <c r="T2301" i="1"/>
  <c r="T2302" i="1"/>
  <c r="T2304" i="1"/>
  <c r="T2305" i="1"/>
  <c r="T2303" i="1"/>
  <c r="U1922" i="1"/>
  <c r="U1923" i="1"/>
  <c r="U1925" i="1"/>
  <c r="U1924" i="1"/>
  <c r="U1928" i="1"/>
  <c r="U1929" i="1"/>
  <c r="U1926" i="1"/>
  <c r="U1927" i="1"/>
  <c r="U1931" i="1"/>
  <c r="U1934" i="1"/>
  <c r="U1936" i="1"/>
  <c r="U1939" i="1"/>
  <c r="U1942" i="1"/>
  <c r="U1945" i="1"/>
  <c r="U1948" i="1"/>
  <c r="U1932" i="1"/>
  <c r="U1935" i="1"/>
  <c r="U1938" i="1"/>
  <c r="U1940" i="1"/>
  <c r="U1943" i="1"/>
  <c r="U1946" i="1"/>
  <c r="U1949" i="1"/>
  <c r="U1933" i="1"/>
  <c r="U1937" i="1"/>
  <c r="U1930" i="1"/>
  <c r="U1941" i="1"/>
  <c r="U1944" i="1"/>
  <c r="U1947" i="1"/>
  <c r="U1950" i="1"/>
  <c r="U1951" i="1"/>
  <c r="U1952" i="1"/>
  <c r="U1953" i="1"/>
  <c r="U1954" i="1"/>
  <c r="U1955" i="1"/>
  <c r="U1956" i="1"/>
  <c r="U1957" i="1"/>
  <c r="U1958" i="1"/>
  <c r="U1959" i="1"/>
  <c r="U1961" i="1"/>
  <c r="U1964" i="1"/>
  <c r="U1967" i="1"/>
  <c r="U1970" i="1"/>
  <c r="U1962" i="1"/>
  <c r="U1965" i="1"/>
  <c r="U1968" i="1"/>
  <c r="U1971" i="1"/>
  <c r="U1960" i="1"/>
  <c r="U1963" i="1"/>
  <c r="U1966" i="1"/>
  <c r="U3664" i="1"/>
  <c r="U1972" i="1"/>
  <c r="U1973" i="1"/>
  <c r="U1974" i="1"/>
  <c r="U1978" i="1"/>
  <c r="U1981" i="1"/>
  <c r="U1976" i="1"/>
  <c r="U1979" i="1"/>
  <c r="U2997" i="1"/>
  <c r="U1980" i="1"/>
  <c r="U1982" i="1"/>
  <c r="U1975" i="1"/>
  <c r="U1983" i="1"/>
  <c r="U1984" i="1"/>
  <c r="U1985" i="1"/>
  <c r="U1986" i="1"/>
  <c r="U1987" i="1"/>
  <c r="U1988" i="1"/>
  <c r="U1994" i="1"/>
  <c r="U1999" i="1"/>
  <c r="U2002" i="1"/>
  <c r="U1995" i="1"/>
  <c r="U1997" i="1"/>
  <c r="U2000" i="1"/>
  <c r="U356" i="1"/>
  <c r="U1993" i="1"/>
  <c r="U1996" i="1"/>
  <c r="U1998" i="1"/>
  <c r="U2001" i="1"/>
  <c r="U2004" i="1"/>
  <c r="U1989" i="1"/>
  <c r="U1990" i="1"/>
  <c r="U1991" i="1"/>
  <c r="U1992" i="1"/>
  <c r="U2005" i="1"/>
  <c r="U2006" i="1"/>
  <c r="U2007" i="1"/>
  <c r="U2009" i="1"/>
  <c r="U2012" i="1"/>
  <c r="U2010" i="1"/>
  <c r="U2013" i="1"/>
  <c r="U2008" i="1"/>
  <c r="U2011" i="1"/>
  <c r="U2014" i="1"/>
  <c r="U2015" i="1"/>
  <c r="U2016" i="1"/>
  <c r="U2017" i="1"/>
  <c r="U2018" i="1"/>
  <c r="U2019" i="1"/>
  <c r="U2020" i="1"/>
  <c r="U2021" i="1"/>
  <c r="U2022" i="1"/>
  <c r="U2023" i="1"/>
  <c r="U2024" i="1"/>
  <c r="U2025" i="1"/>
  <c r="U2028" i="1"/>
  <c r="U2030" i="1"/>
  <c r="U2033" i="1"/>
  <c r="U2036" i="1"/>
  <c r="U2029" i="1"/>
  <c r="U2031" i="1"/>
  <c r="U2034" i="1"/>
  <c r="U2037" i="1"/>
  <c r="U2032" i="1"/>
  <c r="U2035" i="1"/>
  <c r="U2026" i="1"/>
  <c r="U2027" i="1"/>
  <c r="U2038" i="1"/>
  <c r="U2039" i="1"/>
  <c r="U2042" i="1"/>
  <c r="U2040" i="1"/>
  <c r="U2045" i="1"/>
  <c r="U2041" i="1"/>
  <c r="U2043" i="1"/>
  <c r="U2046" i="1"/>
  <c r="U2044" i="1"/>
  <c r="U2048" i="1"/>
  <c r="U2049" i="1"/>
  <c r="U2047" i="1"/>
  <c r="U2050" i="1"/>
  <c r="U2051" i="1"/>
  <c r="U2052" i="1"/>
  <c r="U2053" i="1"/>
  <c r="U2313" i="1"/>
  <c r="U2055" i="1"/>
  <c r="U2056" i="1"/>
  <c r="U2057" i="1"/>
  <c r="U2059" i="1"/>
  <c r="U2060" i="1"/>
  <c r="U2061" i="1"/>
  <c r="U2062" i="1"/>
  <c r="U2063" i="1"/>
  <c r="U2065" i="1"/>
  <c r="U2064" i="1"/>
  <c r="U2066" i="1"/>
  <c r="U2058" i="1"/>
  <c r="U2067" i="1"/>
  <c r="U2068" i="1"/>
  <c r="U2069" i="1"/>
  <c r="U2070" i="1"/>
  <c r="U2071" i="1"/>
  <c r="U2072" i="1"/>
  <c r="U2073" i="1"/>
  <c r="U2074" i="1"/>
  <c r="U2075" i="1"/>
  <c r="U2076" i="1"/>
  <c r="U2077" i="1"/>
  <c r="U2078" i="1"/>
  <c r="U2079" i="1"/>
  <c r="U2080" i="1"/>
  <c r="U2081" i="1"/>
  <c r="U2082" i="1"/>
  <c r="U2083" i="1"/>
  <c r="U2084" i="1"/>
  <c r="U2085" i="1"/>
  <c r="U2086" i="1"/>
  <c r="U2087" i="1"/>
  <c r="U2088" i="1"/>
  <c r="U2089" i="1"/>
  <c r="U2090" i="1"/>
  <c r="U2091" i="1"/>
  <c r="U2092" i="1"/>
  <c r="U2093" i="1"/>
  <c r="U2094" i="1"/>
  <c r="U2095" i="1"/>
  <c r="U3673" i="1"/>
  <c r="U2097" i="1"/>
  <c r="U2098" i="1"/>
  <c r="U2099" i="1"/>
  <c r="U2100" i="1"/>
  <c r="U2101" i="1"/>
  <c r="U2109" i="1"/>
  <c r="U2102" i="1"/>
  <c r="U2103" i="1"/>
  <c r="U3026" i="1"/>
  <c r="U2105" i="1"/>
  <c r="U2106" i="1"/>
  <c r="U2107" i="1"/>
  <c r="U2108" i="1"/>
  <c r="U2110" i="1"/>
  <c r="U2111" i="1"/>
  <c r="U2112" i="1"/>
  <c r="U2113" i="1"/>
  <c r="U2114" i="1"/>
  <c r="U2115" i="1"/>
  <c r="U2116" i="1"/>
  <c r="U2117" i="1"/>
  <c r="U2118" i="1"/>
  <c r="U2119" i="1"/>
  <c r="U2120" i="1"/>
  <c r="U2121" i="1"/>
  <c r="U2122" i="1"/>
  <c r="U2123" i="1"/>
  <c r="U2124" i="1"/>
  <c r="U2125" i="1"/>
  <c r="U2126" i="1"/>
  <c r="U2127" i="1"/>
  <c r="U2128" i="1"/>
  <c r="U2129" i="1"/>
  <c r="U2130" i="1"/>
  <c r="U377" i="1"/>
  <c r="U2132" i="1"/>
  <c r="U2133" i="1"/>
  <c r="U2134" i="1"/>
  <c r="U2135" i="1"/>
  <c r="U2136" i="1"/>
  <c r="U2137" i="1"/>
  <c r="U2138" i="1"/>
  <c r="U2139" i="1"/>
  <c r="U2140" i="1"/>
  <c r="U2141" i="1"/>
  <c r="U2142" i="1"/>
  <c r="U2143" i="1"/>
  <c r="U2144" i="1"/>
  <c r="U2145" i="1"/>
  <c r="U2146" i="1"/>
  <c r="U2147" i="1"/>
  <c r="U2148" i="1"/>
  <c r="U2149" i="1"/>
  <c r="U2150" i="1"/>
  <c r="U2151" i="1"/>
  <c r="U2152" i="1"/>
  <c r="U2153" i="1"/>
  <c r="U2154" i="1"/>
  <c r="U2155" i="1"/>
  <c r="U2156" i="1"/>
  <c r="U2157" i="1"/>
  <c r="U2158" i="1"/>
  <c r="U2159" i="1"/>
  <c r="U2160" i="1"/>
  <c r="U2161" i="1"/>
  <c r="U2163" i="1"/>
  <c r="U2164" i="1"/>
  <c r="U2165" i="1"/>
  <c r="U2166" i="1"/>
  <c r="U2167" i="1"/>
  <c r="U2162" i="1"/>
  <c r="U2170" i="1"/>
  <c r="U2169" i="1"/>
  <c r="U2173" i="1"/>
  <c r="U2168" i="1"/>
  <c r="U2171" i="1"/>
  <c r="U2172" i="1"/>
  <c r="U2174" i="1"/>
  <c r="U2176" i="1"/>
  <c r="U2177" i="1"/>
  <c r="U2175" i="1"/>
  <c r="U2179" i="1"/>
  <c r="U2180" i="1"/>
  <c r="U2178" i="1"/>
  <c r="U2181" i="1"/>
  <c r="U2184" i="1"/>
  <c r="U2185" i="1"/>
  <c r="U2186" i="1"/>
  <c r="U2187" i="1"/>
  <c r="U2188" i="1"/>
  <c r="U2189" i="1"/>
  <c r="U2191" i="1"/>
  <c r="U2190" i="1"/>
  <c r="U2192" i="1"/>
  <c r="U2182" i="1"/>
  <c r="U2193" i="1"/>
  <c r="U2194" i="1"/>
  <c r="U2183" i="1"/>
  <c r="U2195" i="1"/>
  <c r="U2196" i="1"/>
  <c r="U2197" i="1"/>
  <c r="U2198" i="1"/>
  <c r="U2199" i="1"/>
  <c r="U2200" i="1"/>
  <c r="U2201" i="1"/>
  <c r="U2202" i="1"/>
  <c r="U2203" i="1"/>
  <c r="U2204" i="1"/>
  <c r="U2205" i="1"/>
  <c r="U2206" i="1"/>
  <c r="U2207" i="1"/>
  <c r="U2208" i="1"/>
  <c r="U2209" i="1"/>
  <c r="U2210" i="1"/>
  <c r="U2211" i="1"/>
  <c r="U2212" i="1"/>
  <c r="U2213" i="1"/>
  <c r="U2214" i="1"/>
  <c r="U2215" i="1"/>
  <c r="U2216" i="1"/>
  <c r="U2217" i="1"/>
  <c r="U2218" i="1"/>
  <c r="U2219" i="1"/>
  <c r="U2220" i="1"/>
  <c r="U2221" i="1"/>
  <c r="U3693" i="1"/>
  <c r="U2223" i="1"/>
  <c r="U2224" i="1"/>
  <c r="U2225" i="1"/>
  <c r="U2226" i="1"/>
  <c r="U2227" i="1"/>
  <c r="U2235" i="1"/>
  <c r="U2228" i="1"/>
  <c r="U2229" i="1"/>
  <c r="U3034" i="1"/>
  <c r="U2231" i="1"/>
  <c r="U2232" i="1"/>
  <c r="U2233" i="1"/>
  <c r="U2234" i="1"/>
  <c r="U2236" i="1"/>
  <c r="U2237" i="1"/>
  <c r="U2238" i="1"/>
  <c r="U2239" i="1"/>
  <c r="U2240" i="1"/>
  <c r="U2244" i="1"/>
  <c r="U2241" i="1"/>
  <c r="U2242" i="1"/>
  <c r="U2243" i="1"/>
  <c r="U2245" i="1"/>
  <c r="U2246" i="1"/>
  <c r="U2247" i="1"/>
  <c r="U2248" i="1"/>
  <c r="U2251" i="1"/>
  <c r="U2253" i="1"/>
  <c r="U2254" i="1"/>
  <c r="U2255" i="1"/>
  <c r="U2256" i="1"/>
  <c r="U431" i="1"/>
  <c r="U2258" i="1"/>
  <c r="U2262" i="1"/>
  <c r="U2249" i="1"/>
  <c r="U2250" i="1"/>
  <c r="U2252" i="1"/>
  <c r="U2259" i="1"/>
  <c r="U2260" i="1"/>
  <c r="U2261" i="1"/>
  <c r="U2263" i="1"/>
  <c r="U2264" i="1"/>
  <c r="U2265" i="1"/>
  <c r="U2266" i="1"/>
  <c r="U2267" i="1"/>
  <c r="U2268" i="1"/>
  <c r="U2269" i="1"/>
  <c r="U2270" i="1"/>
  <c r="U2271" i="1"/>
  <c r="U2272" i="1"/>
  <c r="U2273" i="1"/>
  <c r="U2274" i="1"/>
  <c r="U2275" i="1"/>
  <c r="U2276" i="1"/>
  <c r="U2277" i="1"/>
  <c r="U2278" i="1"/>
  <c r="U2279" i="1"/>
  <c r="U2280" i="1"/>
  <c r="U2281" i="1"/>
  <c r="U2282" i="1"/>
  <c r="U2283" i="1"/>
  <c r="U2284" i="1"/>
  <c r="U2285" i="1"/>
  <c r="U2286" i="1"/>
  <c r="U2287" i="1"/>
  <c r="U2288" i="1"/>
  <c r="U2289" i="1"/>
  <c r="U2291" i="1"/>
  <c r="U2292" i="1"/>
  <c r="U2293" i="1"/>
  <c r="U2294" i="1"/>
  <c r="U2358" i="1"/>
  <c r="U2296" i="1"/>
  <c r="U2290" i="1"/>
  <c r="U2300" i="1"/>
  <c r="U2299" i="1"/>
  <c r="U2298" i="1"/>
  <c r="U2297" i="1"/>
  <c r="U2301" i="1"/>
  <c r="U2302" i="1"/>
  <c r="U2304" i="1"/>
  <c r="U2305" i="1"/>
  <c r="U2303" i="1"/>
  <c r="M1676" i="1"/>
  <c r="M1691" i="1"/>
  <c r="M1690" i="1"/>
  <c r="M1731" i="1"/>
  <c r="M1725" i="1"/>
  <c r="M1724" i="1"/>
  <c r="M1666" i="1"/>
  <c r="M1786" i="1"/>
  <c r="M1679" i="1"/>
  <c r="M1723" i="1"/>
  <c r="M1726" i="1"/>
  <c r="M1733" i="1"/>
  <c r="M1732" i="1"/>
  <c r="M1730" i="1"/>
  <c r="M1729" i="1"/>
  <c r="M1728" i="1"/>
  <c r="M1727" i="1"/>
  <c r="M1722" i="1"/>
  <c r="M1721" i="1"/>
  <c r="M1720" i="1"/>
  <c r="M1581" i="1"/>
  <c r="M1718" i="1"/>
  <c r="M1717" i="1"/>
  <c r="M1716" i="1"/>
  <c r="M1715" i="1"/>
  <c r="M1714" i="1"/>
  <c r="M1713" i="1"/>
  <c r="M1712" i="1"/>
  <c r="M1711" i="1"/>
  <c r="M1710" i="1"/>
  <c r="M1709" i="1"/>
  <c r="M1708" i="1"/>
  <c r="M1707" i="1"/>
  <c r="M1706" i="1"/>
  <c r="M1705" i="1"/>
  <c r="M1704" i="1"/>
  <c r="M1703" i="1"/>
  <c r="M1702" i="1"/>
  <c r="M1701" i="1"/>
  <c r="M1700" i="1"/>
  <c r="M1699" i="1"/>
  <c r="M1698" i="1"/>
  <c r="M1697" i="1"/>
  <c r="M1696" i="1"/>
  <c r="M1695" i="1"/>
  <c r="M1694" i="1"/>
  <c r="M1693" i="1"/>
  <c r="M1692" i="1"/>
  <c r="M1689" i="1"/>
  <c r="M312" i="1"/>
  <c r="M1687" i="1"/>
  <c r="M1686" i="1"/>
  <c r="M1685" i="1"/>
  <c r="M1684" i="1"/>
  <c r="M1683" i="1"/>
  <c r="M1682" i="1"/>
  <c r="M1681" i="1"/>
  <c r="M1680" i="1"/>
  <c r="M1678" i="1"/>
  <c r="M1677" i="1"/>
  <c r="M1675" i="1"/>
  <c r="M1674" i="1"/>
  <c r="M1673" i="1"/>
  <c r="M1672" i="1"/>
  <c r="M1671" i="1"/>
  <c r="M1670" i="1"/>
  <c r="M1669" i="1"/>
  <c r="M1668" i="1"/>
  <c r="M1755" i="1"/>
  <c r="M1754" i="1"/>
  <c r="M1753" i="1"/>
  <c r="M1752" i="1"/>
  <c r="M1751" i="1"/>
  <c r="M1750" i="1"/>
  <c r="M1749" i="1"/>
  <c r="M2933" i="1"/>
  <c r="M1747" i="1"/>
  <c r="M1745" i="1"/>
  <c r="M1793" i="1"/>
  <c r="M1792" i="1"/>
  <c r="M1791" i="1"/>
  <c r="M1790" i="1"/>
  <c r="M1789" i="1"/>
  <c r="M1788" i="1"/>
  <c r="M3629" i="1"/>
  <c r="M1785" i="1"/>
  <c r="M1784" i="1"/>
  <c r="M1783" i="1"/>
  <c r="M1782" i="1"/>
  <c r="M1781" i="1"/>
  <c r="M1780" i="1"/>
  <c r="M1779" i="1"/>
  <c r="M1778" i="1"/>
  <c r="M1777" i="1"/>
  <c r="M1776" i="1"/>
  <c r="M1775" i="1"/>
  <c r="M1774" i="1"/>
  <c r="M1772" i="1"/>
  <c r="M1771" i="1"/>
  <c r="M1770" i="1"/>
  <c r="M1769" i="1"/>
  <c r="M1768" i="1"/>
  <c r="M1766" i="1"/>
  <c r="M1765" i="1"/>
  <c r="M1764" i="1"/>
  <c r="M1763" i="1"/>
  <c r="M1762" i="1"/>
  <c r="M1761" i="1"/>
  <c r="M1760" i="1"/>
  <c r="M1759" i="1"/>
  <c r="M1758" i="1"/>
  <c r="M1757" i="1"/>
  <c r="M1756" i="1"/>
  <c r="M1667" i="1"/>
  <c r="M1746" i="1"/>
  <c r="M1743" i="1"/>
  <c r="M1744" i="1"/>
  <c r="M1742" i="1"/>
  <c r="M1741" i="1"/>
  <c r="M1740" i="1"/>
  <c r="M1739" i="1"/>
  <c r="M1738" i="1"/>
  <c r="M1737" i="1"/>
  <c r="M1736" i="1"/>
  <c r="M1735" i="1"/>
  <c r="M1734" i="1"/>
  <c r="M1773" i="1"/>
  <c r="M1767" i="1"/>
  <c r="U1767" i="1"/>
  <c r="U1773" i="1"/>
  <c r="U1734" i="1"/>
  <c r="U1735" i="1"/>
  <c r="U1736" i="1"/>
  <c r="U1737" i="1"/>
  <c r="U1738" i="1"/>
  <c r="U1739" i="1"/>
  <c r="U1740" i="1"/>
  <c r="U1741" i="1"/>
  <c r="U1742" i="1"/>
  <c r="U1744" i="1"/>
  <c r="U1743" i="1"/>
  <c r="U1746" i="1"/>
  <c r="U1667" i="1"/>
  <c r="U1756" i="1"/>
  <c r="U1757" i="1"/>
  <c r="U1758" i="1"/>
  <c r="U1759" i="1"/>
  <c r="U1760" i="1"/>
  <c r="U1761" i="1"/>
  <c r="U1762" i="1"/>
  <c r="U1763" i="1"/>
  <c r="U1764" i="1"/>
  <c r="U1765" i="1"/>
  <c r="U1766" i="1"/>
  <c r="U1768" i="1"/>
  <c r="U1769" i="1"/>
  <c r="U1770" i="1"/>
  <c r="U1771" i="1"/>
  <c r="U1772" i="1"/>
  <c r="U1774" i="1"/>
  <c r="U1775" i="1"/>
  <c r="U1776" i="1"/>
  <c r="U1777" i="1"/>
  <c r="U1778" i="1"/>
  <c r="U1779" i="1"/>
  <c r="U1780" i="1"/>
  <c r="U1781" i="1"/>
  <c r="U1782" i="1"/>
  <c r="U1783" i="1"/>
  <c r="U1784" i="1"/>
  <c r="U1785" i="1"/>
  <c r="U3629" i="1"/>
  <c r="U1788" i="1"/>
  <c r="U1789" i="1"/>
  <c r="U1790" i="1"/>
  <c r="U1791" i="1"/>
  <c r="U1792" i="1"/>
  <c r="U1793" i="1"/>
  <c r="U1745" i="1"/>
  <c r="U1747" i="1"/>
  <c r="U2933" i="1"/>
  <c r="U1749" i="1"/>
  <c r="U1750" i="1"/>
  <c r="U1751" i="1"/>
  <c r="U1752" i="1"/>
  <c r="U1753" i="1"/>
  <c r="U1754" i="1"/>
  <c r="U1755" i="1"/>
  <c r="U1668" i="1"/>
  <c r="U1669" i="1"/>
  <c r="U1670" i="1"/>
  <c r="U1671" i="1"/>
  <c r="U1672" i="1"/>
  <c r="U1673" i="1"/>
  <c r="U1674" i="1"/>
  <c r="U1675" i="1"/>
  <c r="U1677" i="1"/>
  <c r="U1678" i="1"/>
  <c r="U1680" i="1"/>
  <c r="U1681" i="1"/>
  <c r="U1682" i="1"/>
  <c r="U1683" i="1"/>
  <c r="U1684" i="1"/>
  <c r="U1685" i="1"/>
  <c r="U1686" i="1"/>
  <c r="U1687" i="1"/>
  <c r="U312" i="1"/>
  <c r="U1689" i="1"/>
  <c r="U1692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581" i="1"/>
  <c r="U1720" i="1"/>
  <c r="U1721" i="1"/>
  <c r="U1722" i="1"/>
  <c r="U1727" i="1"/>
  <c r="U1728" i="1"/>
  <c r="U1729" i="1"/>
  <c r="U1730" i="1"/>
  <c r="U1732" i="1"/>
  <c r="U1733" i="1"/>
  <c r="U1726" i="1"/>
  <c r="U1723" i="1"/>
  <c r="U1679" i="1"/>
  <c r="U1786" i="1"/>
  <c r="U1666" i="1"/>
  <c r="U1724" i="1"/>
  <c r="U1725" i="1"/>
  <c r="U1731" i="1"/>
  <c r="U1690" i="1"/>
  <c r="U1691" i="1"/>
  <c r="U1676" i="1"/>
  <c r="T1767" i="1"/>
  <c r="T1773" i="1"/>
  <c r="T1734" i="1"/>
  <c r="T1735" i="1"/>
  <c r="T1736" i="1"/>
  <c r="T1737" i="1"/>
  <c r="T1738" i="1"/>
  <c r="T1739" i="1"/>
  <c r="T1740" i="1"/>
  <c r="T1741" i="1"/>
  <c r="T1742" i="1"/>
  <c r="T1744" i="1"/>
  <c r="T1743" i="1"/>
  <c r="T1746" i="1"/>
  <c r="T1667" i="1"/>
  <c r="T1756" i="1"/>
  <c r="T1757" i="1"/>
  <c r="T1758" i="1"/>
  <c r="T1759" i="1"/>
  <c r="T1760" i="1"/>
  <c r="T1761" i="1"/>
  <c r="T1762" i="1"/>
  <c r="T1763" i="1"/>
  <c r="T1764" i="1"/>
  <c r="T1765" i="1"/>
  <c r="T1766" i="1"/>
  <c r="T1768" i="1"/>
  <c r="T1769" i="1"/>
  <c r="T1770" i="1"/>
  <c r="T1771" i="1"/>
  <c r="T1772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3629" i="1"/>
  <c r="T1788" i="1"/>
  <c r="T1789" i="1"/>
  <c r="T1790" i="1"/>
  <c r="T1791" i="1"/>
  <c r="T1792" i="1"/>
  <c r="T1793" i="1"/>
  <c r="T1745" i="1"/>
  <c r="T1747" i="1"/>
  <c r="T2933" i="1"/>
  <c r="T1749" i="1"/>
  <c r="T1750" i="1"/>
  <c r="T1751" i="1"/>
  <c r="T1752" i="1"/>
  <c r="T1753" i="1"/>
  <c r="T1754" i="1"/>
  <c r="T1755" i="1"/>
  <c r="T1668" i="1"/>
  <c r="T1669" i="1"/>
  <c r="T1670" i="1"/>
  <c r="T1671" i="1"/>
  <c r="T1672" i="1"/>
  <c r="T1673" i="1"/>
  <c r="T1674" i="1"/>
  <c r="T1675" i="1"/>
  <c r="T1677" i="1"/>
  <c r="T1678" i="1"/>
  <c r="T1680" i="1"/>
  <c r="T1681" i="1"/>
  <c r="T1682" i="1"/>
  <c r="T1683" i="1"/>
  <c r="T1684" i="1"/>
  <c r="T1685" i="1"/>
  <c r="T1686" i="1"/>
  <c r="T1687" i="1"/>
  <c r="T312" i="1"/>
  <c r="T1689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581" i="1"/>
  <c r="T1720" i="1"/>
  <c r="T1721" i="1"/>
  <c r="T1722" i="1"/>
  <c r="T1727" i="1"/>
  <c r="T1728" i="1"/>
  <c r="T1729" i="1"/>
  <c r="T1730" i="1"/>
  <c r="T1732" i="1"/>
  <c r="T1733" i="1"/>
  <c r="T1726" i="1"/>
  <c r="T1723" i="1"/>
  <c r="T1679" i="1"/>
  <c r="T1786" i="1"/>
  <c r="T1666" i="1"/>
  <c r="T1724" i="1"/>
  <c r="T1725" i="1"/>
  <c r="T1731" i="1"/>
  <c r="T1690" i="1"/>
  <c r="T1691" i="1"/>
  <c r="T1676" i="1"/>
  <c r="M1164" i="1"/>
  <c r="M1165" i="1"/>
  <c r="M1166" i="1"/>
  <c r="M1167" i="1"/>
  <c r="M1168" i="1"/>
  <c r="M1154" i="1"/>
  <c r="M1155" i="1"/>
  <c r="M1156" i="1"/>
  <c r="M1157" i="1"/>
  <c r="M1158" i="1"/>
  <c r="M1159" i="1"/>
  <c r="M1160" i="1"/>
  <c r="M1161" i="1"/>
  <c r="M1163" i="1"/>
  <c r="M1162" i="1"/>
  <c r="M1169" i="1"/>
  <c r="M1171" i="1"/>
  <c r="M1172" i="1"/>
  <c r="M1173" i="1"/>
  <c r="M1174" i="1"/>
  <c r="M1175" i="1"/>
  <c r="M1176" i="1"/>
  <c r="M1177" i="1"/>
  <c r="M1178" i="1"/>
  <c r="M1180" i="1"/>
  <c r="M1179" i="1"/>
  <c r="M1181" i="1"/>
  <c r="M1170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3536" i="1"/>
  <c r="M1209" i="1"/>
  <c r="M1210" i="1"/>
  <c r="M1211" i="1"/>
  <c r="M1212" i="1"/>
  <c r="M1220" i="1"/>
  <c r="M1213" i="1"/>
  <c r="M1214" i="1"/>
  <c r="M2878" i="1"/>
  <c r="M1216" i="1"/>
  <c r="M1217" i="1"/>
  <c r="M1218" i="1"/>
  <c r="M1219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222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61" i="1"/>
  <c r="M1262" i="1"/>
  <c r="M1263" i="1"/>
  <c r="M1264" i="1"/>
  <c r="M1454" i="1"/>
  <c r="M1266" i="1"/>
  <c r="M1267" i="1"/>
  <c r="M1268" i="1"/>
  <c r="M1271" i="1"/>
  <c r="M1272" i="1"/>
  <c r="M1273" i="1"/>
  <c r="M1274" i="1"/>
  <c r="M1275" i="1"/>
  <c r="M1269" i="1"/>
  <c r="M1260" i="1"/>
  <c r="M1276" i="1"/>
  <c r="M1259" i="1"/>
  <c r="M1270" i="1"/>
  <c r="M1277" i="1"/>
  <c r="M1278" i="1"/>
  <c r="M1280" i="1"/>
  <c r="M1281" i="1"/>
  <c r="M1279" i="1"/>
  <c r="M1282" i="1"/>
  <c r="M1283" i="1"/>
  <c r="M1285" i="1"/>
  <c r="M1286" i="1"/>
  <c r="M1287" i="1"/>
  <c r="M1288" i="1"/>
  <c r="M1289" i="1"/>
  <c r="M1290" i="1"/>
  <c r="M1291" i="1"/>
  <c r="M1292" i="1"/>
  <c r="M1293" i="1"/>
  <c r="M1295" i="1"/>
  <c r="M1294" i="1"/>
  <c r="M1296" i="1"/>
  <c r="M1284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3545" i="1"/>
  <c r="M1326" i="1"/>
  <c r="M1327" i="1"/>
  <c r="M1328" i="1"/>
  <c r="M1329" i="1"/>
  <c r="M1330" i="1"/>
  <c r="M1336" i="1"/>
  <c r="M1331" i="1"/>
  <c r="M1332" i="1"/>
  <c r="M2897" i="1"/>
  <c r="M1334" i="1"/>
  <c r="M1335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228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463" i="1"/>
  <c r="M1390" i="1"/>
  <c r="M1391" i="1"/>
  <c r="M1392" i="1"/>
  <c r="M1394" i="1"/>
  <c r="M1395" i="1"/>
  <c r="M1396" i="1"/>
  <c r="M1397" i="1"/>
  <c r="M1398" i="1"/>
  <c r="M1399" i="1"/>
  <c r="M1393" i="1"/>
  <c r="M1402" i="1"/>
  <c r="M1401" i="1"/>
  <c r="M1406" i="1"/>
  <c r="M1400" i="1"/>
  <c r="M1403" i="1"/>
  <c r="M1404" i="1"/>
  <c r="M1405" i="1"/>
  <c r="M1408" i="1"/>
  <c r="M1409" i="1"/>
  <c r="M1407" i="1"/>
  <c r="M1410" i="1"/>
  <c r="M1412" i="1"/>
  <c r="M1413" i="1"/>
  <c r="M1414" i="1"/>
  <c r="M1415" i="1"/>
  <c r="M1416" i="1"/>
  <c r="M1417" i="1"/>
  <c r="M1418" i="1"/>
  <c r="M1419" i="1"/>
  <c r="M1420" i="1"/>
  <c r="M1422" i="1"/>
  <c r="M1421" i="1"/>
  <c r="M1423" i="1"/>
  <c r="M1411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3565" i="1"/>
  <c r="M1455" i="1"/>
  <c r="M1456" i="1"/>
  <c r="M1457" i="1"/>
  <c r="M1458" i="1"/>
  <c r="M1459" i="1"/>
  <c r="M1461" i="1"/>
  <c r="M1460" i="1"/>
  <c r="M1462" i="1"/>
  <c r="M2905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245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488" i="1"/>
  <c r="M1518" i="1"/>
  <c r="M1519" i="1"/>
  <c r="M1520" i="1"/>
  <c r="M1521" i="1"/>
  <c r="M1522" i="1"/>
  <c r="M1523" i="1"/>
  <c r="M1525" i="1"/>
  <c r="M1526" i="1"/>
  <c r="M1527" i="1"/>
  <c r="M1524" i="1"/>
  <c r="M1530" i="1"/>
  <c r="M1529" i="1"/>
  <c r="M1534" i="1"/>
  <c r="M1528" i="1"/>
  <c r="M1531" i="1"/>
  <c r="M1532" i="1"/>
  <c r="M1533" i="1"/>
  <c r="M1536" i="1"/>
  <c r="M1537" i="1"/>
  <c r="M1535" i="1"/>
  <c r="M1538" i="1"/>
  <c r="M1539" i="1"/>
  <c r="M1540" i="1"/>
  <c r="M1541" i="1"/>
  <c r="M1542" i="1"/>
  <c r="M1543" i="1"/>
  <c r="M1544" i="1"/>
  <c r="M1545" i="1"/>
  <c r="M1546" i="1"/>
  <c r="M1547" i="1"/>
  <c r="M1549" i="1"/>
  <c r="M1551" i="1"/>
  <c r="M1550" i="1"/>
  <c r="M1552" i="1"/>
  <c r="M1548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3573" i="1"/>
  <c r="M1582" i="1"/>
  <c r="M1583" i="1"/>
  <c r="M1584" i="1"/>
  <c r="M1585" i="1"/>
  <c r="M1586" i="1"/>
  <c r="M1594" i="1"/>
  <c r="M1587" i="1"/>
  <c r="M1588" i="1"/>
  <c r="M2925" i="1"/>
  <c r="M1590" i="1"/>
  <c r="M1591" i="1"/>
  <c r="M1592" i="1"/>
  <c r="M1593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298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517" i="1"/>
  <c r="M1646" i="1"/>
  <c r="M1647" i="1"/>
  <c r="M1648" i="1"/>
  <c r="M1650" i="1"/>
  <c r="M1651" i="1"/>
  <c r="M1652" i="1"/>
  <c r="M1653" i="1"/>
  <c r="M1654" i="1"/>
  <c r="M1655" i="1"/>
  <c r="M1649" i="1"/>
  <c r="M1658" i="1"/>
  <c r="M1657" i="1"/>
  <c r="M1662" i="1"/>
  <c r="M1656" i="1"/>
  <c r="M1659" i="1"/>
  <c r="M1660" i="1"/>
  <c r="M1661" i="1"/>
  <c r="M1664" i="1"/>
  <c r="M1665" i="1"/>
  <c r="M1663" i="1"/>
  <c r="M1794" i="1"/>
  <c r="M1795" i="1"/>
  <c r="M1797" i="1"/>
  <c r="M1798" i="1"/>
  <c r="M1799" i="1"/>
  <c r="M1800" i="1"/>
  <c r="M1801" i="1"/>
  <c r="M1802" i="1"/>
  <c r="M1803" i="1"/>
  <c r="M1804" i="1"/>
  <c r="M1806" i="1"/>
  <c r="M1805" i="1"/>
  <c r="M1807" i="1"/>
  <c r="M1796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3638" i="1"/>
  <c r="M1838" i="1"/>
  <c r="M1839" i="1"/>
  <c r="M1840" i="1"/>
  <c r="M1841" i="1"/>
  <c r="M1842" i="1"/>
  <c r="M1850" i="1"/>
  <c r="M1843" i="1"/>
  <c r="M1844" i="1"/>
  <c r="M2984" i="1"/>
  <c r="M1846" i="1"/>
  <c r="M1847" i="1"/>
  <c r="M1848" i="1"/>
  <c r="M1849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339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589" i="1"/>
  <c r="M1902" i="1"/>
  <c r="M1903" i="1"/>
  <c r="M1904" i="1"/>
  <c r="M1906" i="1"/>
  <c r="M1907" i="1"/>
  <c r="M1908" i="1"/>
  <c r="M1909" i="1"/>
  <c r="M1910" i="1"/>
  <c r="M1911" i="1"/>
  <c r="M1905" i="1"/>
  <c r="M1914" i="1"/>
  <c r="M1913" i="1"/>
  <c r="M1916" i="1"/>
  <c r="M1912" i="1"/>
  <c r="M1915" i="1"/>
  <c r="M1917" i="1"/>
  <c r="M1918" i="1"/>
  <c r="M1920" i="1"/>
  <c r="M1921" i="1"/>
  <c r="M1919" i="1"/>
  <c r="T1164" i="1"/>
  <c r="T1165" i="1"/>
  <c r="T1166" i="1"/>
  <c r="T1167" i="1"/>
  <c r="T1168" i="1"/>
  <c r="T1154" i="1"/>
  <c r="T1155" i="1"/>
  <c r="T1156" i="1"/>
  <c r="T1157" i="1"/>
  <c r="T1158" i="1"/>
  <c r="T1159" i="1"/>
  <c r="T1160" i="1"/>
  <c r="T1161" i="1"/>
  <c r="T1163" i="1"/>
  <c r="T1162" i="1"/>
  <c r="T1169" i="1"/>
  <c r="T1171" i="1"/>
  <c r="T1172" i="1"/>
  <c r="T1173" i="1"/>
  <c r="T1174" i="1"/>
  <c r="T1175" i="1"/>
  <c r="T1176" i="1"/>
  <c r="T1177" i="1"/>
  <c r="T1178" i="1"/>
  <c r="T1180" i="1"/>
  <c r="T1179" i="1"/>
  <c r="T1181" i="1"/>
  <c r="T1170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3536" i="1"/>
  <c r="T1209" i="1"/>
  <c r="T1210" i="1"/>
  <c r="T1211" i="1"/>
  <c r="T1212" i="1"/>
  <c r="T1220" i="1"/>
  <c r="T1213" i="1"/>
  <c r="T1214" i="1"/>
  <c r="T2878" i="1"/>
  <c r="T1216" i="1"/>
  <c r="T1217" i="1"/>
  <c r="T1218" i="1"/>
  <c r="T1219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222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61" i="1"/>
  <c r="T1262" i="1"/>
  <c r="T1263" i="1"/>
  <c r="T1264" i="1"/>
  <c r="T1454" i="1"/>
  <c r="T1266" i="1"/>
  <c r="T1267" i="1"/>
  <c r="T1268" i="1"/>
  <c r="T1271" i="1"/>
  <c r="T1272" i="1"/>
  <c r="T1273" i="1"/>
  <c r="T1274" i="1"/>
  <c r="T1275" i="1"/>
  <c r="T1269" i="1"/>
  <c r="T1260" i="1"/>
  <c r="T1276" i="1"/>
  <c r="T1259" i="1"/>
  <c r="T1270" i="1"/>
  <c r="T1277" i="1"/>
  <c r="T1278" i="1"/>
  <c r="T1280" i="1"/>
  <c r="T1281" i="1"/>
  <c r="T1279" i="1"/>
  <c r="T1282" i="1"/>
  <c r="T1283" i="1"/>
  <c r="T1285" i="1"/>
  <c r="T1286" i="1"/>
  <c r="T1287" i="1"/>
  <c r="T1288" i="1"/>
  <c r="T1289" i="1"/>
  <c r="T1290" i="1"/>
  <c r="T1291" i="1"/>
  <c r="T1292" i="1"/>
  <c r="T1293" i="1"/>
  <c r="T1295" i="1"/>
  <c r="T1294" i="1"/>
  <c r="T1296" i="1"/>
  <c r="T1284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3545" i="1"/>
  <c r="T1326" i="1"/>
  <c r="T1327" i="1"/>
  <c r="T1328" i="1"/>
  <c r="T1329" i="1"/>
  <c r="T1330" i="1"/>
  <c r="T1336" i="1"/>
  <c r="T1331" i="1"/>
  <c r="T1332" i="1"/>
  <c r="T2897" i="1"/>
  <c r="T1334" i="1"/>
  <c r="T1335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228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463" i="1"/>
  <c r="T1390" i="1"/>
  <c r="T1391" i="1"/>
  <c r="T1392" i="1"/>
  <c r="T1394" i="1"/>
  <c r="T1395" i="1"/>
  <c r="T1396" i="1"/>
  <c r="T1397" i="1"/>
  <c r="T1398" i="1"/>
  <c r="T1399" i="1"/>
  <c r="T1393" i="1"/>
  <c r="T1402" i="1"/>
  <c r="T1401" i="1"/>
  <c r="T1406" i="1"/>
  <c r="T1400" i="1"/>
  <c r="T1403" i="1"/>
  <c r="T1404" i="1"/>
  <c r="T1405" i="1"/>
  <c r="T1408" i="1"/>
  <c r="T1409" i="1"/>
  <c r="T1407" i="1"/>
  <c r="T1410" i="1"/>
  <c r="T1412" i="1"/>
  <c r="T1413" i="1"/>
  <c r="T1414" i="1"/>
  <c r="T1415" i="1"/>
  <c r="T1416" i="1"/>
  <c r="T1417" i="1"/>
  <c r="T1418" i="1"/>
  <c r="T1419" i="1"/>
  <c r="T1420" i="1"/>
  <c r="T1422" i="1"/>
  <c r="T1421" i="1"/>
  <c r="T1423" i="1"/>
  <c r="T1411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3565" i="1"/>
  <c r="T1455" i="1"/>
  <c r="T1456" i="1"/>
  <c r="T1457" i="1"/>
  <c r="T1458" i="1"/>
  <c r="T1459" i="1"/>
  <c r="T1461" i="1"/>
  <c r="T1460" i="1"/>
  <c r="T1462" i="1"/>
  <c r="T2905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245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488" i="1"/>
  <c r="T1518" i="1"/>
  <c r="T1519" i="1"/>
  <c r="T1520" i="1"/>
  <c r="T1521" i="1"/>
  <c r="T1522" i="1"/>
  <c r="T1523" i="1"/>
  <c r="T1525" i="1"/>
  <c r="T1526" i="1"/>
  <c r="T1527" i="1"/>
  <c r="T1524" i="1"/>
  <c r="T1530" i="1"/>
  <c r="T1529" i="1"/>
  <c r="T1534" i="1"/>
  <c r="T1528" i="1"/>
  <c r="T1531" i="1"/>
  <c r="T1532" i="1"/>
  <c r="T1533" i="1"/>
  <c r="T1536" i="1"/>
  <c r="T1537" i="1"/>
  <c r="T1535" i="1"/>
  <c r="T1538" i="1"/>
  <c r="T1539" i="1"/>
  <c r="T1540" i="1"/>
  <c r="T1541" i="1"/>
  <c r="T1542" i="1"/>
  <c r="T1543" i="1"/>
  <c r="T1544" i="1"/>
  <c r="T1545" i="1"/>
  <c r="T1546" i="1"/>
  <c r="T1547" i="1"/>
  <c r="T1549" i="1"/>
  <c r="T1551" i="1"/>
  <c r="T1550" i="1"/>
  <c r="T1552" i="1"/>
  <c r="T1548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3573" i="1"/>
  <c r="T1582" i="1"/>
  <c r="T1583" i="1"/>
  <c r="T1584" i="1"/>
  <c r="T1585" i="1"/>
  <c r="T1586" i="1"/>
  <c r="T1594" i="1"/>
  <c r="T1587" i="1"/>
  <c r="T1588" i="1"/>
  <c r="T2925" i="1"/>
  <c r="T1590" i="1"/>
  <c r="T1591" i="1"/>
  <c r="T1592" i="1"/>
  <c r="T1593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298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517" i="1"/>
  <c r="T1646" i="1"/>
  <c r="T1647" i="1"/>
  <c r="T1648" i="1"/>
  <c r="T1650" i="1"/>
  <c r="T1651" i="1"/>
  <c r="T1652" i="1"/>
  <c r="T1653" i="1"/>
  <c r="T1654" i="1"/>
  <c r="T1655" i="1"/>
  <c r="T1649" i="1"/>
  <c r="T1658" i="1"/>
  <c r="T1657" i="1"/>
  <c r="T1662" i="1"/>
  <c r="T1656" i="1"/>
  <c r="T1659" i="1"/>
  <c r="T1660" i="1"/>
  <c r="T1661" i="1"/>
  <c r="T1664" i="1"/>
  <c r="T1665" i="1"/>
  <c r="T1663" i="1"/>
  <c r="T1794" i="1"/>
  <c r="T1795" i="1"/>
  <c r="T1797" i="1"/>
  <c r="T1798" i="1"/>
  <c r="T1799" i="1"/>
  <c r="T1800" i="1"/>
  <c r="T1801" i="1"/>
  <c r="T1802" i="1"/>
  <c r="T1803" i="1"/>
  <c r="T1804" i="1"/>
  <c r="T1806" i="1"/>
  <c r="T1805" i="1"/>
  <c r="T1807" i="1"/>
  <c r="T1796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3638" i="1"/>
  <c r="T1838" i="1"/>
  <c r="T1839" i="1"/>
  <c r="T1840" i="1"/>
  <c r="T1841" i="1"/>
  <c r="T1842" i="1"/>
  <c r="T1850" i="1"/>
  <c r="T1843" i="1"/>
  <c r="T1844" i="1"/>
  <c r="T2984" i="1"/>
  <c r="T1846" i="1"/>
  <c r="T1847" i="1"/>
  <c r="T1848" i="1"/>
  <c r="T1849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339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589" i="1"/>
  <c r="T1902" i="1"/>
  <c r="T1903" i="1"/>
  <c r="T1904" i="1"/>
  <c r="T1906" i="1"/>
  <c r="T1907" i="1"/>
  <c r="T1908" i="1"/>
  <c r="T1909" i="1"/>
  <c r="T1910" i="1"/>
  <c r="T1911" i="1"/>
  <c r="T1905" i="1"/>
  <c r="T1914" i="1"/>
  <c r="T1913" i="1"/>
  <c r="T1916" i="1"/>
  <c r="T1912" i="1"/>
  <c r="T1915" i="1"/>
  <c r="T1917" i="1"/>
  <c r="T1918" i="1"/>
  <c r="T1920" i="1"/>
  <c r="T1921" i="1"/>
  <c r="T1919" i="1"/>
  <c r="U1164" i="1"/>
  <c r="U1165" i="1"/>
  <c r="U1166" i="1"/>
  <c r="U1167" i="1"/>
  <c r="U1168" i="1"/>
  <c r="U1154" i="1"/>
  <c r="U1155" i="1"/>
  <c r="U1156" i="1"/>
  <c r="U1157" i="1"/>
  <c r="U1158" i="1"/>
  <c r="U1159" i="1"/>
  <c r="U1160" i="1"/>
  <c r="U1161" i="1"/>
  <c r="U1163" i="1"/>
  <c r="U1162" i="1"/>
  <c r="U1169" i="1"/>
  <c r="U1171" i="1"/>
  <c r="U1172" i="1"/>
  <c r="U1173" i="1"/>
  <c r="U1174" i="1"/>
  <c r="U1175" i="1"/>
  <c r="U1176" i="1"/>
  <c r="U1177" i="1"/>
  <c r="U1178" i="1"/>
  <c r="U1180" i="1"/>
  <c r="U1179" i="1"/>
  <c r="U1181" i="1"/>
  <c r="U1170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3536" i="1"/>
  <c r="U1209" i="1"/>
  <c r="U1210" i="1"/>
  <c r="U1211" i="1"/>
  <c r="U1212" i="1"/>
  <c r="U1220" i="1"/>
  <c r="U1213" i="1"/>
  <c r="U1214" i="1"/>
  <c r="U2878" i="1"/>
  <c r="U1216" i="1"/>
  <c r="U1217" i="1"/>
  <c r="U1218" i="1"/>
  <c r="U1219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222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61" i="1"/>
  <c r="U1262" i="1"/>
  <c r="U1263" i="1"/>
  <c r="U1264" i="1"/>
  <c r="U1454" i="1"/>
  <c r="U1266" i="1"/>
  <c r="U1267" i="1"/>
  <c r="U1268" i="1"/>
  <c r="U1271" i="1"/>
  <c r="U1272" i="1"/>
  <c r="U1273" i="1"/>
  <c r="U1274" i="1"/>
  <c r="U1275" i="1"/>
  <c r="U1269" i="1"/>
  <c r="U1260" i="1"/>
  <c r="U1276" i="1"/>
  <c r="U1259" i="1"/>
  <c r="U1270" i="1"/>
  <c r="U1277" i="1"/>
  <c r="U1278" i="1"/>
  <c r="U1280" i="1"/>
  <c r="U1281" i="1"/>
  <c r="U1279" i="1"/>
  <c r="U1282" i="1"/>
  <c r="U1283" i="1"/>
  <c r="U1285" i="1"/>
  <c r="U1286" i="1"/>
  <c r="U1287" i="1"/>
  <c r="U1288" i="1"/>
  <c r="U1289" i="1"/>
  <c r="U1290" i="1"/>
  <c r="U1291" i="1"/>
  <c r="U1292" i="1"/>
  <c r="U1293" i="1"/>
  <c r="U1295" i="1"/>
  <c r="U1294" i="1"/>
  <c r="U1296" i="1"/>
  <c r="U1284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3545" i="1"/>
  <c r="U1326" i="1"/>
  <c r="U1327" i="1"/>
  <c r="U1328" i="1"/>
  <c r="U1329" i="1"/>
  <c r="U1330" i="1"/>
  <c r="U1336" i="1"/>
  <c r="U1331" i="1"/>
  <c r="U1332" i="1"/>
  <c r="U2897" i="1"/>
  <c r="U1334" i="1"/>
  <c r="U1335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228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463" i="1"/>
  <c r="U1390" i="1"/>
  <c r="U1391" i="1"/>
  <c r="U1392" i="1"/>
  <c r="U1394" i="1"/>
  <c r="U1395" i="1"/>
  <c r="U1396" i="1"/>
  <c r="U1397" i="1"/>
  <c r="U1398" i="1"/>
  <c r="U1399" i="1"/>
  <c r="U1393" i="1"/>
  <c r="U1402" i="1"/>
  <c r="U1401" i="1"/>
  <c r="U1406" i="1"/>
  <c r="U1400" i="1"/>
  <c r="U1403" i="1"/>
  <c r="U1404" i="1"/>
  <c r="U1405" i="1"/>
  <c r="U1408" i="1"/>
  <c r="U1409" i="1"/>
  <c r="U1407" i="1"/>
  <c r="U1410" i="1"/>
  <c r="U1412" i="1"/>
  <c r="U1413" i="1"/>
  <c r="U1414" i="1"/>
  <c r="U1415" i="1"/>
  <c r="U1416" i="1"/>
  <c r="U1417" i="1"/>
  <c r="U1418" i="1"/>
  <c r="U1419" i="1"/>
  <c r="U1420" i="1"/>
  <c r="U1422" i="1"/>
  <c r="U1421" i="1"/>
  <c r="U1423" i="1"/>
  <c r="U1411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3565" i="1"/>
  <c r="U1455" i="1"/>
  <c r="U1456" i="1"/>
  <c r="U1457" i="1"/>
  <c r="U1458" i="1"/>
  <c r="U1459" i="1"/>
  <c r="U1461" i="1"/>
  <c r="U1460" i="1"/>
  <c r="U1462" i="1"/>
  <c r="U2905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245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488" i="1"/>
  <c r="U1518" i="1"/>
  <c r="U1519" i="1"/>
  <c r="U1520" i="1"/>
  <c r="U1521" i="1"/>
  <c r="U1522" i="1"/>
  <c r="U1523" i="1"/>
  <c r="U1525" i="1"/>
  <c r="U1526" i="1"/>
  <c r="U1527" i="1"/>
  <c r="U1524" i="1"/>
  <c r="U1530" i="1"/>
  <c r="U1529" i="1"/>
  <c r="U1534" i="1"/>
  <c r="U1528" i="1"/>
  <c r="U1531" i="1"/>
  <c r="U1532" i="1"/>
  <c r="U1533" i="1"/>
  <c r="U1536" i="1"/>
  <c r="U1537" i="1"/>
  <c r="U1535" i="1"/>
  <c r="U1538" i="1"/>
  <c r="U1539" i="1"/>
  <c r="U1540" i="1"/>
  <c r="U1541" i="1"/>
  <c r="U1542" i="1"/>
  <c r="U1543" i="1"/>
  <c r="U1544" i="1"/>
  <c r="U1545" i="1"/>
  <c r="U1546" i="1"/>
  <c r="U1547" i="1"/>
  <c r="U1549" i="1"/>
  <c r="U1551" i="1"/>
  <c r="U1550" i="1"/>
  <c r="U1552" i="1"/>
  <c r="U1548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3573" i="1"/>
  <c r="U1582" i="1"/>
  <c r="U1583" i="1"/>
  <c r="U1584" i="1"/>
  <c r="U1585" i="1"/>
  <c r="U1586" i="1"/>
  <c r="U1594" i="1"/>
  <c r="U1587" i="1"/>
  <c r="U1588" i="1"/>
  <c r="U2925" i="1"/>
  <c r="U1590" i="1"/>
  <c r="U1591" i="1"/>
  <c r="U1592" i="1"/>
  <c r="U1593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298" i="1"/>
  <c r="U1617" i="1"/>
  <c r="U1618" i="1"/>
  <c r="U1619" i="1"/>
  <c r="U1620" i="1"/>
  <c r="U1621" i="1"/>
  <c r="U1622" i="1"/>
  <c r="U1623" i="1"/>
  <c r="U1624" i="1"/>
  <c r="U1625" i="1"/>
  <c r="U1626" i="1"/>
  <c r="U1627" i="1"/>
  <c r="U1628" i="1"/>
  <c r="U1629" i="1"/>
  <c r="U1630" i="1"/>
  <c r="U1631" i="1"/>
  <c r="U1632" i="1"/>
  <c r="U1633" i="1"/>
  <c r="U1634" i="1"/>
  <c r="U1635" i="1"/>
  <c r="U1636" i="1"/>
  <c r="U1637" i="1"/>
  <c r="U1638" i="1"/>
  <c r="U1639" i="1"/>
  <c r="U1640" i="1"/>
  <c r="U1641" i="1"/>
  <c r="U1642" i="1"/>
  <c r="U1643" i="1"/>
  <c r="U1644" i="1"/>
  <c r="U1517" i="1"/>
  <c r="U1646" i="1"/>
  <c r="U1647" i="1"/>
  <c r="U1648" i="1"/>
  <c r="U1650" i="1"/>
  <c r="U1651" i="1"/>
  <c r="U1652" i="1"/>
  <c r="U1653" i="1"/>
  <c r="U1654" i="1"/>
  <c r="U1655" i="1"/>
  <c r="U1649" i="1"/>
  <c r="U1658" i="1"/>
  <c r="U1657" i="1"/>
  <c r="U1662" i="1"/>
  <c r="U1656" i="1"/>
  <c r="U1659" i="1"/>
  <c r="U1660" i="1"/>
  <c r="U1661" i="1"/>
  <c r="U1664" i="1"/>
  <c r="U1665" i="1"/>
  <c r="U1663" i="1"/>
  <c r="U1794" i="1"/>
  <c r="U1795" i="1"/>
  <c r="U1797" i="1"/>
  <c r="U1798" i="1"/>
  <c r="U1799" i="1"/>
  <c r="U1800" i="1"/>
  <c r="U1801" i="1"/>
  <c r="U1802" i="1"/>
  <c r="U1803" i="1"/>
  <c r="U1804" i="1"/>
  <c r="U1806" i="1"/>
  <c r="U1805" i="1"/>
  <c r="U1807" i="1"/>
  <c r="U1796" i="1"/>
  <c r="U1808" i="1"/>
  <c r="U1809" i="1"/>
  <c r="U1810" i="1"/>
  <c r="U1811" i="1"/>
  <c r="U1812" i="1"/>
  <c r="U1813" i="1"/>
  <c r="U1814" i="1"/>
  <c r="U1815" i="1"/>
  <c r="U1816" i="1"/>
  <c r="U1817" i="1"/>
  <c r="U1818" i="1"/>
  <c r="U1819" i="1"/>
  <c r="U1820" i="1"/>
  <c r="U1821" i="1"/>
  <c r="U1822" i="1"/>
  <c r="U1823" i="1"/>
  <c r="U1824" i="1"/>
  <c r="U1825" i="1"/>
  <c r="U1826" i="1"/>
  <c r="U1827" i="1"/>
  <c r="U1828" i="1"/>
  <c r="U1829" i="1"/>
  <c r="U1830" i="1"/>
  <c r="U1831" i="1"/>
  <c r="U1832" i="1"/>
  <c r="U1833" i="1"/>
  <c r="U1834" i="1"/>
  <c r="U1835" i="1"/>
  <c r="U1836" i="1"/>
  <c r="U3638" i="1"/>
  <c r="U1838" i="1"/>
  <c r="U1839" i="1"/>
  <c r="U1840" i="1"/>
  <c r="U1841" i="1"/>
  <c r="U1842" i="1"/>
  <c r="U1850" i="1"/>
  <c r="U1843" i="1"/>
  <c r="U1844" i="1"/>
  <c r="U2984" i="1"/>
  <c r="U1846" i="1"/>
  <c r="U1847" i="1"/>
  <c r="U1848" i="1"/>
  <c r="U1849" i="1"/>
  <c r="U1851" i="1"/>
  <c r="U1852" i="1"/>
  <c r="U1853" i="1"/>
  <c r="U1854" i="1"/>
  <c r="U1855" i="1"/>
  <c r="U1856" i="1"/>
  <c r="U1857" i="1"/>
  <c r="U1858" i="1"/>
  <c r="U1859" i="1"/>
  <c r="U1860" i="1"/>
  <c r="U1861" i="1"/>
  <c r="U1862" i="1"/>
  <c r="U1863" i="1"/>
  <c r="U1864" i="1"/>
  <c r="U1865" i="1"/>
  <c r="U1866" i="1"/>
  <c r="U1867" i="1"/>
  <c r="U1868" i="1"/>
  <c r="U1869" i="1"/>
  <c r="U1870" i="1"/>
  <c r="U1871" i="1"/>
  <c r="U1872" i="1"/>
  <c r="U1873" i="1"/>
  <c r="U1874" i="1"/>
  <c r="U339" i="1"/>
  <c r="U1876" i="1"/>
  <c r="U1877" i="1"/>
  <c r="U1878" i="1"/>
  <c r="U1879" i="1"/>
  <c r="U1880" i="1"/>
  <c r="U1881" i="1"/>
  <c r="U1882" i="1"/>
  <c r="U1883" i="1"/>
  <c r="U1884" i="1"/>
  <c r="U1885" i="1"/>
  <c r="U1886" i="1"/>
  <c r="U1887" i="1"/>
  <c r="U1888" i="1"/>
  <c r="U1889" i="1"/>
  <c r="U1890" i="1"/>
  <c r="U1891" i="1"/>
  <c r="U1892" i="1"/>
  <c r="U1893" i="1"/>
  <c r="U1894" i="1"/>
  <c r="U1895" i="1"/>
  <c r="U1896" i="1"/>
  <c r="U1897" i="1"/>
  <c r="U1898" i="1"/>
  <c r="U1899" i="1"/>
  <c r="U1900" i="1"/>
  <c r="U1589" i="1"/>
  <c r="U1902" i="1"/>
  <c r="U1903" i="1"/>
  <c r="U1904" i="1"/>
  <c r="U1906" i="1"/>
  <c r="U1907" i="1"/>
  <c r="U1908" i="1"/>
  <c r="U1909" i="1"/>
  <c r="U1910" i="1"/>
  <c r="U1911" i="1"/>
  <c r="U1905" i="1"/>
  <c r="U1914" i="1"/>
  <c r="U1913" i="1"/>
  <c r="U1916" i="1"/>
  <c r="U1912" i="1"/>
  <c r="U1915" i="1"/>
  <c r="U1917" i="1"/>
  <c r="U1918" i="1"/>
  <c r="U1920" i="1"/>
  <c r="U1921" i="1"/>
  <c r="U1919" i="1"/>
  <c r="M908" i="1"/>
  <c r="M923" i="1"/>
  <c r="M922" i="1"/>
  <c r="M963" i="1"/>
  <c r="M957" i="1"/>
  <c r="M956" i="1"/>
  <c r="M898" i="1"/>
  <c r="M1018" i="1"/>
  <c r="M911" i="1"/>
  <c r="M955" i="1"/>
  <c r="M958" i="1"/>
  <c r="M965" i="1"/>
  <c r="M2295" i="1"/>
  <c r="M962" i="1"/>
  <c r="M961" i="1"/>
  <c r="M960" i="1"/>
  <c r="M959" i="1"/>
  <c r="M954" i="1"/>
  <c r="M953" i="1"/>
  <c r="M952" i="1"/>
  <c r="M1360" i="1"/>
  <c r="M950" i="1"/>
  <c r="M949" i="1"/>
  <c r="M948" i="1"/>
  <c r="M947" i="1"/>
  <c r="M946" i="1"/>
  <c r="M945" i="1"/>
  <c r="M944" i="1"/>
  <c r="M943" i="1"/>
  <c r="M1215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1" i="1"/>
  <c r="M176" i="1"/>
  <c r="M919" i="1"/>
  <c r="M918" i="1"/>
  <c r="M917" i="1"/>
  <c r="M916" i="1"/>
  <c r="M915" i="1"/>
  <c r="M914" i="1"/>
  <c r="M913" i="1"/>
  <c r="M912" i="1"/>
  <c r="M910" i="1"/>
  <c r="M909" i="1"/>
  <c r="M907" i="1"/>
  <c r="M906" i="1"/>
  <c r="M905" i="1"/>
  <c r="M904" i="1"/>
  <c r="M903" i="1"/>
  <c r="M902" i="1"/>
  <c r="M901" i="1"/>
  <c r="M900" i="1"/>
  <c r="M987" i="1"/>
  <c r="M986" i="1"/>
  <c r="M985" i="1"/>
  <c r="M984" i="1"/>
  <c r="M983" i="1"/>
  <c r="M982" i="1"/>
  <c r="M981" i="1"/>
  <c r="M2806" i="1"/>
  <c r="M979" i="1"/>
  <c r="M977" i="1"/>
  <c r="M1025" i="1"/>
  <c r="M1024" i="1"/>
  <c r="M1023" i="1"/>
  <c r="M1022" i="1"/>
  <c r="M1021" i="1"/>
  <c r="M1020" i="1"/>
  <c r="M3501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899" i="1"/>
  <c r="M978" i="1"/>
  <c r="M975" i="1"/>
  <c r="M976" i="1"/>
  <c r="M974" i="1"/>
  <c r="M973" i="1"/>
  <c r="M972" i="1"/>
  <c r="M971" i="1"/>
  <c r="M970" i="1"/>
  <c r="M969" i="1"/>
  <c r="M968" i="1"/>
  <c r="M967" i="1"/>
  <c r="M966" i="1"/>
  <c r="U922" i="1"/>
  <c r="T966" i="1"/>
  <c r="T967" i="1"/>
  <c r="T968" i="1"/>
  <c r="T969" i="1"/>
  <c r="T970" i="1"/>
  <c r="T971" i="1"/>
  <c r="T972" i="1"/>
  <c r="T973" i="1"/>
  <c r="T974" i="1"/>
  <c r="T976" i="1"/>
  <c r="T975" i="1"/>
  <c r="T978" i="1"/>
  <c r="T899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3501" i="1"/>
  <c r="T1020" i="1"/>
  <c r="T1021" i="1"/>
  <c r="T1022" i="1"/>
  <c r="T1023" i="1"/>
  <c r="T1024" i="1"/>
  <c r="T1025" i="1"/>
  <c r="T977" i="1"/>
  <c r="T979" i="1"/>
  <c r="T2806" i="1"/>
  <c r="T981" i="1"/>
  <c r="T982" i="1"/>
  <c r="T983" i="1"/>
  <c r="T984" i="1"/>
  <c r="T985" i="1"/>
  <c r="T986" i="1"/>
  <c r="T987" i="1"/>
  <c r="T900" i="1"/>
  <c r="T901" i="1"/>
  <c r="T902" i="1"/>
  <c r="T903" i="1"/>
  <c r="T904" i="1"/>
  <c r="T905" i="1"/>
  <c r="T906" i="1"/>
  <c r="T907" i="1"/>
  <c r="T909" i="1"/>
  <c r="T910" i="1"/>
  <c r="T912" i="1"/>
  <c r="T913" i="1"/>
  <c r="T914" i="1"/>
  <c r="T915" i="1"/>
  <c r="T916" i="1"/>
  <c r="T917" i="1"/>
  <c r="T918" i="1"/>
  <c r="T919" i="1"/>
  <c r="T176" i="1"/>
  <c r="T921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1215" i="1"/>
  <c r="T943" i="1"/>
  <c r="T944" i="1"/>
  <c r="T945" i="1"/>
  <c r="T946" i="1"/>
  <c r="T947" i="1"/>
  <c r="T948" i="1"/>
  <c r="T949" i="1"/>
  <c r="T950" i="1"/>
  <c r="T1360" i="1"/>
  <c r="T952" i="1"/>
  <c r="T953" i="1"/>
  <c r="T954" i="1"/>
  <c r="T959" i="1"/>
  <c r="T960" i="1"/>
  <c r="T961" i="1"/>
  <c r="T962" i="1"/>
  <c r="T2295" i="1"/>
  <c r="T965" i="1"/>
  <c r="T958" i="1"/>
  <c r="T955" i="1"/>
  <c r="T911" i="1"/>
  <c r="T1018" i="1"/>
  <c r="T898" i="1"/>
  <c r="T956" i="1"/>
  <c r="T957" i="1"/>
  <c r="T963" i="1"/>
  <c r="T922" i="1"/>
  <c r="T923" i="1"/>
  <c r="T908" i="1"/>
  <c r="M642" i="1"/>
  <c r="M643" i="1"/>
  <c r="M644" i="1"/>
  <c r="M645" i="1"/>
  <c r="M647" i="1"/>
  <c r="M648" i="1"/>
  <c r="M649" i="1"/>
  <c r="M650" i="1"/>
  <c r="M651" i="1"/>
  <c r="M652" i="1"/>
  <c r="M653" i="1"/>
  <c r="M654" i="1"/>
  <c r="M656" i="1"/>
  <c r="M655" i="1"/>
  <c r="M657" i="1"/>
  <c r="M646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3437" i="1"/>
  <c r="M688" i="1"/>
  <c r="M689" i="1"/>
  <c r="M690" i="1"/>
  <c r="M691" i="1"/>
  <c r="M692" i="1"/>
  <c r="M695" i="1"/>
  <c r="M693" i="1"/>
  <c r="M694" i="1"/>
  <c r="M2777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127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1148" i="1"/>
  <c r="M741" i="1"/>
  <c r="M742" i="1"/>
  <c r="M743" i="1"/>
  <c r="M744" i="1"/>
  <c r="M747" i="1"/>
  <c r="M748" i="1"/>
  <c r="M749" i="1"/>
  <c r="M750" i="1"/>
  <c r="M1325" i="1"/>
  <c r="M752" i="1"/>
  <c r="M753" i="1"/>
  <c r="M754" i="1"/>
  <c r="M759" i="1"/>
  <c r="M760" i="1"/>
  <c r="M761" i="1"/>
  <c r="M762" i="1"/>
  <c r="M2230" i="1"/>
  <c r="M764" i="1"/>
  <c r="M758" i="1"/>
  <c r="M755" i="1"/>
  <c r="M746" i="1"/>
  <c r="M765" i="1"/>
  <c r="M745" i="1"/>
  <c r="M756" i="1"/>
  <c r="M757" i="1"/>
  <c r="M766" i="1"/>
  <c r="M768" i="1"/>
  <c r="M769" i="1"/>
  <c r="M767" i="1"/>
  <c r="M770" i="1"/>
  <c r="M772" i="1"/>
  <c r="M773" i="1"/>
  <c r="M774" i="1"/>
  <c r="M775" i="1"/>
  <c r="M776" i="1"/>
  <c r="M777" i="1"/>
  <c r="M778" i="1"/>
  <c r="M779" i="1"/>
  <c r="M781" i="1"/>
  <c r="M780" i="1"/>
  <c r="M782" i="1"/>
  <c r="M771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3445" i="1"/>
  <c r="M814" i="1"/>
  <c r="M815" i="1"/>
  <c r="M816" i="1"/>
  <c r="M817" i="1"/>
  <c r="M818" i="1"/>
  <c r="M820" i="1"/>
  <c r="M819" i="1"/>
  <c r="M821" i="1"/>
  <c r="M2797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173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1208" i="1"/>
  <c r="M869" i="1"/>
  <c r="M870" i="1"/>
  <c r="M871" i="1"/>
  <c r="M872" i="1"/>
  <c r="M874" i="1"/>
  <c r="M875" i="1"/>
  <c r="M876" i="1"/>
  <c r="M877" i="1"/>
  <c r="M1333" i="1"/>
  <c r="M879" i="1"/>
  <c r="M880" i="1"/>
  <c r="M881" i="1"/>
  <c r="M884" i="1"/>
  <c r="M885" i="1"/>
  <c r="M886" i="1"/>
  <c r="M887" i="1"/>
  <c r="M2257" i="1"/>
  <c r="M889" i="1"/>
  <c r="M883" i="1"/>
  <c r="M882" i="1"/>
  <c r="M873" i="1"/>
  <c r="M890" i="1"/>
  <c r="M891" i="1"/>
  <c r="M892" i="1"/>
  <c r="M893" i="1"/>
  <c r="M894" i="1"/>
  <c r="M896" i="1"/>
  <c r="M897" i="1"/>
  <c r="M895" i="1"/>
  <c r="M1027" i="1"/>
  <c r="M1028" i="1"/>
  <c r="M1029" i="1"/>
  <c r="M1030" i="1"/>
  <c r="M1031" i="1"/>
  <c r="M1032" i="1"/>
  <c r="M1033" i="1"/>
  <c r="M1034" i="1"/>
  <c r="M1035" i="1"/>
  <c r="M1037" i="1"/>
  <c r="M1036" i="1"/>
  <c r="M1038" i="1"/>
  <c r="M1026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3510" i="1"/>
  <c r="M1070" i="1"/>
  <c r="M1071" i="1"/>
  <c r="M1072" i="1"/>
  <c r="M1073" i="1"/>
  <c r="M1074" i="1"/>
  <c r="M1082" i="1"/>
  <c r="M1075" i="1"/>
  <c r="M1076" i="1"/>
  <c r="M2870" i="1"/>
  <c r="M1078" i="1"/>
  <c r="M1079" i="1"/>
  <c r="M1080" i="1"/>
  <c r="M1081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208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241" i="1"/>
  <c r="M1125" i="1"/>
  <c r="M1126" i="1"/>
  <c r="M1127" i="1"/>
  <c r="M1128" i="1"/>
  <c r="M1131" i="1"/>
  <c r="M1132" i="1"/>
  <c r="M1133" i="1"/>
  <c r="M1134" i="1"/>
  <c r="M1389" i="1"/>
  <c r="M1136" i="1"/>
  <c r="M1137" i="1"/>
  <c r="M1138" i="1"/>
  <c r="M1143" i="1"/>
  <c r="M1144" i="1"/>
  <c r="M1145" i="1"/>
  <c r="M1146" i="1"/>
  <c r="M2310" i="1"/>
  <c r="M1149" i="1"/>
  <c r="M1142" i="1"/>
  <c r="M1139" i="1"/>
  <c r="M1130" i="1"/>
  <c r="M1150" i="1"/>
  <c r="M1129" i="1"/>
  <c r="M1140" i="1"/>
  <c r="M1141" i="1"/>
  <c r="M1147" i="1"/>
  <c r="M1152" i="1"/>
  <c r="M1153" i="1"/>
  <c r="M1151" i="1"/>
  <c r="T642" i="1"/>
  <c r="T643" i="1"/>
  <c r="T644" i="1"/>
  <c r="T645" i="1"/>
  <c r="T647" i="1"/>
  <c r="T648" i="1"/>
  <c r="T649" i="1"/>
  <c r="T650" i="1"/>
  <c r="T651" i="1"/>
  <c r="T652" i="1"/>
  <c r="T653" i="1"/>
  <c r="T654" i="1"/>
  <c r="T656" i="1"/>
  <c r="T655" i="1"/>
  <c r="T657" i="1"/>
  <c r="T646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3437" i="1"/>
  <c r="T688" i="1"/>
  <c r="T689" i="1"/>
  <c r="T690" i="1"/>
  <c r="T691" i="1"/>
  <c r="T692" i="1"/>
  <c r="T695" i="1"/>
  <c r="T693" i="1"/>
  <c r="T694" i="1"/>
  <c r="T2777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127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1148" i="1"/>
  <c r="T741" i="1"/>
  <c r="T742" i="1"/>
  <c r="T743" i="1"/>
  <c r="T744" i="1"/>
  <c r="T747" i="1"/>
  <c r="T748" i="1"/>
  <c r="T749" i="1"/>
  <c r="T750" i="1"/>
  <c r="T1325" i="1"/>
  <c r="T752" i="1"/>
  <c r="T753" i="1"/>
  <c r="T754" i="1"/>
  <c r="T759" i="1"/>
  <c r="T760" i="1"/>
  <c r="T761" i="1"/>
  <c r="T762" i="1"/>
  <c r="T2230" i="1"/>
  <c r="T764" i="1"/>
  <c r="T758" i="1"/>
  <c r="T755" i="1"/>
  <c r="T746" i="1"/>
  <c r="T765" i="1"/>
  <c r="T745" i="1"/>
  <c r="T756" i="1"/>
  <c r="T757" i="1"/>
  <c r="T766" i="1"/>
  <c r="T768" i="1"/>
  <c r="T769" i="1"/>
  <c r="T767" i="1"/>
  <c r="T770" i="1"/>
  <c r="T772" i="1"/>
  <c r="T773" i="1"/>
  <c r="T774" i="1"/>
  <c r="T775" i="1"/>
  <c r="T776" i="1"/>
  <c r="T777" i="1"/>
  <c r="T778" i="1"/>
  <c r="T779" i="1"/>
  <c r="T781" i="1"/>
  <c r="T780" i="1"/>
  <c r="T782" i="1"/>
  <c r="T771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3445" i="1"/>
  <c r="T814" i="1"/>
  <c r="T815" i="1"/>
  <c r="T816" i="1"/>
  <c r="T817" i="1"/>
  <c r="T818" i="1"/>
  <c r="T820" i="1"/>
  <c r="T819" i="1"/>
  <c r="T821" i="1"/>
  <c r="T2797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173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1208" i="1"/>
  <c r="T869" i="1"/>
  <c r="T870" i="1"/>
  <c r="T871" i="1"/>
  <c r="T872" i="1"/>
  <c r="T874" i="1"/>
  <c r="T875" i="1"/>
  <c r="T876" i="1"/>
  <c r="T877" i="1"/>
  <c r="T1333" i="1"/>
  <c r="T879" i="1"/>
  <c r="T880" i="1"/>
  <c r="T881" i="1"/>
  <c r="T884" i="1"/>
  <c r="T885" i="1"/>
  <c r="T886" i="1"/>
  <c r="T887" i="1"/>
  <c r="T2257" i="1"/>
  <c r="T889" i="1"/>
  <c r="T883" i="1"/>
  <c r="T882" i="1"/>
  <c r="T873" i="1"/>
  <c r="T890" i="1"/>
  <c r="T891" i="1"/>
  <c r="T892" i="1"/>
  <c r="T893" i="1"/>
  <c r="T894" i="1"/>
  <c r="T896" i="1"/>
  <c r="T897" i="1"/>
  <c r="T895" i="1"/>
  <c r="T1027" i="1"/>
  <c r="T1028" i="1"/>
  <c r="T1029" i="1"/>
  <c r="T1030" i="1"/>
  <c r="T1031" i="1"/>
  <c r="T1032" i="1"/>
  <c r="T1033" i="1"/>
  <c r="T1034" i="1"/>
  <c r="T1035" i="1"/>
  <c r="T1037" i="1"/>
  <c r="T1036" i="1"/>
  <c r="T1038" i="1"/>
  <c r="T1026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3510" i="1"/>
  <c r="T1070" i="1"/>
  <c r="T1071" i="1"/>
  <c r="T1072" i="1"/>
  <c r="T1073" i="1"/>
  <c r="T1074" i="1"/>
  <c r="T1082" i="1"/>
  <c r="T1075" i="1"/>
  <c r="T1076" i="1"/>
  <c r="T2870" i="1"/>
  <c r="T1078" i="1"/>
  <c r="T1079" i="1"/>
  <c r="T1080" i="1"/>
  <c r="T1081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208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241" i="1"/>
  <c r="T1125" i="1"/>
  <c r="T1126" i="1"/>
  <c r="T1127" i="1"/>
  <c r="T1128" i="1"/>
  <c r="T1131" i="1"/>
  <c r="T1132" i="1"/>
  <c r="T1133" i="1"/>
  <c r="T1134" i="1"/>
  <c r="T1389" i="1"/>
  <c r="T1136" i="1"/>
  <c r="T1137" i="1"/>
  <c r="T1138" i="1"/>
  <c r="T1143" i="1"/>
  <c r="T1144" i="1"/>
  <c r="T1145" i="1"/>
  <c r="T1146" i="1"/>
  <c r="T2310" i="1"/>
  <c r="T1149" i="1"/>
  <c r="T1142" i="1"/>
  <c r="T1139" i="1"/>
  <c r="T1130" i="1"/>
  <c r="T1150" i="1"/>
  <c r="T1129" i="1"/>
  <c r="T1140" i="1"/>
  <c r="T1141" i="1"/>
  <c r="T1147" i="1"/>
  <c r="T1152" i="1"/>
  <c r="T1153" i="1"/>
  <c r="T1151" i="1"/>
  <c r="U768" i="1"/>
  <c r="U896" i="1"/>
  <c r="U1152" i="1"/>
  <c r="U111" i="1"/>
  <c r="U249" i="1"/>
  <c r="U294" i="1"/>
  <c r="U381" i="1"/>
  <c r="U423" i="1"/>
  <c r="U474" i="1"/>
  <c r="U504" i="1"/>
  <c r="U494" i="1"/>
  <c r="U524" i="1"/>
  <c r="U560" i="1"/>
  <c r="U589" i="1"/>
  <c r="U2222" i="1"/>
  <c r="U620" i="1"/>
  <c r="U630" i="1"/>
  <c r="U640" i="1"/>
  <c r="C2" i="3"/>
  <c r="U491" i="1" s="1"/>
  <c r="C3" i="3"/>
  <c r="C4" i="3"/>
  <c r="C5" i="3"/>
  <c r="C6" i="3"/>
  <c r="U450" i="1" s="1"/>
  <c r="C7" i="3"/>
  <c r="U578" i="1" s="1"/>
  <c r="C8" i="3"/>
  <c r="U579" i="1" s="1"/>
  <c r="C9" i="3"/>
  <c r="U580" i="1" s="1"/>
  <c r="C10" i="3"/>
  <c r="U327" i="1" s="1"/>
  <c r="C11" i="3"/>
  <c r="C12" i="3"/>
  <c r="C13" i="3"/>
  <c r="C14" i="3"/>
  <c r="U584" i="1" s="1"/>
  <c r="C15" i="3"/>
  <c r="U621" i="1" s="1"/>
  <c r="C16" i="3"/>
  <c r="C17" i="3"/>
  <c r="U586" i="1" s="1"/>
  <c r="C18" i="3"/>
  <c r="U587" i="1" s="1"/>
  <c r="C19" i="3"/>
  <c r="U588" i="1" s="1"/>
  <c r="C20" i="3"/>
  <c r="C21" i="3"/>
  <c r="C22" i="3"/>
  <c r="C23" i="3"/>
  <c r="U338" i="1" s="1"/>
  <c r="C24" i="3"/>
  <c r="U94" i="1" s="1"/>
  <c r="C25" i="3"/>
  <c r="U594" i="1" s="1"/>
  <c r="C26" i="3"/>
  <c r="C27" i="3"/>
  <c r="C28" i="3"/>
  <c r="C29" i="3"/>
  <c r="C30" i="3"/>
  <c r="C31" i="3"/>
  <c r="U598" i="1" s="1"/>
  <c r="C32" i="3"/>
  <c r="U346" i="1" s="1"/>
  <c r="C33" i="3"/>
  <c r="U386" i="1" s="1"/>
  <c r="C34" i="3"/>
  <c r="C35" i="3"/>
  <c r="C36" i="3"/>
  <c r="C37" i="3"/>
  <c r="C38" i="3"/>
  <c r="U605" i="1" s="1"/>
  <c r="C39" i="3"/>
  <c r="U479" i="1" s="1"/>
  <c r="C40" i="3"/>
  <c r="U351" i="1" s="1"/>
  <c r="C41" i="3"/>
  <c r="C42" i="3"/>
  <c r="C43" i="3"/>
  <c r="U354" i="1" s="1"/>
  <c r="C44" i="3"/>
  <c r="U614" i="1" s="1"/>
  <c r="C45" i="3"/>
  <c r="C46" i="3"/>
  <c r="C47" i="3"/>
  <c r="U617" i="1" s="1"/>
  <c r="C48" i="3"/>
  <c r="U618" i="1" s="1"/>
  <c r="C49" i="3"/>
  <c r="U619" i="1" s="1"/>
  <c r="C50" i="3"/>
  <c r="C51" i="3"/>
  <c r="U490" i="1" s="1"/>
  <c r="C52" i="3"/>
  <c r="U496" i="1" s="1"/>
  <c r="C53" i="3"/>
  <c r="U624" i="1" s="1"/>
  <c r="C54" i="3"/>
  <c r="C55" i="3"/>
  <c r="C56" i="3"/>
  <c r="C57" i="3"/>
  <c r="C58" i="3"/>
  <c r="C59" i="3"/>
  <c r="U629" i="1" s="1"/>
  <c r="C60" i="3"/>
  <c r="C61" i="3"/>
  <c r="C62" i="3"/>
  <c r="C63" i="3"/>
  <c r="U507" i="1" s="1"/>
  <c r="C64" i="3"/>
  <c r="U508" i="1" s="1"/>
  <c r="C65" i="3"/>
  <c r="U635" i="1" s="1"/>
  <c r="C66" i="3"/>
  <c r="U612" i="1" s="1"/>
  <c r="C67" i="3"/>
  <c r="C68" i="3"/>
  <c r="C69" i="3"/>
  <c r="C70" i="3"/>
  <c r="C71" i="3"/>
  <c r="C72" i="3"/>
  <c r="U392" i="1" s="1"/>
  <c r="C73" i="3"/>
  <c r="U520" i="1" s="1"/>
  <c r="C74" i="3"/>
  <c r="U521" i="1" s="1"/>
  <c r="C75" i="3"/>
  <c r="C76" i="3"/>
  <c r="U523" i="1" s="1"/>
  <c r="C77" i="3"/>
  <c r="C78" i="3"/>
  <c r="C79" i="3"/>
  <c r="C80" i="3"/>
  <c r="U564" i="1" s="1"/>
  <c r="C81" i="3"/>
  <c r="C82" i="3"/>
  <c r="C83" i="3"/>
  <c r="U3417" i="1" s="1"/>
  <c r="C84" i="3"/>
  <c r="U2768" i="1" s="1"/>
  <c r="C85" i="3"/>
  <c r="C86" i="3"/>
  <c r="U441" i="1" s="1"/>
  <c r="C87" i="3"/>
  <c r="U570" i="1" s="1"/>
  <c r="C88" i="3"/>
  <c r="U180" i="1" s="1"/>
  <c r="C89" i="3"/>
  <c r="C90" i="3"/>
  <c r="U319" i="1" s="1"/>
  <c r="C91" i="3"/>
  <c r="U447" i="1" s="1"/>
  <c r="C92" i="3"/>
  <c r="C93" i="3"/>
  <c r="C94" i="3"/>
  <c r="C95" i="3"/>
  <c r="U274" i="1" s="1"/>
  <c r="C96" i="3"/>
  <c r="C97" i="3"/>
  <c r="U533" i="1" s="1"/>
  <c r="C98" i="3"/>
  <c r="C99" i="3"/>
  <c r="U535" i="1" s="1"/>
  <c r="C100" i="3"/>
  <c r="U279" i="1" s="1"/>
  <c r="C101" i="3"/>
  <c r="C102" i="3"/>
  <c r="C103" i="3"/>
  <c r="U539" i="1" s="1"/>
  <c r="C104" i="3"/>
  <c r="C105" i="3"/>
  <c r="C106" i="3"/>
  <c r="U415" i="1" s="1"/>
  <c r="C107" i="3"/>
  <c r="C108" i="3"/>
  <c r="U544" i="1" s="1"/>
  <c r="C109" i="3"/>
  <c r="C110" i="3"/>
  <c r="U546" i="1" s="1"/>
  <c r="C111" i="3"/>
  <c r="U290" i="1" s="1"/>
  <c r="C112" i="3"/>
  <c r="C113" i="3"/>
  <c r="U549" i="1" s="1"/>
  <c r="C114" i="3"/>
  <c r="C115" i="3"/>
  <c r="C116" i="3"/>
  <c r="C117" i="3"/>
  <c r="C118" i="3"/>
  <c r="C119" i="3"/>
  <c r="U555" i="1" s="1"/>
  <c r="C120" i="3"/>
  <c r="C121" i="3"/>
  <c r="U557" i="1" s="1"/>
  <c r="C122" i="3"/>
  <c r="U379" i="1" s="1"/>
  <c r="C123" i="3"/>
  <c r="U559" i="1" s="1"/>
  <c r="C124" i="3"/>
  <c r="C125" i="3"/>
  <c r="C126" i="3"/>
  <c r="C127" i="3"/>
  <c r="U185" i="1" s="1"/>
  <c r="C128" i="3"/>
  <c r="U571" i="1" l="1"/>
  <c r="U194" i="1"/>
  <c r="U451" i="1"/>
  <c r="U536" i="1"/>
  <c r="U606" i="1"/>
  <c r="U359" i="1"/>
  <c r="U660" i="1"/>
  <c r="U990" i="1"/>
  <c r="U785" i="1"/>
  <c r="U1041" i="1"/>
  <c r="U17" i="1"/>
  <c r="U145" i="1"/>
  <c r="U273" i="1"/>
  <c r="U403" i="1"/>
  <c r="U967" i="1"/>
  <c r="U772" i="1"/>
  <c r="U647" i="1"/>
  <c r="U1028" i="1"/>
  <c r="U390" i="1"/>
  <c r="U132" i="1"/>
  <c r="U259" i="1"/>
  <c r="U4" i="1"/>
  <c r="U927" i="1"/>
  <c r="U727" i="1"/>
  <c r="U213" i="1"/>
  <c r="U1109" i="1"/>
  <c r="U85" i="1"/>
  <c r="U344" i="1"/>
  <c r="U853" i="1"/>
  <c r="U690" i="1"/>
  <c r="U1022" i="1"/>
  <c r="U816" i="1"/>
  <c r="U1072" i="1"/>
  <c r="U55" i="1"/>
  <c r="U183" i="1"/>
  <c r="U561" i="1"/>
  <c r="U315" i="1"/>
  <c r="U682" i="1"/>
  <c r="U1013" i="1"/>
  <c r="U808" i="1"/>
  <c r="U47" i="1"/>
  <c r="U168" i="1"/>
  <c r="U553" i="1"/>
  <c r="U1064" i="1"/>
  <c r="U307" i="1"/>
  <c r="U675" i="1"/>
  <c r="U1005" i="1"/>
  <c r="U800" i="1"/>
  <c r="U1056" i="1"/>
  <c r="U288" i="1"/>
  <c r="U545" i="1"/>
  <c r="U32" i="1"/>
  <c r="U160" i="1"/>
  <c r="U667" i="1"/>
  <c r="U997" i="1"/>
  <c r="U792" i="1"/>
  <c r="U1048" i="1"/>
  <c r="U280" i="1"/>
  <c r="U537" i="1"/>
  <c r="U152" i="1"/>
  <c r="U24" i="1"/>
  <c r="U659" i="1"/>
  <c r="U989" i="1"/>
  <c r="U784" i="1"/>
  <c r="U16" i="1"/>
  <c r="U272" i="1"/>
  <c r="U529" i="1"/>
  <c r="U1040" i="1"/>
  <c r="U144" i="1"/>
  <c r="U981" i="1"/>
  <c r="U823" i="1"/>
  <c r="U697" i="1"/>
  <c r="U40" i="1"/>
  <c r="U177" i="1"/>
  <c r="U440" i="1"/>
  <c r="U1078" i="1"/>
  <c r="U974" i="1"/>
  <c r="U654" i="1"/>
  <c r="U139" i="1"/>
  <c r="U779" i="1"/>
  <c r="U1035" i="1"/>
  <c r="U11" i="1"/>
  <c r="U397" i="1"/>
  <c r="U966" i="1"/>
  <c r="U645" i="1"/>
  <c r="U770" i="1"/>
  <c r="U131" i="1"/>
  <c r="U3" i="1"/>
  <c r="U1027" i="1"/>
  <c r="U389" i="1"/>
  <c r="U516" i="1"/>
  <c r="U958" i="1"/>
  <c r="U758" i="1"/>
  <c r="U883" i="1"/>
  <c r="U121" i="1"/>
  <c r="U254" i="1"/>
  <c r="U1142" i="1"/>
  <c r="U950" i="1"/>
  <c r="U750" i="1"/>
  <c r="U877" i="1"/>
  <c r="U1134" i="1"/>
  <c r="U113" i="1"/>
  <c r="U236" i="1"/>
  <c r="U366" i="1"/>
  <c r="U497" i="1"/>
  <c r="U1215" i="1"/>
  <c r="U1148" i="1"/>
  <c r="U1208" i="1"/>
  <c r="U1241" i="1"/>
  <c r="U1069" i="1"/>
  <c r="U1077" i="1"/>
  <c r="U1104" i="1"/>
  <c r="U1124" i="1"/>
  <c r="U934" i="1"/>
  <c r="U732" i="1"/>
  <c r="U860" i="1"/>
  <c r="U1116" i="1"/>
  <c r="U477" i="1"/>
  <c r="U92" i="1"/>
  <c r="U350" i="1"/>
  <c r="U220" i="1"/>
  <c r="U926" i="1"/>
  <c r="U852" i="1"/>
  <c r="U1108" i="1"/>
  <c r="U726" i="1"/>
  <c r="U470" i="1"/>
  <c r="U84" i="1"/>
  <c r="U212" i="1"/>
  <c r="U917" i="1"/>
  <c r="U719" i="1"/>
  <c r="U205" i="1"/>
  <c r="U845" i="1"/>
  <c r="U336" i="1"/>
  <c r="U1101" i="1"/>
  <c r="U77" i="1"/>
  <c r="U909" i="1"/>
  <c r="U838" i="1"/>
  <c r="U1094" i="1"/>
  <c r="U712" i="1"/>
  <c r="U198" i="1"/>
  <c r="U456" i="1"/>
  <c r="U329" i="1"/>
  <c r="U70" i="1"/>
  <c r="U901" i="1"/>
  <c r="U831" i="1"/>
  <c r="U705" i="1"/>
  <c r="U63" i="1"/>
  <c r="U191" i="1"/>
  <c r="U1087" i="1"/>
  <c r="U449" i="1"/>
  <c r="U623" i="1"/>
  <c r="U613" i="1"/>
  <c r="U597" i="1"/>
  <c r="U547" i="1"/>
  <c r="U471" i="1"/>
  <c r="U418" i="1"/>
  <c r="U322" i="1"/>
  <c r="U257" i="1"/>
  <c r="U683" i="1"/>
  <c r="U1014" i="1"/>
  <c r="U809" i="1"/>
  <c r="U1065" i="1"/>
  <c r="U48" i="1"/>
  <c r="U169" i="1"/>
  <c r="U308" i="1"/>
  <c r="U427" i="1"/>
  <c r="U1360" i="1"/>
  <c r="U1325" i="1"/>
  <c r="U1389" i="1"/>
  <c r="U114" i="1"/>
  <c r="U237" i="1"/>
  <c r="U367" i="1"/>
  <c r="U1333" i="1"/>
  <c r="U658" i="1"/>
  <c r="U988" i="1"/>
  <c r="U783" i="1"/>
  <c r="U1039" i="1"/>
  <c r="U15" i="1"/>
  <c r="U271" i="1"/>
  <c r="U401" i="1"/>
  <c r="U143" i="1"/>
  <c r="U957" i="1"/>
  <c r="U757" i="1"/>
  <c r="U253" i="1"/>
  <c r="U384" i="1"/>
  <c r="U1141" i="1"/>
  <c r="U893" i="1"/>
  <c r="U120" i="1"/>
  <c r="U949" i="1"/>
  <c r="U749" i="1"/>
  <c r="U876" i="1"/>
  <c r="U107" i="1"/>
  <c r="U235" i="1"/>
  <c r="U365" i="1"/>
  <c r="U1133" i="1"/>
  <c r="U941" i="1"/>
  <c r="U739" i="1"/>
  <c r="U867" i="1"/>
  <c r="U1123" i="1"/>
  <c r="U227" i="1"/>
  <c r="U355" i="1"/>
  <c r="U99" i="1"/>
  <c r="U933" i="1"/>
  <c r="U859" i="1"/>
  <c r="U644" i="1"/>
  <c r="U91" i="1"/>
  <c r="U349" i="1"/>
  <c r="U1115" i="1"/>
  <c r="U219" i="1"/>
  <c r="U476" i="1"/>
  <c r="U925" i="1"/>
  <c r="U851" i="1"/>
  <c r="U725" i="1"/>
  <c r="U1107" i="1"/>
  <c r="U469" i="1"/>
  <c r="U83" i="1"/>
  <c r="U342" i="1"/>
  <c r="U211" i="1"/>
  <c r="U916" i="1"/>
  <c r="U844" i="1"/>
  <c r="U1100" i="1"/>
  <c r="U718" i="1"/>
  <c r="U462" i="1"/>
  <c r="U76" i="1"/>
  <c r="U204" i="1"/>
  <c r="U908" i="1"/>
  <c r="U767" i="1"/>
  <c r="U895" i="1"/>
  <c r="U1151" i="1"/>
  <c r="U109" i="1"/>
  <c r="U247" i="1"/>
  <c r="U380" i="1"/>
  <c r="U492" i="1"/>
  <c r="U900" i="1"/>
  <c r="U830" i="1"/>
  <c r="U1086" i="1"/>
  <c r="U704" i="1"/>
  <c r="U190" i="1"/>
  <c r="U448" i="1"/>
  <c r="U321" i="1"/>
  <c r="U62" i="1"/>
  <c r="U634" i="1"/>
  <c r="U622" i="1"/>
  <c r="U604" i="1"/>
  <c r="U596" i="1"/>
  <c r="U567" i="1"/>
  <c r="U513" i="1"/>
  <c r="U467" i="1"/>
  <c r="U287" i="1"/>
  <c r="U242" i="1"/>
  <c r="U691" i="1"/>
  <c r="U1023" i="1"/>
  <c r="U817" i="1"/>
  <c r="U1073" i="1"/>
  <c r="U56" i="1"/>
  <c r="U316" i="1"/>
  <c r="U184" i="1"/>
  <c r="U435" i="1"/>
  <c r="U959" i="1"/>
  <c r="U759" i="1"/>
  <c r="U884" i="1"/>
  <c r="U1143" i="1"/>
  <c r="U122" i="1"/>
  <c r="U241" i="1"/>
  <c r="U373" i="1"/>
  <c r="U506" i="1"/>
  <c r="U918" i="1"/>
  <c r="U846" i="1"/>
  <c r="U1102" i="1"/>
  <c r="U720" i="1"/>
  <c r="U206" i="1"/>
  <c r="U464" i="1"/>
  <c r="U337" i="1"/>
  <c r="U78" i="1"/>
  <c r="U706" i="1"/>
  <c r="U902" i="1"/>
  <c r="U832" i="1"/>
  <c r="U64" i="1"/>
  <c r="U192" i="1"/>
  <c r="U1088" i="1"/>
  <c r="U577" i="1"/>
  <c r="U323" i="1"/>
  <c r="U498" i="1"/>
  <c r="U1020" i="1"/>
  <c r="U814" i="1"/>
  <c r="U1070" i="1"/>
  <c r="U688" i="1"/>
  <c r="U53" i="1"/>
  <c r="U181" i="1"/>
  <c r="U432" i="1"/>
  <c r="U1003" i="1"/>
  <c r="U798" i="1"/>
  <c r="U1054" i="1"/>
  <c r="U30" i="1"/>
  <c r="U673" i="1"/>
  <c r="U286" i="1"/>
  <c r="U158" i="1"/>
  <c r="U416" i="1"/>
  <c r="U2295" i="1"/>
  <c r="U2230" i="1"/>
  <c r="U2257" i="1"/>
  <c r="U2096" i="1"/>
  <c r="U2104" i="1"/>
  <c r="U2310" i="1"/>
  <c r="U2054" i="1"/>
  <c r="U956" i="1"/>
  <c r="U756" i="1"/>
  <c r="U892" i="1"/>
  <c r="U1140" i="1"/>
  <c r="U119" i="1"/>
  <c r="U252" i="1"/>
  <c r="U383" i="1"/>
  <c r="U503" i="1"/>
  <c r="U948" i="1"/>
  <c r="U748" i="1"/>
  <c r="U875" i="1"/>
  <c r="U106" i="1"/>
  <c r="U1132" i="1"/>
  <c r="U940" i="1"/>
  <c r="U738" i="1"/>
  <c r="U866" i="1"/>
  <c r="U1122" i="1"/>
  <c r="U98" i="1"/>
  <c r="U387" i="1"/>
  <c r="U932" i="1"/>
  <c r="U731" i="1"/>
  <c r="U1114" i="1"/>
  <c r="U858" i="1"/>
  <c r="U90" i="1"/>
  <c r="U348" i="1"/>
  <c r="U924" i="1"/>
  <c r="U724" i="1"/>
  <c r="U82" i="1"/>
  <c r="U341" i="1"/>
  <c r="U850" i="1"/>
  <c r="U1106" i="1"/>
  <c r="U468" i="1"/>
  <c r="U915" i="1"/>
  <c r="U843" i="1"/>
  <c r="U717" i="1"/>
  <c r="U461" i="1"/>
  <c r="U334" i="1"/>
  <c r="U75" i="1"/>
  <c r="U1099" i="1"/>
  <c r="U203" i="1"/>
  <c r="U907" i="1"/>
  <c r="U711" i="1"/>
  <c r="U197" i="1"/>
  <c r="U837" i="1"/>
  <c r="U328" i="1"/>
  <c r="U69" i="1"/>
  <c r="U1093" i="1"/>
  <c r="U899" i="1"/>
  <c r="U771" i="1"/>
  <c r="U1026" i="1"/>
  <c r="U2" i="1"/>
  <c r="U646" i="1"/>
  <c r="U268" i="1"/>
  <c r="U388" i="1"/>
  <c r="U130" i="1"/>
  <c r="U638" i="1"/>
  <c r="U633" i="1"/>
  <c r="U1265" i="1"/>
  <c r="U603" i="1"/>
  <c r="U595" i="1"/>
  <c r="U576" i="1"/>
  <c r="U531" i="1"/>
  <c r="U505" i="1"/>
  <c r="U487" i="1"/>
  <c r="U410" i="1"/>
  <c r="U299" i="1"/>
  <c r="U282" i="1"/>
  <c r="U234" i="1"/>
  <c r="U698" i="1"/>
  <c r="U982" i="1"/>
  <c r="U824" i="1"/>
  <c r="U41" i="1"/>
  <c r="U178" i="1"/>
  <c r="U568" i="1"/>
  <c r="U300" i="1"/>
  <c r="U1079" i="1"/>
  <c r="U1012" i="1"/>
  <c r="U807" i="1"/>
  <c r="U681" i="1"/>
  <c r="U46" i="1"/>
  <c r="U167" i="1"/>
  <c r="U1063" i="1"/>
  <c r="U425" i="1"/>
  <c r="U306" i="1"/>
  <c r="U2806" i="1"/>
  <c r="U2797" i="1"/>
  <c r="U2870" i="1"/>
  <c r="U2777" i="1"/>
  <c r="U2670" i="1"/>
  <c r="U2679" i="1"/>
  <c r="U2741" i="1"/>
  <c r="U2733" i="1"/>
  <c r="U1011" i="1"/>
  <c r="U806" i="1"/>
  <c r="U1062" i="1"/>
  <c r="U680" i="1"/>
  <c r="U45" i="1"/>
  <c r="U166" i="1"/>
  <c r="U424" i="1"/>
  <c r="U995" i="1"/>
  <c r="U790" i="1"/>
  <c r="U1046" i="1"/>
  <c r="U22" i="1"/>
  <c r="U665" i="1"/>
  <c r="U278" i="1"/>
  <c r="U408" i="1"/>
  <c r="U150" i="1"/>
  <c r="U987" i="1"/>
  <c r="U703" i="1"/>
  <c r="U189" i="1"/>
  <c r="U1085" i="1"/>
  <c r="U320" i="1"/>
  <c r="U61" i="1"/>
  <c r="U829" i="1"/>
  <c r="U3501" i="1"/>
  <c r="U3437" i="1"/>
  <c r="U3510" i="1"/>
  <c r="U3315" i="1"/>
  <c r="U3373" i="1"/>
  <c r="U3445" i="1"/>
  <c r="U3382" i="1"/>
  <c r="U652" i="1"/>
  <c r="U972" i="1"/>
  <c r="U777" i="1"/>
  <c r="U137" i="1"/>
  <c r="U1033" i="1"/>
  <c r="U9" i="1"/>
  <c r="U264" i="1"/>
  <c r="U522" i="1"/>
  <c r="U1018" i="1"/>
  <c r="U765" i="1"/>
  <c r="U1150" i="1"/>
  <c r="U890" i="1"/>
  <c r="U129" i="1"/>
  <c r="U1010" i="1"/>
  <c r="U679" i="1"/>
  <c r="U805" i="1"/>
  <c r="U44" i="1"/>
  <c r="U165" i="1"/>
  <c r="U550" i="1"/>
  <c r="U1061" i="1"/>
  <c r="U304" i="1"/>
  <c r="U1002" i="1"/>
  <c r="U672" i="1"/>
  <c r="U285" i="1"/>
  <c r="U542" i="1"/>
  <c r="U157" i="1"/>
  <c r="U29" i="1"/>
  <c r="U1053" i="1"/>
  <c r="U797" i="1"/>
  <c r="U994" i="1"/>
  <c r="U664" i="1"/>
  <c r="U277" i="1"/>
  <c r="U1045" i="1"/>
  <c r="U534" i="1"/>
  <c r="U149" i="1"/>
  <c r="U789" i="1"/>
  <c r="U21" i="1"/>
  <c r="U986" i="1"/>
  <c r="U828" i="1"/>
  <c r="U1084" i="1"/>
  <c r="U702" i="1"/>
  <c r="U446" i="1"/>
  <c r="U60" i="1"/>
  <c r="U188" i="1"/>
  <c r="U979" i="1"/>
  <c r="U694" i="1"/>
  <c r="U175" i="1"/>
  <c r="U297" i="1"/>
  <c r="U821" i="1"/>
  <c r="U1076" i="1"/>
  <c r="U38" i="1"/>
  <c r="U651" i="1"/>
  <c r="U971" i="1"/>
  <c r="U776" i="1"/>
  <c r="U1032" i="1"/>
  <c r="U8" i="1"/>
  <c r="U263" i="1"/>
  <c r="U394" i="1"/>
  <c r="U136" i="1"/>
  <c r="U963" i="1"/>
  <c r="U766" i="1"/>
  <c r="U894" i="1"/>
  <c r="U1147" i="1"/>
  <c r="U255" i="1"/>
  <c r="U385" i="1"/>
  <c r="U510" i="1"/>
  <c r="U126" i="1"/>
  <c r="U955" i="1"/>
  <c r="U755" i="1"/>
  <c r="U882" i="1"/>
  <c r="U118" i="1"/>
  <c r="U251" i="1"/>
  <c r="U371" i="1"/>
  <c r="U502" i="1"/>
  <c r="U1139" i="1"/>
  <c r="U947" i="1"/>
  <c r="U747" i="1"/>
  <c r="U874" i="1"/>
  <c r="U1131" i="1"/>
  <c r="U105" i="1"/>
  <c r="U233" i="1"/>
  <c r="U363" i="1"/>
  <c r="U489" i="1"/>
  <c r="U939" i="1"/>
  <c r="U737" i="1"/>
  <c r="U865" i="1"/>
  <c r="U1121" i="1"/>
  <c r="U97" i="1"/>
  <c r="U225" i="1"/>
  <c r="U353" i="1"/>
  <c r="U643" i="1"/>
  <c r="U931" i="1"/>
  <c r="U857" i="1"/>
  <c r="U1113" i="1"/>
  <c r="U89" i="1"/>
  <c r="U217" i="1"/>
  <c r="U347" i="1"/>
  <c r="U923" i="1"/>
  <c r="U769" i="1"/>
  <c r="U112" i="1"/>
  <c r="U250" i="1"/>
  <c r="U382" i="1"/>
  <c r="U495" i="1"/>
  <c r="U1153" i="1"/>
  <c r="U897" i="1"/>
  <c r="U914" i="1"/>
  <c r="U716" i="1"/>
  <c r="U333" i="1"/>
  <c r="U74" i="1"/>
  <c r="U842" i="1"/>
  <c r="U1098" i="1"/>
  <c r="U460" i="1"/>
  <c r="U906" i="1"/>
  <c r="U836" i="1"/>
  <c r="U1092" i="1"/>
  <c r="U710" i="1"/>
  <c r="U454" i="1"/>
  <c r="U68" i="1"/>
  <c r="U196" i="1"/>
  <c r="U898" i="1"/>
  <c r="U745" i="1"/>
  <c r="U1129" i="1"/>
  <c r="U891" i="1"/>
  <c r="U108" i="1"/>
  <c r="U246" i="1"/>
  <c r="U361" i="1"/>
  <c r="U632" i="1"/>
  <c r="U610" i="1"/>
  <c r="U602" i="1"/>
  <c r="U575" i="1"/>
  <c r="U565" i="1"/>
  <c r="U543" i="1"/>
  <c r="U530" i="1"/>
  <c r="U517" i="1"/>
  <c r="U2131" i="1"/>
  <c r="U483" i="1"/>
  <c r="U463" i="1"/>
  <c r="U438" i="1"/>
  <c r="U407" i="1"/>
  <c r="U372" i="1"/>
  <c r="U343" i="1"/>
  <c r="U296" i="1"/>
  <c r="U226" i="1"/>
  <c r="U642" i="1"/>
  <c r="U1006" i="1"/>
  <c r="U801" i="1"/>
  <c r="U1057" i="1"/>
  <c r="U33" i="1"/>
  <c r="U161" i="1"/>
  <c r="U289" i="1"/>
  <c r="U419" i="1"/>
  <c r="U975" i="1"/>
  <c r="U780" i="1"/>
  <c r="U1036" i="1"/>
  <c r="U655" i="1"/>
  <c r="U398" i="1"/>
  <c r="U140" i="1"/>
  <c r="U12" i="1"/>
  <c r="U269" i="1"/>
  <c r="U935" i="1"/>
  <c r="U733" i="1"/>
  <c r="U221" i="1"/>
  <c r="U293" i="1"/>
  <c r="U478" i="1"/>
  <c r="U93" i="1"/>
  <c r="U1117" i="1"/>
  <c r="U861" i="1"/>
  <c r="U910" i="1"/>
  <c r="U839" i="1"/>
  <c r="U713" i="1"/>
  <c r="U1095" i="1"/>
  <c r="U199" i="1"/>
  <c r="U457" i="1"/>
  <c r="U71" i="1"/>
  <c r="U653" i="1"/>
  <c r="U973" i="1"/>
  <c r="U778" i="1"/>
  <c r="U1034" i="1"/>
  <c r="U10" i="1"/>
  <c r="U138" i="1"/>
  <c r="U265" i="1"/>
  <c r="U396" i="1"/>
  <c r="U1017" i="1"/>
  <c r="U812" i="1"/>
  <c r="U1068" i="1"/>
  <c r="U686" i="1"/>
  <c r="U430" i="1"/>
  <c r="U311" i="1"/>
  <c r="U51" i="1"/>
  <c r="U172" i="1"/>
  <c r="U1009" i="1"/>
  <c r="U804" i="1"/>
  <c r="U1060" i="1"/>
  <c r="U678" i="1"/>
  <c r="U36" i="1"/>
  <c r="U164" i="1"/>
  <c r="U422" i="1"/>
  <c r="U303" i="1"/>
  <c r="U1001" i="1"/>
  <c r="U796" i="1"/>
  <c r="U1052" i="1"/>
  <c r="U671" i="1"/>
  <c r="U156" i="1"/>
  <c r="U414" i="1"/>
  <c r="U28" i="1"/>
  <c r="U284" i="1"/>
  <c r="U993" i="1"/>
  <c r="U788" i="1"/>
  <c r="U1044" i="1"/>
  <c r="U663" i="1"/>
  <c r="U406" i="1"/>
  <c r="U148" i="1"/>
  <c r="U20" i="1"/>
  <c r="U276" i="1"/>
  <c r="U985" i="1"/>
  <c r="U827" i="1"/>
  <c r="U701" i="1"/>
  <c r="U445" i="1"/>
  <c r="U1083" i="1"/>
  <c r="U318" i="1"/>
  <c r="U59" i="1"/>
  <c r="U187" i="1"/>
  <c r="U978" i="1"/>
  <c r="U782" i="1"/>
  <c r="U657" i="1"/>
  <c r="U270" i="1"/>
  <c r="U527" i="1"/>
  <c r="U142" i="1"/>
  <c r="U1038" i="1"/>
  <c r="U14" i="1"/>
  <c r="U970" i="1"/>
  <c r="U775" i="1"/>
  <c r="U1031" i="1"/>
  <c r="U7" i="1"/>
  <c r="U650" i="1"/>
  <c r="U262" i="1"/>
  <c r="U393" i="1"/>
  <c r="U135" i="1"/>
  <c r="U962" i="1"/>
  <c r="U762" i="1"/>
  <c r="U887" i="1"/>
  <c r="U1146" i="1"/>
  <c r="U125" i="1"/>
  <c r="U244" i="1"/>
  <c r="U376" i="1"/>
  <c r="U509" i="1"/>
  <c r="U954" i="1"/>
  <c r="U754" i="1"/>
  <c r="U1138" i="1"/>
  <c r="U117" i="1"/>
  <c r="U240" i="1"/>
  <c r="U370" i="1"/>
  <c r="U501" i="1"/>
  <c r="U881" i="1"/>
  <c r="U946" i="1"/>
  <c r="U744" i="1"/>
  <c r="U872" i="1"/>
  <c r="U232" i="1"/>
  <c r="U360" i="1"/>
  <c r="U488" i="1"/>
  <c r="U104" i="1"/>
  <c r="U1128" i="1"/>
  <c r="U938" i="1"/>
  <c r="U736" i="1"/>
  <c r="U864" i="1"/>
  <c r="U1120" i="1"/>
  <c r="U224" i="1"/>
  <c r="U352" i="1"/>
  <c r="U481" i="1"/>
  <c r="U96" i="1"/>
  <c r="U730" i="1"/>
  <c r="U930" i="1"/>
  <c r="U856" i="1"/>
  <c r="U292" i="1"/>
  <c r="U1112" i="1"/>
  <c r="U216" i="1"/>
  <c r="U88" i="1"/>
  <c r="U723" i="1"/>
  <c r="U921" i="1"/>
  <c r="U849" i="1"/>
  <c r="U1105" i="1"/>
  <c r="U81" i="1"/>
  <c r="U209" i="1"/>
  <c r="U340" i="1"/>
  <c r="U715" i="1"/>
  <c r="U913" i="1"/>
  <c r="U841" i="1"/>
  <c r="U1097" i="1"/>
  <c r="U73" i="1"/>
  <c r="U201" i="1"/>
  <c r="U332" i="1"/>
  <c r="U905" i="1"/>
  <c r="U835" i="1"/>
  <c r="U709" i="1"/>
  <c r="U453" i="1"/>
  <c r="U326" i="1"/>
  <c r="U67" i="1"/>
  <c r="U1091" i="1"/>
  <c r="U195" i="1"/>
  <c r="U639" i="1"/>
  <c r="U628" i="1"/>
  <c r="U627" i="1"/>
  <c r="U609" i="1"/>
  <c r="U601" i="1"/>
  <c r="U592" i="1"/>
  <c r="U583" i="1"/>
  <c r="U574" i="1"/>
  <c r="U554" i="1"/>
  <c r="U541" i="1"/>
  <c r="U528" i="1"/>
  <c r="U514" i="1"/>
  <c r="U482" i="1"/>
  <c r="U459" i="1"/>
  <c r="U434" i="1"/>
  <c r="U402" i="1"/>
  <c r="U374" i="1"/>
  <c r="U313" i="1"/>
  <c r="U218" i="1"/>
  <c r="U1024" i="1"/>
  <c r="U692" i="1"/>
  <c r="U1074" i="1"/>
  <c r="U818" i="1"/>
  <c r="U57" i="1"/>
  <c r="U295" i="1"/>
  <c r="U436" i="1"/>
  <c r="U668" i="1"/>
  <c r="U998" i="1"/>
  <c r="U793" i="1"/>
  <c r="U1049" i="1"/>
  <c r="U25" i="1"/>
  <c r="U153" i="1"/>
  <c r="U281" i="1"/>
  <c r="U411" i="1"/>
  <c r="U943" i="1"/>
  <c r="U741" i="1"/>
  <c r="U229" i="1"/>
  <c r="U357" i="1"/>
  <c r="U485" i="1"/>
  <c r="U869" i="1"/>
  <c r="U101" i="1"/>
  <c r="U1125" i="1"/>
  <c r="U1021" i="1"/>
  <c r="U815" i="1"/>
  <c r="U689" i="1"/>
  <c r="U1071" i="1"/>
  <c r="U54" i="1"/>
  <c r="U182" i="1"/>
  <c r="U433" i="1"/>
  <c r="U314" i="1"/>
  <c r="U674" i="1"/>
  <c r="U1004" i="1"/>
  <c r="U799" i="1"/>
  <c r="U31" i="1"/>
  <c r="U159" i="1"/>
  <c r="U417" i="1"/>
  <c r="U1055" i="1"/>
  <c r="U666" i="1"/>
  <c r="U996" i="1"/>
  <c r="U791" i="1"/>
  <c r="U1047" i="1"/>
  <c r="U409" i="1"/>
  <c r="U151" i="1"/>
  <c r="U23" i="1"/>
  <c r="U965" i="1"/>
  <c r="U764" i="1"/>
  <c r="U889" i="1"/>
  <c r="U1149" i="1"/>
  <c r="U128" i="1"/>
  <c r="U256" i="1"/>
  <c r="U378" i="1"/>
  <c r="U512" i="1"/>
  <c r="U1025" i="1"/>
  <c r="U820" i="1"/>
  <c r="U695" i="1"/>
  <c r="U444" i="1"/>
  <c r="U317" i="1"/>
  <c r="U1082" i="1"/>
  <c r="U58" i="1"/>
  <c r="U186" i="1"/>
  <c r="U569" i="1"/>
  <c r="U1016" i="1"/>
  <c r="U811" i="1"/>
  <c r="U685" i="1"/>
  <c r="U429" i="1"/>
  <c r="U50" i="1"/>
  <c r="U171" i="1"/>
  <c r="U1067" i="1"/>
  <c r="U556" i="1"/>
  <c r="U1008" i="1"/>
  <c r="U803" i="1"/>
  <c r="U677" i="1"/>
  <c r="U421" i="1"/>
  <c r="U1059" i="1"/>
  <c r="U291" i="1"/>
  <c r="U35" i="1"/>
  <c r="U163" i="1"/>
  <c r="U548" i="1"/>
  <c r="U1000" i="1"/>
  <c r="U795" i="1"/>
  <c r="U670" i="1"/>
  <c r="U155" i="1"/>
  <c r="U413" i="1"/>
  <c r="U27" i="1"/>
  <c r="U1051" i="1"/>
  <c r="U283" i="1"/>
  <c r="U540" i="1"/>
  <c r="U992" i="1"/>
  <c r="U787" i="1"/>
  <c r="U662" i="1"/>
  <c r="U1043" i="1"/>
  <c r="U405" i="1"/>
  <c r="U147" i="1"/>
  <c r="U19" i="1"/>
  <c r="U275" i="1"/>
  <c r="U532" i="1"/>
  <c r="U984" i="1"/>
  <c r="U700" i="1"/>
  <c r="U1081" i="1"/>
  <c r="U302" i="1"/>
  <c r="U43" i="1"/>
  <c r="U826" i="1"/>
  <c r="U443" i="1"/>
  <c r="U977" i="1"/>
  <c r="U819" i="1"/>
  <c r="U1075" i="1"/>
  <c r="U693" i="1"/>
  <c r="U437" i="1"/>
  <c r="U37" i="1"/>
  <c r="U174" i="1"/>
  <c r="U969" i="1"/>
  <c r="U774" i="1"/>
  <c r="U649" i="1"/>
  <c r="U261" i="1"/>
  <c r="U1030" i="1"/>
  <c r="U6" i="1"/>
  <c r="U134" i="1"/>
  <c r="U961" i="1"/>
  <c r="U761" i="1"/>
  <c r="U1145" i="1"/>
  <c r="U124" i="1"/>
  <c r="U243" i="1"/>
  <c r="U375" i="1"/>
  <c r="U886" i="1"/>
  <c r="U953" i="1"/>
  <c r="U753" i="1"/>
  <c r="U880" i="1"/>
  <c r="U1137" i="1"/>
  <c r="U116" i="1"/>
  <c r="U239" i="1"/>
  <c r="U945" i="1"/>
  <c r="U743" i="1"/>
  <c r="U871" i="1"/>
  <c r="U231" i="1"/>
  <c r="U103" i="1"/>
  <c r="U1127" i="1"/>
  <c r="U937" i="1"/>
  <c r="U735" i="1"/>
  <c r="U863" i="1"/>
  <c r="U223" i="1"/>
  <c r="U480" i="1"/>
  <c r="U95" i="1"/>
  <c r="U1119" i="1"/>
  <c r="U929" i="1"/>
  <c r="U855" i="1"/>
  <c r="U729" i="1"/>
  <c r="U1111" i="1"/>
  <c r="U215" i="1"/>
  <c r="U473" i="1"/>
  <c r="U87" i="1"/>
  <c r="U127" i="1"/>
  <c r="U176" i="1"/>
  <c r="U173" i="1"/>
  <c r="U52" i="1"/>
  <c r="U100" i="1"/>
  <c r="U208" i="1"/>
  <c r="U80" i="1"/>
  <c r="U39" i="1"/>
  <c r="U714" i="1"/>
  <c r="U912" i="1"/>
  <c r="U840" i="1"/>
  <c r="U72" i="1"/>
  <c r="U1096" i="1"/>
  <c r="U200" i="1"/>
  <c r="U585" i="1"/>
  <c r="U331" i="1"/>
  <c r="U904" i="1"/>
  <c r="U708" i="1"/>
  <c r="U834" i="1"/>
  <c r="U325" i="1"/>
  <c r="U66" i="1"/>
  <c r="U1090" i="1"/>
  <c r="U452" i="1"/>
  <c r="U641" i="1"/>
  <c r="U631" i="1"/>
  <c r="U626" i="1"/>
  <c r="U616" i="1"/>
  <c r="U608" i="1"/>
  <c r="U600" i="1"/>
  <c r="U591" i="1"/>
  <c r="U582" i="1"/>
  <c r="U573" i="1"/>
  <c r="U563" i="1"/>
  <c r="U552" i="1"/>
  <c r="U518" i="1"/>
  <c r="U515" i="1"/>
  <c r="U458" i="1"/>
  <c r="U3408" i="1"/>
  <c r="U400" i="1"/>
  <c r="U369" i="1"/>
  <c r="U335" i="1"/>
  <c r="U310" i="1"/>
  <c r="U266" i="1"/>
  <c r="U210" i="1"/>
  <c r="U1015" i="1"/>
  <c r="U684" i="1"/>
  <c r="U309" i="1"/>
  <c r="U810" i="1"/>
  <c r="U49" i="1"/>
  <c r="U170" i="1"/>
  <c r="U1066" i="1"/>
  <c r="U428" i="1"/>
  <c r="U1007" i="1"/>
  <c r="U676" i="1"/>
  <c r="U802" i="1"/>
  <c r="U1058" i="1"/>
  <c r="U34" i="1"/>
  <c r="U162" i="1"/>
  <c r="U420" i="1"/>
  <c r="U999" i="1"/>
  <c r="U669" i="1"/>
  <c r="U26" i="1"/>
  <c r="U1050" i="1"/>
  <c r="U794" i="1"/>
  <c r="U154" i="1"/>
  <c r="U412" i="1"/>
  <c r="U991" i="1"/>
  <c r="U661" i="1"/>
  <c r="U146" i="1"/>
  <c r="U18" i="1"/>
  <c r="U786" i="1"/>
  <c r="U1042" i="1"/>
  <c r="U404" i="1"/>
  <c r="U699" i="1"/>
  <c r="U983" i="1"/>
  <c r="U825" i="1"/>
  <c r="U1080" i="1"/>
  <c r="U42" i="1"/>
  <c r="U179" i="1"/>
  <c r="U442" i="1"/>
  <c r="U301" i="1"/>
  <c r="U976" i="1"/>
  <c r="U781" i="1"/>
  <c r="U656" i="1"/>
  <c r="U399" i="1"/>
  <c r="U141" i="1"/>
  <c r="U1037" i="1"/>
  <c r="U13" i="1"/>
  <c r="U267" i="1"/>
  <c r="U526" i="1"/>
  <c r="U968" i="1"/>
  <c r="U773" i="1"/>
  <c r="U1029" i="1"/>
  <c r="U648" i="1"/>
  <c r="U5" i="1"/>
  <c r="U391" i="1"/>
  <c r="U519" i="1"/>
  <c r="U133" i="1"/>
  <c r="U260" i="1"/>
  <c r="U960" i="1"/>
  <c r="U760" i="1"/>
  <c r="U1144" i="1"/>
  <c r="U123" i="1"/>
  <c r="U885" i="1"/>
  <c r="U952" i="1"/>
  <c r="U752" i="1"/>
  <c r="U879" i="1"/>
  <c r="U1136" i="1"/>
  <c r="U115" i="1"/>
  <c r="U238" i="1"/>
  <c r="U368" i="1"/>
  <c r="U499" i="1"/>
  <c r="U944" i="1"/>
  <c r="U742" i="1"/>
  <c r="U870" i="1"/>
  <c r="U1126" i="1"/>
  <c r="U230" i="1"/>
  <c r="U358" i="1"/>
  <c r="U486" i="1"/>
  <c r="U102" i="1"/>
  <c r="U936" i="1"/>
  <c r="U734" i="1"/>
  <c r="U862" i="1"/>
  <c r="U1118" i="1"/>
  <c r="U1019" i="1"/>
  <c r="U980" i="1"/>
  <c r="U928" i="1"/>
  <c r="U854" i="1"/>
  <c r="U1110" i="1"/>
  <c r="U728" i="1"/>
  <c r="U214" i="1"/>
  <c r="U472" i="1"/>
  <c r="U86" i="1"/>
  <c r="U345" i="1"/>
  <c r="U919" i="1"/>
  <c r="U847" i="1"/>
  <c r="U721" i="1"/>
  <c r="U207" i="1"/>
  <c r="U465" i="1"/>
  <c r="U1103" i="1"/>
  <c r="U79" i="1"/>
  <c r="U911" i="1"/>
  <c r="U746" i="1"/>
  <c r="U873" i="1"/>
  <c r="U1130" i="1"/>
  <c r="U110" i="1"/>
  <c r="U248" i="1"/>
  <c r="U362" i="1"/>
  <c r="U493" i="1"/>
  <c r="U707" i="1"/>
  <c r="U903" i="1"/>
  <c r="U833" i="1"/>
  <c r="U1089" i="1"/>
  <c r="U65" i="1"/>
  <c r="U193" i="1"/>
  <c r="U324" i="1"/>
  <c r="U637" i="1"/>
  <c r="U625" i="1"/>
  <c r="U1135" i="1"/>
  <c r="U607" i="1"/>
  <c r="U599" i="1"/>
  <c r="U590" i="1"/>
  <c r="U581" i="1"/>
  <c r="U572" i="1"/>
  <c r="U562" i="1"/>
  <c r="U551" i="1"/>
  <c r="U538" i="1"/>
  <c r="U525" i="1"/>
  <c r="U500" i="1"/>
  <c r="U475" i="1"/>
  <c r="U455" i="1"/>
  <c r="U426" i="1"/>
  <c r="U395" i="1"/>
  <c r="U364" i="1"/>
  <c r="U330" i="1"/>
  <c r="U305" i="1"/>
  <c r="U258" i="1"/>
  <c r="U202" i="1"/>
  <c r="M258" i="1"/>
  <c r="M259" i="1"/>
  <c r="M260" i="1"/>
  <c r="M261" i="1"/>
  <c r="M262" i="1"/>
  <c r="M263" i="1"/>
  <c r="M264" i="1"/>
  <c r="M265" i="1"/>
  <c r="M266" i="1"/>
  <c r="M267" i="1"/>
  <c r="M269" i="1"/>
  <c r="M270" i="1"/>
  <c r="M268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5" i="1"/>
  <c r="M292" i="1"/>
  <c r="M293" i="1"/>
  <c r="M294" i="1"/>
  <c r="M303" i="1"/>
  <c r="M304" i="1"/>
  <c r="M305" i="1"/>
  <c r="M306" i="1"/>
  <c r="M307" i="1"/>
  <c r="M308" i="1"/>
  <c r="M309" i="1"/>
  <c r="M310" i="1"/>
  <c r="M311" i="1"/>
  <c r="M3382" i="1"/>
  <c r="M313" i="1"/>
  <c r="M314" i="1"/>
  <c r="M315" i="1"/>
  <c r="M316" i="1"/>
  <c r="M317" i="1"/>
  <c r="M296" i="1"/>
  <c r="M297" i="1"/>
  <c r="M2733" i="1"/>
  <c r="M299" i="1"/>
  <c r="M300" i="1"/>
  <c r="M301" i="1"/>
  <c r="M302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80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1104" i="1"/>
  <c r="M357" i="1"/>
  <c r="M358" i="1"/>
  <c r="M359" i="1"/>
  <c r="M360" i="1"/>
  <c r="M363" i="1"/>
  <c r="M364" i="1"/>
  <c r="M365" i="1"/>
  <c r="M366" i="1"/>
  <c r="M367" i="1"/>
  <c r="M368" i="1"/>
  <c r="M369" i="1"/>
  <c r="M370" i="1"/>
  <c r="M373" i="1"/>
  <c r="M374" i="1"/>
  <c r="M375" i="1"/>
  <c r="M376" i="1"/>
  <c r="M2104" i="1"/>
  <c r="M378" i="1"/>
  <c r="M372" i="1"/>
  <c r="M371" i="1"/>
  <c r="M362" i="1"/>
  <c r="M379" i="1"/>
  <c r="M361" i="1"/>
  <c r="M383" i="1"/>
  <c r="M384" i="1"/>
  <c r="M385" i="1"/>
  <c r="M381" i="1"/>
  <c r="M382" i="1"/>
  <c r="M380" i="1"/>
  <c r="M386" i="1"/>
  <c r="M387" i="1"/>
  <c r="M389" i="1"/>
  <c r="M390" i="1"/>
  <c r="M391" i="1"/>
  <c r="M392" i="1"/>
  <c r="M393" i="1"/>
  <c r="M394" i="1"/>
  <c r="M395" i="1"/>
  <c r="M396" i="1"/>
  <c r="M397" i="1"/>
  <c r="M399" i="1"/>
  <c r="M398" i="1"/>
  <c r="M400" i="1"/>
  <c r="M388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3408" i="1"/>
  <c r="M432" i="1"/>
  <c r="M433" i="1"/>
  <c r="M434" i="1"/>
  <c r="M435" i="1"/>
  <c r="M436" i="1"/>
  <c r="M444" i="1"/>
  <c r="M437" i="1"/>
  <c r="M438" i="1"/>
  <c r="M2741" i="1"/>
  <c r="M440" i="1"/>
  <c r="M441" i="1"/>
  <c r="M442" i="1"/>
  <c r="M443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94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1124" i="1"/>
  <c r="M485" i="1"/>
  <c r="M486" i="1"/>
  <c r="M487" i="1"/>
  <c r="M488" i="1"/>
  <c r="M489" i="1"/>
  <c r="M490" i="1"/>
  <c r="M496" i="1"/>
  <c r="M497" i="1"/>
  <c r="M498" i="1"/>
  <c r="M499" i="1"/>
  <c r="M500" i="1"/>
  <c r="M501" i="1"/>
  <c r="M506" i="1"/>
  <c r="M507" i="1"/>
  <c r="M508" i="1"/>
  <c r="M509" i="1"/>
  <c r="M2131" i="1"/>
  <c r="M512" i="1"/>
  <c r="M505" i="1"/>
  <c r="M502" i="1"/>
  <c r="M493" i="1"/>
  <c r="M513" i="1"/>
  <c r="M491" i="1"/>
  <c r="M503" i="1"/>
  <c r="M504" i="1"/>
  <c r="M510" i="1"/>
  <c r="M494" i="1"/>
  <c r="M495" i="1"/>
  <c r="M492" i="1"/>
  <c r="M515" i="1"/>
  <c r="M514" i="1"/>
  <c r="M516" i="1"/>
  <c r="M517" i="1"/>
  <c r="M519" i="1"/>
  <c r="M520" i="1"/>
  <c r="M521" i="1"/>
  <c r="M522" i="1"/>
  <c r="M523" i="1"/>
  <c r="M524" i="1"/>
  <c r="M526" i="1"/>
  <c r="M525" i="1"/>
  <c r="M527" i="1"/>
  <c r="M518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3417" i="1"/>
  <c r="M559" i="1"/>
  <c r="M560" i="1"/>
  <c r="M561" i="1"/>
  <c r="M562" i="1"/>
  <c r="M563" i="1"/>
  <c r="M569" i="1"/>
  <c r="M564" i="1"/>
  <c r="M565" i="1"/>
  <c r="M2768" i="1"/>
  <c r="M567" i="1"/>
  <c r="M568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100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1265" i="1"/>
  <c r="M612" i="1"/>
  <c r="M613" i="1"/>
  <c r="M614" i="1"/>
  <c r="M1135" i="1"/>
  <c r="M616" i="1"/>
  <c r="M617" i="1"/>
  <c r="M618" i="1"/>
  <c r="M619" i="1"/>
  <c r="M622" i="1"/>
  <c r="M623" i="1"/>
  <c r="M624" i="1"/>
  <c r="M625" i="1"/>
  <c r="M626" i="1"/>
  <c r="M627" i="1"/>
  <c r="M632" i="1"/>
  <c r="M633" i="1"/>
  <c r="M634" i="1"/>
  <c r="M635" i="1"/>
  <c r="M2222" i="1"/>
  <c r="M637" i="1"/>
  <c r="M631" i="1"/>
  <c r="M628" i="1"/>
  <c r="M621" i="1"/>
  <c r="M638" i="1"/>
  <c r="M620" i="1"/>
  <c r="M629" i="1"/>
  <c r="M630" i="1"/>
  <c r="M640" i="1"/>
  <c r="M641" i="1"/>
  <c r="M639" i="1"/>
  <c r="T258" i="1"/>
  <c r="T259" i="1"/>
  <c r="T260" i="1"/>
  <c r="T261" i="1"/>
  <c r="T262" i="1"/>
  <c r="T263" i="1"/>
  <c r="T264" i="1"/>
  <c r="T265" i="1"/>
  <c r="T266" i="1"/>
  <c r="T267" i="1"/>
  <c r="T269" i="1"/>
  <c r="T270" i="1"/>
  <c r="T268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5" i="1"/>
  <c r="T292" i="1"/>
  <c r="T293" i="1"/>
  <c r="T294" i="1"/>
  <c r="T303" i="1"/>
  <c r="T304" i="1"/>
  <c r="T305" i="1"/>
  <c r="T306" i="1"/>
  <c r="T307" i="1"/>
  <c r="T308" i="1"/>
  <c r="T309" i="1"/>
  <c r="T310" i="1"/>
  <c r="T311" i="1"/>
  <c r="T3382" i="1"/>
  <c r="T313" i="1"/>
  <c r="T314" i="1"/>
  <c r="T315" i="1"/>
  <c r="T316" i="1"/>
  <c r="T317" i="1"/>
  <c r="T296" i="1"/>
  <c r="T297" i="1"/>
  <c r="T2733" i="1"/>
  <c r="T299" i="1"/>
  <c r="T300" i="1"/>
  <c r="T301" i="1"/>
  <c r="T302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80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1104" i="1"/>
  <c r="T357" i="1"/>
  <c r="T358" i="1"/>
  <c r="T359" i="1"/>
  <c r="T360" i="1"/>
  <c r="T363" i="1"/>
  <c r="T364" i="1"/>
  <c r="T365" i="1"/>
  <c r="T366" i="1"/>
  <c r="T367" i="1"/>
  <c r="T368" i="1"/>
  <c r="T369" i="1"/>
  <c r="T370" i="1"/>
  <c r="T373" i="1"/>
  <c r="T374" i="1"/>
  <c r="T375" i="1"/>
  <c r="T376" i="1"/>
  <c r="T2104" i="1"/>
  <c r="T378" i="1"/>
  <c r="T372" i="1"/>
  <c r="T371" i="1"/>
  <c r="T362" i="1"/>
  <c r="T379" i="1"/>
  <c r="T361" i="1"/>
  <c r="T383" i="1"/>
  <c r="T384" i="1"/>
  <c r="T385" i="1"/>
  <c r="T381" i="1"/>
  <c r="T382" i="1"/>
  <c r="T380" i="1"/>
  <c r="T386" i="1"/>
  <c r="T387" i="1"/>
  <c r="T389" i="1"/>
  <c r="T390" i="1"/>
  <c r="T391" i="1"/>
  <c r="T392" i="1"/>
  <c r="T393" i="1"/>
  <c r="T394" i="1"/>
  <c r="T395" i="1"/>
  <c r="T396" i="1"/>
  <c r="T397" i="1"/>
  <c r="T399" i="1"/>
  <c r="T398" i="1"/>
  <c r="T400" i="1"/>
  <c r="T388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3408" i="1"/>
  <c r="T432" i="1"/>
  <c r="T433" i="1"/>
  <c r="T434" i="1"/>
  <c r="T435" i="1"/>
  <c r="T436" i="1"/>
  <c r="T444" i="1"/>
  <c r="T437" i="1"/>
  <c r="T438" i="1"/>
  <c r="T2741" i="1"/>
  <c r="T440" i="1"/>
  <c r="T441" i="1"/>
  <c r="T442" i="1"/>
  <c r="T443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94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1124" i="1"/>
  <c r="T485" i="1"/>
  <c r="T486" i="1"/>
  <c r="T487" i="1"/>
  <c r="T488" i="1"/>
  <c r="T489" i="1"/>
  <c r="T490" i="1"/>
  <c r="T496" i="1"/>
  <c r="T497" i="1"/>
  <c r="T498" i="1"/>
  <c r="T499" i="1"/>
  <c r="T500" i="1"/>
  <c r="T501" i="1"/>
  <c r="T506" i="1"/>
  <c r="T507" i="1"/>
  <c r="T508" i="1"/>
  <c r="T509" i="1"/>
  <c r="T2131" i="1"/>
  <c r="T512" i="1"/>
  <c r="T505" i="1"/>
  <c r="T502" i="1"/>
  <c r="T493" i="1"/>
  <c r="T513" i="1"/>
  <c r="T491" i="1"/>
  <c r="T503" i="1"/>
  <c r="T504" i="1"/>
  <c r="T510" i="1"/>
  <c r="T494" i="1"/>
  <c r="T495" i="1"/>
  <c r="T492" i="1"/>
  <c r="T515" i="1"/>
  <c r="T514" i="1"/>
  <c r="T516" i="1"/>
  <c r="T517" i="1"/>
  <c r="T519" i="1"/>
  <c r="T520" i="1"/>
  <c r="T521" i="1"/>
  <c r="T522" i="1"/>
  <c r="T523" i="1"/>
  <c r="T524" i="1"/>
  <c r="T526" i="1"/>
  <c r="T525" i="1"/>
  <c r="T527" i="1"/>
  <c r="T518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3417" i="1"/>
  <c r="T559" i="1"/>
  <c r="T560" i="1"/>
  <c r="T561" i="1"/>
  <c r="T562" i="1"/>
  <c r="T563" i="1"/>
  <c r="T569" i="1"/>
  <c r="T564" i="1"/>
  <c r="T565" i="1"/>
  <c r="T2768" i="1"/>
  <c r="T567" i="1"/>
  <c r="T568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100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1265" i="1"/>
  <c r="T612" i="1"/>
  <c r="T613" i="1"/>
  <c r="T614" i="1"/>
  <c r="T1135" i="1"/>
  <c r="T616" i="1"/>
  <c r="T617" i="1"/>
  <c r="T618" i="1"/>
  <c r="T619" i="1"/>
  <c r="T622" i="1"/>
  <c r="T623" i="1"/>
  <c r="T624" i="1"/>
  <c r="T625" i="1"/>
  <c r="T626" i="1"/>
  <c r="T627" i="1"/>
  <c r="T632" i="1"/>
  <c r="T633" i="1"/>
  <c r="T634" i="1"/>
  <c r="T635" i="1"/>
  <c r="T2222" i="1"/>
  <c r="T637" i="1"/>
  <c r="T631" i="1"/>
  <c r="T628" i="1"/>
  <c r="T621" i="1"/>
  <c r="T638" i="1"/>
  <c r="T620" i="1"/>
  <c r="T629" i="1"/>
  <c r="T630" i="1"/>
  <c r="T640" i="1"/>
  <c r="T641" i="1"/>
  <c r="T639" i="1"/>
  <c r="M112" i="1"/>
  <c r="M109" i="1"/>
  <c r="M131" i="1"/>
  <c r="M132" i="1"/>
  <c r="M133" i="1"/>
  <c r="M134" i="1"/>
  <c r="M135" i="1"/>
  <c r="M136" i="1"/>
  <c r="M137" i="1"/>
  <c r="M139" i="1"/>
  <c r="M138" i="1"/>
  <c r="M141" i="1"/>
  <c r="M140" i="1"/>
  <c r="M142" i="1"/>
  <c r="M130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4" i="1"/>
  <c r="M175" i="1"/>
  <c r="M2679" i="1"/>
  <c r="M177" i="1"/>
  <c r="M178" i="1"/>
  <c r="M3373" i="1"/>
  <c r="M181" i="1"/>
  <c r="M182" i="1"/>
  <c r="M183" i="1"/>
  <c r="M184" i="1"/>
  <c r="M185" i="1"/>
  <c r="M186" i="1"/>
  <c r="M179" i="1"/>
  <c r="M180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52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1019" i="1"/>
  <c r="M223" i="1"/>
  <c r="M224" i="1"/>
  <c r="M225" i="1"/>
  <c r="M226" i="1"/>
  <c r="M227" i="1"/>
  <c r="M1077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52" i="1"/>
  <c r="M257" i="1"/>
  <c r="M254" i="1"/>
  <c r="M2096" i="1"/>
  <c r="M253" i="1"/>
  <c r="M244" i="1"/>
  <c r="M251" i="1"/>
  <c r="M248" i="1"/>
  <c r="M246" i="1"/>
  <c r="M256" i="1"/>
  <c r="M255" i="1"/>
  <c r="M250" i="1"/>
  <c r="M247" i="1"/>
  <c r="M249" i="1"/>
  <c r="T112" i="1"/>
  <c r="T109" i="1"/>
  <c r="T131" i="1"/>
  <c r="T132" i="1"/>
  <c r="T133" i="1"/>
  <c r="T134" i="1"/>
  <c r="T135" i="1"/>
  <c r="T136" i="1"/>
  <c r="T137" i="1"/>
  <c r="T139" i="1"/>
  <c r="T138" i="1"/>
  <c r="T141" i="1"/>
  <c r="T140" i="1"/>
  <c r="T142" i="1"/>
  <c r="T130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4" i="1"/>
  <c r="T175" i="1"/>
  <c r="T2679" i="1"/>
  <c r="T177" i="1"/>
  <c r="T178" i="1"/>
  <c r="T3373" i="1"/>
  <c r="T181" i="1"/>
  <c r="T182" i="1"/>
  <c r="T183" i="1"/>
  <c r="T184" i="1"/>
  <c r="T185" i="1"/>
  <c r="T186" i="1"/>
  <c r="T179" i="1"/>
  <c r="T180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52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1019" i="1"/>
  <c r="T223" i="1"/>
  <c r="T224" i="1"/>
  <c r="T225" i="1"/>
  <c r="T226" i="1"/>
  <c r="T227" i="1"/>
  <c r="T1077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52" i="1"/>
  <c r="T257" i="1"/>
  <c r="T254" i="1"/>
  <c r="T2096" i="1"/>
  <c r="T253" i="1"/>
  <c r="T244" i="1"/>
  <c r="T251" i="1"/>
  <c r="T248" i="1"/>
  <c r="T246" i="1"/>
  <c r="T256" i="1"/>
  <c r="T255" i="1"/>
  <c r="T250" i="1"/>
  <c r="T247" i="1"/>
  <c r="T249" i="1"/>
  <c r="M129" i="1"/>
  <c r="T129" i="1"/>
  <c r="M21" i="1"/>
  <c r="T21" i="1"/>
  <c r="M116" i="1"/>
  <c r="M81" i="1"/>
  <c r="T81" i="1"/>
  <c r="T116" i="1"/>
  <c r="M115" i="1"/>
  <c r="M39" i="1"/>
  <c r="M20" i="1"/>
  <c r="T20" i="1"/>
  <c r="T39" i="1"/>
  <c r="T115" i="1"/>
  <c r="M114" i="1"/>
  <c r="M79" i="1"/>
  <c r="T79" i="1"/>
  <c r="T114" i="1"/>
  <c r="M9" i="1"/>
  <c r="T9" i="1"/>
  <c r="M50" i="1"/>
  <c r="M89" i="1"/>
  <c r="M121" i="1"/>
  <c r="M29" i="1"/>
  <c r="M51" i="1"/>
  <c r="M90" i="1"/>
  <c r="M120" i="1"/>
  <c r="M30" i="1"/>
  <c r="M3315" i="1"/>
  <c r="M108" i="1"/>
  <c r="M91" i="1"/>
  <c r="M31" i="1"/>
  <c r="T50" i="1"/>
  <c r="T89" i="1"/>
  <c r="T121" i="1"/>
  <c r="T29" i="1"/>
  <c r="T51" i="1"/>
  <c r="T90" i="1"/>
  <c r="T120" i="1"/>
  <c r="T30" i="1"/>
  <c r="T3315" i="1"/>
  <c r="T108" i="1"/>
  <c r="T91" i="1"/>
  <c r="T31" i="1"/>
  <c r="M19" i="1"/>
  <c r="M113" i="1"/>
  <c r="M78" i="1"/>
  <c r="M40" i="1"/>
  <c r="T40" i="1"/>
  <c r="T78" i="1"/>
  <c r="T113" i="1"/>
  <c r="T19" i="1"/>
  <c r="M17" i="1"/>
  <c r="M107" i="1"/>
  <c r="M77" i="1"/>
  <c r="M2670" i="1"/>
  <c r="T2670" i="1"/>
  <c r="T77" i="1"/>
  <c r="T107" i="1"/>
  <c r="T17" i="1"/>
  <c r="M18" i="1"/>
  <c r="M106" i="1"/>
  <c r="M74" i="1"/>
  <c r="M38" i="1"/>
  <c r="T38" i="1"/>
  <c r="T74" i="1"/>
  <c r="T106" i="1"/>
  <c r="T18" i="1"/>
  <c r="M26" i="1"/>
  <c r="M125" i="1"/>
  <c r="M86" i="1"/>
  <c r="M63" i="1"/>
  <c r="T63" i="1"/>
  <c r="T86" i="1"/>
  <c r="T125" i="1"/>
  <c r="T26" i="1"/>
  <c r="T28" i="1"/>
  <c r="T128" i="1"/>
  <c r="T88" i="1"/>
  <c r="T49" i="1"/>
  <c r="M28" i="1"/>
  <c r="M128" i="1"/>
  <c r="M88" i="1"/>
  <c r="M49" i="1"/>
  <c r="T27" i="1"/>
  <c r="T2054" i="1"/>
  <c r="T87" i="1"/>
  <c r="T48" i="1"/>
  <c r="T124" i="1"/>
  <c r="T85" i="1"/>
  <c r="T62" i="1"/>
  <c r="T25" i="1"/>
  <c r="M124" i="1"/>
  <c r="M85" i="1"/>
  <c r="M62" i="1"/>
  <c r="M25" i="1"/>
  <c r="T24" i="1"/>
  <c r="T123" i="1"/>
  <c r="T84" i="1"/>
  <c r="T61" i="1"/>
  <c r="M24" i="1"/>
  <c r="M123" i="1"/>
  <c r="M84" i="1"/>
  <c r="M61" i="1"/>
  <c r="T23" i="1"/>
  <c r="T122" i="1"/>
  <c r="T83" i="1"/>
  <c r="T60" i="1"/>
  <c r="M23" i="1"/>
  <c r="M122" i="1"/>
  <c r="M83" i="1"/>
  <c r="M60" i="1"/>
  <c r="T22" i="1"/>
  <c r="T117" i="1"/>
  <c r="T82" i="1"/>
  <c r="T59" i="1"/>
  <c r="M22" i="1"/>
  <c r="M117" i="1"/>
  <c r="M82" i="1"/>
  <c r="M59" i="1"/>
  <c r="T43" i="1"/>
  <c r="T42" i="1"/>
  <c r="T41" i="1"/>
  <c r="M43" i="1"/>
  <c r="M42" i="1"/>
  <c r="M41" i="1"/>
  <c r="M102" i="1"/>
  <c r="M70" i="1"/>
  <c r="M56" i="1"/>
  <c r="T56" i="1"/>
  <c r="T70" i="1"/>
  <c r="T102" i="1"/>
  <c r="M15" i="1"/>
  <c r="T15" i="1"/>
  <c r="M2" i="1"/>
  <c r="T2" i="1"/>
  <c r="M14" i="1"/>
  <c r="T14" i="1"/>
  <c r="M55" i="1"/>
  <c r="M69" i="1"/>
  <c r="M101" i="1"/>
  <c r="M12" i="1"/>
  <c r="M57" i="1"/>
  <c r="M71" i="1"/>
  <c r="M103" i="1"/>
  <c r="M58" i="1"/>
  <c r="M72" i="1"/>
  <c r="M104" i="1"/>
  <c r="M37" i="1"/>
  <c r="M73" i="1"/>
  <c r="M105" i="1"/>
  <c r="M16" i="1"/>
  <c r="T55" i="1"/>
  <c r="T69" i="1"/>
  <c r="T101" i="1"/>
  <c r="T12" i="1"/>
  <c r="T57" i="1"/>
  <c r="T71" i="1"/>
  <c r="T103" i="1"/>
  <c r="T58" i="1"/>
  <c r="T72" i="1"/>
  <c r="T104" i="1"/>
  <c r="T37" i="1"/>
  <c r="T73" i="1"/>
  <c r="T105" i="1"/>
  <c r="T16" i="1"/>
  <c r="M13" i="1"/>
  <c r="M1069" i="1"/>
  <c r="M68" i="1"/>
  <c r="M47" i="1"/>
  <c r="T47" i="1"/>
  <c r="T68" i="1"/>
  <c r="T1069" i="1"/>
  <c r="T13" i="1"/>
  <c r="M45" i="1"/>
  <c r="M66" i="1"/>
  <c r="M98" i="1"/>
  <c r="M10" i="1"/>
  <c r="M46" i="1"/>
  <c r="M67" i="1"/>
  <c r="M99" i="1"/>
  <c r="M11" i="1"/>
  <c r="T45" i="1"/>
  <c r="T66" i="1"/>
  <c r="T98" i="1"/>
  <c r="T10" i="1"/>
  <c r="T46" i="1"/>
  <c r="T67" i="1"/>
  <c r="T99" i="1"/>
  <c r="T11" i="1"/>
  <c r="M44" i="1"/>
  <c r="T44" i="1"/>
  <c r="M65" i="1"/>
  <c r="T65" i="1"/>
  <c r="M97" i="1"/>
  <c r="T97" i="1"/>
  <c r="M8" i="1"/>
  <c r="T8" i="1"/>
  <c r="M35" i="1"/>
  <c r="M76" i="1"/>
  <c r="M95" i="1"/>
  <c r="M119" i="1"/>
  <c r="M6" i="1"/>
  <c r="M36" i="1"/>
  <c r="M64" i="1"/>
  <c r="M96" i="1"/>
  <c r="M126" i="1"/>
  <c r="M5" i="1"/>
  <c r="T35" i="1"/>
  <c r="T76" i="1"/>
  <c r="T95" i="1"/>
  <c r="T119" i="1"/>
  <c r="T6" i="1"/>
  <c r="T36" i="1"/>
  <c r="T64" i="1"/>
  <c r="T96" i="1"/>
  <c r="T126" i="1"/>
  <c r="T5" i="1"/>
  <c r="M32" i="1"/>
  <c r="M53" i="1"/>
  <c r="M92" i="1"/>
  <c r="M110" i="1"/>
  <c r="M7" i="1"/>
  <c r="M33" i="1"/>
  <c r="M54" i="1"/>
  <c r="M93" i="1"/>
  <c r="M111" i="1"/>
  <c r="M3" i="1"/>
  <c r="M34" i="1"/>
  <c r="M75" i="1"/>
  <c r="M980" i="1"/>
  <c r="M118" i="1"/>
  <c r="M4" i="1"/>
  <c r="T32" i="1"/>
  <c r="T53" i="1"/>
  <c r="T92" i="1"/>
  <c r="T110" i="1"/>
  <c r="T7" i="1"/>
  <c r="T33" i="1"/>
  <c r="T54" i="1"/>
  <c r="T93" i="1"/>
  <c r="T111" i="1"/>
  <c r="T3" i="1"/>
  <c r="T34" i="1"/>
  <c r="T75" i="1"/>
  <c r="T980" i="1"/>
  <c r="T118" i="1"/>
  <c r="T4" i="1"/>
</calcChain>
</file>

<file path=xl/sharedStrings.xml><?xml version="1.0" encoding="utf-8"?>
<sst xmlns="http://schemas.openxmlformats.org/spreadsheetml/2006/main" count="41515" uniqueCount="454">
  <si>
    <t>Cuenta de SIGLA_INTERNA</t>
  </si>
  <si>
    <t>Etiquetas de columna</t>
  </si>
  <si>
    <t>Etiquetas de fila</t>
  </si>
  <si>
    <t>Cuenta de ASIGNACION</t>
  </si>
  <si>
    <t>1-ene</t>
  </si>
  <si>
    <t>2-ene</t>
  </si>
  <si>
    <t>3-ene</t>
  </si>
  <si>
    <t>4-ene</t>
  </si>
  <si>
    <t>5-ene</t>
  </si>
  <si>
    <t>6-ene</t>
  </si>
  <si>
    <t>7-ene</t>
  </si>
  <si>
    <t>8-ene</t>
  </si>
  <si>
    <t>9-ene</t>
  </si>
  <si>
    <t>10-ene</t>
  </si>
  <si>
    <t>11-ene</t>
  </si>
  <si>
    <t>12-ene</t>
  </si>
  <si>
    <t>13-ene</t>
  </si>
  <si>
    <t>14-ene</t>
  </si>
  <si>
    <t>15-ene</t>
  </si>
  <si>
    <t>16-ene</t>
  </si>
  <si>
    <t>17-ene</t>
  </si>
  <si>
    <t>18-ene</t>
  </si>
  <si>
    <t>19-ene</t>
  </si>
  <si>
    <t>20-ene</t>
  </si>
  <si>
    <t>21-ene</t>
  </si>
  <si>
    <t>22-ene</t>
  </si>
  <si>
    <t>23-ene</t>
  </si>
  <si>
    <t>24-ene</t>
  </si>
  <si>
    <t>25-ene</t>
  </si>
  <si>
    <t>26-ene</t>
  </si>
  <si>
    <t>27-ene</t>
  </si>
  <si>
    <t>28-ene</t>
  </si>
  <si>
    <t>29-ene</t>
  </si>
  <si>
    <t>30-ene</t>
  </si>
  <si>
    <t>31-ene</t>
  </si>
  <si>
    <t>Total general</t>
  </si>
  <si>
    <t>5/7</t>
  </si>
  <si>
    <t>CC01</t>
  </si>
  <si>
    <t>5/8</t>
  </si>
  <si>
    <t>CC02</t>
  </si>
  <si>
    <t>CF03</t>
  </si>
  <si>
    <t>CF04</t>
  </si>
  <si>
    <t>CF05</t>
  </si>
  <si>
    <t>CF06</t>
  </si>
  <si>
    <t>CG01</t>
  </si>
  <si>
    <t>CG02</t>
  </si>
  <si>
    <t>CG03</t>
  </si>
  <si>
    <t>CT02</t>
  </si>
  <si>
    <t>CT03</t>
  </si>
  <si>
    <t>CT04</t>
  </si>
  <si>
    <t>CT05</t>
  </si>
  <si>
    <t>CT06</t>
  </si>
  <si>
    <t>CT07</t>
  </si>
  <si>
    <t>CT08</t>
  </si>
  <si>
    <t>CT09</t>
  </si>
  <si>
    <t>CT10</t>
  </si>
  <si>
    <t>CT11</t>
  </si>
  <si>
    <t>CT12</t>
  </si>
  <si>
    <t>GR01</t>
  </si>
  <si>
    <t>MA02</t>
  </si>
  <si>
    <t>MA03</t>
  </si>
  <si>
    <t>MA04</t>
  </si>
  <si>
    <t>MC01</t>
  </si>
  <si>
    <t>ME12</t>
  </si>
  <si>
    <t>ME15</t>
  </si>
  <si>
    <t>ME16</t>
  </si>
  <si>
    <t>ME17</t>
  </si>
  <si>
    <t>ME19</t>
  </si>
  <si>
    <t>ME20</t>
  </si>
  <si>
    <t>ME21</t>
  </si>
  <si>
    <t>ME22</t>
  </si>
  <si>
    <t>ME24</t>
  </si>
  <si>
    <t>ME25</t>
  </si>
  <si>
    <t>ME27</t>
  </si>
  <si>
    <t>ME28</t>
  </si>
  <si>
    <t>ME29</t>
  </si>
  <si>
    <t>ME30</t>
  </si>
  <si>
    <t>ME31</t>
  </si>
  <si>
    <t>ME32</t>
  </si>
  <si>
    <t>ME33</t>
  </si>
  <si>
    <t>ME34</t>
  </si>
  <si>
    <t>ME35</t>
  </si>
  <si>
    <t>ME36</t>
  </si>
  <si>
    <t>ME37</t>
  </si>
  <si>
    <t>ME38</t>
  </si>
  <si>
    <t>ME39</t>
  </si>
  <si>
    <t>ME40</t>
  </si>
  <si>
    <t>ME41</t>
  </si>
  <si>
    <t>ME42</t>
  </si>
  <si>
    <t>ME43</t>
  </si>
  <si>
    <t>ME44</t>
  </si>
  <si>
    <t>ME45</t>
  </si>
  <si>
    <t>ME46</t>
  </si>
  <si>
    <t>ME47</t>
  </si>
  <si>
    <t xml:space="preserve">ME48 </t>
  </si>
  <si>
    <t>ME49</t>
  </si>
  <si>
    <t>ME50</t>
  </si>
  <si>
    <t>ME51</t>
  </si>
  <si>
    <t>ME52</t>
  </si>
  <si>
    <t>MLI01</t>
  </si>
  <si>
    <t>MLI02</t>
  </si>
  <si>
    <t>MM01</t>
  </si>
  <si>
    <t>R01</t>
  </si>
  <si>
    <t>R04</t>
  </si>
  <si>
    <t>R06</t>
  </si>
  <si>
    <t>R09</t>
  </si>
  <si>
    <t>R10</t>
  </si>
  <si>
    <t>R12</t>
  </si>
  <si>
    <t>R15</t>
  </si>
  <si>
    <t>R16</t>
  </si>
  <si>
    <t>R17</t>
  </si>
  <si>
    <t>TP01</t>
  </si>
  <si>
    <t>TP02</t>
  </si>
  <si>
    <t>TP03</t>
  </si>
  <si>
    <t>UR01</t>
  </si>
  <si>
    <t>UR03</t>
  </si>
  <si>
    <t>URA01</t>
  </si>
  <si>
    <t>UT01</t>
  </si>
  <si>
    <t>VRP01</t>
  </si>
  <si>
    <t>VU04</t>
  </si>
  <si>
    <t>VU05</t>
  </si>
  <si>
    <t>VU06</t>
  </si>
  <si>
    <t>VU07</t>
  </si>
  <si>
    <t>VU08</t>
  </si>
  <si>
    <t>VU09</t>
  </si>
  <si>
    <t>VU10</t>
  </si>
  <si>
    <t>VU11</t>
  </si>
  <si>
    <t>VU12</t>
  </si>
  <si>
    <t>X01</t>
  </si>
  <si>
    <t>X02</t>
  </si>
  <si>
    <t>X04</t>
  </si>
  <si>
    <t>X05</t>
  </si>
  <si>
    <t>X09</t>
  </si>
  <si>
    <t>X10</t>
  </si>
  <si>
    <t>X11</t>
  </si>
  <si>
    <t>X13</t>
  </si>
  <si>
    <t>X14</t>
  </si>
  <si>
    <t>X15</t>
  </si>
  <si>
    <t>X16</t>
  </si>
  <si>
    <t>X19</t>
  </si>
  <si>
    <t>X20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</si>
  <si>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</si>
  <si>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</si>
  <si>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</si>
  <si>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</si>
  <si>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</si>
  <si>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</si>
  <si>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</si>
  <si>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</si>
  <si>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</si>
  <si>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</si>
  <si>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</si>
  <si>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</si>
  <si>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</si>
  <si>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</si>
  <si>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</si>
  <si>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</si>
  <si>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</si>
  <si>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</si>
  <si>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</si>
  <si>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</si>
  <si>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</si>
  <si>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</si>
  <si>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</si>
  <si>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</si>
  <si>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</si>
  <si>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SIGLA_INTERNA</t>
  </si>
  <si>
    <t>PLACA</t>
  </si>
  <si>
    <t>ASIGNACION</t>
  </si>
  <si>
    <t>ESTADO</t>
  </si>
  <si>
    <t>FECHA_REGISTRO</t>
  </si>
  <si>
    <t>TURNO</t>
  </si>
  <si>
    <t>TIPOVEHICULO</t>
  </si>
  <si>
    <t>LIVIANO_PESADO</t>
  </si>
  <si>
    <t>UBICACION</t>
  </si>
  <si>
    <t>MOTIVO</t>
  </si>
  <si>
    <t>OBSERVACION</t>
  </si>
  <si>
    <t>COMPAÑINA</t>
  </si>
  <si>
    <t>SECTOR</t>
  </si>
  <si>
    <t>ZONA</t>
  </si>
  <si>
    <t>TIPOFUNCIONAMIENTO</t>
  </si>
  <si>
    <t>INSPECCIONESREQUERIDAS</t>
  </si>
  <si>
    <t>DIA</t>
  </si>
  <si>
    <t>USUARIO_REGISTRA</t>
  </si>
  <si>
    <t>DURACIONREAL</t>
  </si>
  <si>
    <t>ASIGNACION_ESTATICA</t>
  </si>
  <si>
    <t>Columna1</t>
  </si>
  <si>
    <t>OCK252</t>
  </si>
  <si>
    <t>Logística</t>
  </si>
  <si>
    <t>Turno 1</t>
  </si>
  <si>
    <t>CAMIONETA</t>
  </si>
  <si>
    <t>LIVIANO</t>
  </si>
  <si>
    <t>Patio B3-Logística</t>
  </si>
  <si>
    <t>ASIGNADO</t>
  </si>
  <si>
    <t>Soporte Operacional</t>
  </si>
  <si>
    <t>OBG931</t>
  </si>
  <si>
    <t>Vehículos de baja</t>
  </si>
  <si>
    <t>VEHICULO DE BAJA</t>
  </si>
  <si>
    <t>OBG436</t>
  </si>
  <si>
    <t>Administrativo</t>
  </si>
  <si>
    <t>Edificio Comando</t>
  </si>
  <si>
    <t>COMISIÓN</t>
  </si>
  <si>
    <t>Subdirección G. humana</t>
  </si>
  <si>
    <t>Administrativos</t>
  </si>
  <si>
    <t>OBI127</t>
  </si>
  <si>
    <t>B-6 Fontibón</t>
  </si>
  <si>
    <t>B6</t>
  </si>
  <si>
    <t>OBI133</t>
  </si>
  <si>
    <t>Gao</t>
  </si>
  <si>
    <t>Compañía 1</t>
  </si>
  <si>
    <t>OBI782</t>
  </si>
  <si>
    <t xml:space="preserve">Sub operativa </t>
  </si>
  <si>
    <t>OBG187</t>
  </si>
  <si>
    <t>BUS</t>
  </si>
  <si>
    <t>OCK408</t>
  </si>
  <si>
    <t>MICROBUS</t>
  </si>
  <si>
    <t>OLN225</t>
  </si>
  <si>
    <t>PESADO</t>
  </si>
  <si>
    <t>Academia- La Alemana</t>
  </si>
  <si>
    <t>OKZ568</t>
  </si>
  <si>
    <t>B-2 Central</t>
  </si>
  <si>
    <t>CAMION</t>
  </si>
  <si>
    <t>B2</t>
  </si>
  <si>
    <t>ETR</t>
  </si>
  <si>
    <t>Compañia 2</t>
  </si>
  <si>
    <t>OLN025</t>
  </si>
  <si>
    <t>REPARACIÓN SINIESTRO</t>
  </si>
  <si>
    <t>USAR</t>
  </si>
  <si>
    <t>OBE957</t>
  </si>
  <si>
    <t>B-4 Puente Aranda</t>
  </si>
  <si>
    <t>B4</t>
  </si>
  <si>
    <t>BRAE</t>
  </si>
  <si>
    <t>AWS82D</t>
  </si>
  <si>
    <t>MOTO</t>
  </si>
  <si>
    <t>OCK394</t>
  </si>
  <si>
    <t>CAMPERO</t>
  </si>
  <si>
    <t>OCK395</t>
  </si>
  <si>
    <t>COMANDO</t>
  </si>
  <si>
    <t>COMISION</t>
  </si>
  <si>
    <t>DIRECCIÓN</t>
  </si>
  <si>
    <t>OCK423</t>
  </si>
  <si>
    <t>GDR</t>
  </si>
  <si>
    <t>OBG848</t>
  </si>
  <si>
    <t>SUB. CORPORATIVA</t>
  </si>
  <si>
    <t>OCK253</t>
  </si>
  <si>
    <t>Taller mantenimientos livianos</t>
  </si>
  <si>
    <t>EN MANTENIMIENTO</t>
  </si>
  <si>
    <t>OCK429</t>
  </si>
  <si>
    <t>OCK390</t>
  </si>
  <si>
    <t>Lote Arborizadora</t>
  </si>
  <si>
    <t>PENDIENTE REPARACIÓN</t>
  </si>
  <si>
    <t>OCK426</t>
  </si>
  <si>
    <t>ACADEMIA</t>
  </si>
  <si>
    <t>OCK428</t>
  </si>
  <si>
    <t>B-5 Kennedy</t>
  </si>
  <si>
    <t>B5</t>
  </si>
  <si>
    <t>OCK424</t>
  </si>
  <si>
    <t>OCK427</t>
  </si>
  <si>
    <t>OCK255</t>
  </si>
  <si>
    <t>OCJ853</t>
  </si>
  <si>
    <t>COMPAÑIA 3</t>
  </si>
  <si>
    <t>OCK250</t>
  </si>
  <si>
    <t>OCK251</t>
  </si>
  <si>
    <t>OCK248</t>
  </si>
  <si>
    <t>OCK254</t>
  </si>
  <si>
    <t>OBI862</t>
  </si>
  <si>
    <t>SUB. LOGISTICA</t>
  </si>
  <si>
    <t>OLN179</t>
  </si>
  <si>
    <t>OLO270</t>
  </si>
  <si>
    <t>SINIESTRO PENDIENTE REPARACIÓN</t>
  </si>
  <si>
    <t>ACUATICO</t>
  </si>
  <si>
    <t>OLN178</t>
  </si>
  <si>
    <t>B-17 Centro Histórico</t>
  </si>
  <si>
    <t>B17</t>
  </si>
  <si>
    <t>OLN184</t>
  </si>
  <si>
    <t>OLO354</t>
  </si>
  <si>
    <t>INVESTIGACIÓN DE INCENDIOS</t>
  </si>
  <si>
    <t>NINGUNO</t>
  </si>
  <si>
    <t>VEHICULO UTILITARIO</t>
  </si>
  <si>
    <t>OBI053</t>
  </si>
  <si>
    <t>B-1 Chapinero</t>
  </si>
  <si>
    <t>B1</t>
  </si>
  <si>
    <t>OFN79E</t>
  </si>
  <si>
    <t>CUATRIMOTO</t>
  </si>
  <si>
    <t>OFN80E</t>
  </si>
  <si>
    <t>B-9 Bellavista</t>
  </si>
  <si>
    <t>B9</t>
  </si>
  <si>
    <t>OFN81E</t>
  </si>
  <si>
    <t>B-10 Marichuela</t>
  </si>
  <si>
    <t>B10</t>
  </si>
  <si>
    <t>OFN82E</t>
  </si>
  <si>
    <t>B-11 La Candelaria</t>
  </si>
  <si>
    <t>B11</t>
  </si>
  <si>
    <t>OLN176</t>
  </si>
  <si>
    <t>B-3 Restrepo</t>
  </si>
  <si>
    <t>B3</t>
  </si>
  <si>
    <t>OLO268</t>
  </si>
  <si>
    <t>B-7 Ferias</t>
  </si>
  <si>
    <t>B7</t>
  </si>
  <si>
    <t>OLN183</t>
  </si>
  <si>
    <t>B-8 Bosa</t>
  </si>
  <si>
    <t>B8</t>
  </si>
  <si>
    <t>OLN180</t>
  </si>
  <si>
    <t>OLN182</t>
  </si>
  <si>
    <t>OLN174</t>
  </si>
  <si>
    <t>B-12 Suba</t>
  </si>
  <si>
    <t>B12</t>
  </si>
  <si>
    <t>OLO269</t>
  </si>
  <si>
    <t>B-13 Caobos</t>
  </si>
  <si>
    <t>B13</t>
  </si>
  <si>
    <t>OLN177</t>
  </si>
  <si>
    <t>Turno 3</t>
  </si>
  <si>
    <t>OLO541</t>
  </si>
  <si>
    <t>OLO539</t>
  </si>
  <si>
    <t>OLO542</t>
  </si>
  <si>
    <t>B-15 Garcés Navas</t>
  </si>
  <si>
    <t>B15</t>
  </si>
  <si>
    <t>OLO537</t>
  </si>
  <si>
    <t>B-16 Venecia</t>
  </si>
  <si>
    <t>B16</t>
  </si>
  <si>
    <t>OLO538</t>
  </si>
  <si>
    <t>OLO659</t>
  </si>
  <si>
    <t>OFN83E</t>
  </si>
  <si>
    <t>OFN84E</t>
  </si>
  <si>
    <t>OFN85E</t>
  </si>
  <si>
    <t>OBH418</t>
  </si>
  <si>
    <t>OKZ897</t>
  </si>
  <si>
    <t>FORESTAL</t>
  </si>
  <si>
    <t>OKZ898</t>
  </si>
  <si>
    <t>OKZ899</t>
  </si>
  <si>
    <t>INFRAESTRUCTURA</t>
  </si>
  <si>
    <t>OBH346</t>
  </si>
  <si>
    <t>CAMION GRUA</t>
  </si>
  <si>
    <t>Taller mantenimientos pesados</t>
  </si>
  <si>
    <t>OBH347</t>
  </si>
  <si>
    <t>GOVE</t>
  </si>
  <si>
    <t>OLN129</t>
  </si>
  <si>
    <t>OBE972</t>
  </si>
  <si>
    <t>CARRO TANQUE</t>
  </si>
  <si>
    <t>OBH773</t>
  </si>
  <si>
    <t>OBI052</t>
  </si>
  <si>
    <t>B-14 Bicentenario de la Independencia</t>
  </si>
  <si>
    <t>B14</t>
  </si>
  <si>
    <t>OKZ895</t>
  </si>
  <si>
    <t>OKZ896</t>
  </si>
  <si>
    <t>OKZ893</t>
  </si>
  <si>
    <t>OKZ894</t>
  </si>
  <si>
    <t>OKZ891</t>
  </si>
  <si>
    <t>OKZ892</t>
  </si>
  <si>
    <t>OKZ602</t>
  </si>
  <si>
    <t>OBG036</t>
  </si>
  <si>
    <t>OJX812</t>
  </si>
  <si>
    <t>OBF432</t>
  </si>
  <si>
    <t>OBF554</t>
  </si>
  <si>
    <t>OBG387</t>
  </si>
  <si>
    <t>OBG935</t>
  </si>
  <si>
    <t>OBH771</t>
  </si>
  <si>
    <t>OBH772</t>
  </si>
  <si>
    <t>OBH774</t>
  </si>
  <si>
    <t>OBH776</t>
  </si>
  <si>
    <t>OBH777</t>
  </si>
  <si>
    <t>MAQUINA EXTINTORA</t>
  </si>
  <si>
    <t>OBH779</t>
  </si>
  <si>
    <t>OBI816</t>
  </si>
  <si>
    <t>OBI817</t>
  </si>
  <si>
    <t>Turno 2</t>
  </si>
  <si>
    <t>OBI408</t>
  </si>
  <si>
    <t>OBI409</t>
  </si>
  <si>
    <t>OBI820</t>
  </si>
  <si>
    <t>OCJ997</t>
  </si>
  <si>
    <t>OCJ998</t>
  </si>
  <si>
    <t>OKZ539</t>
  </si>
  <si>
    <t>OKZ569</t>
  </si>
  <si>
    <t>Talleres Siniestros</t>
  </si>
  <si>
    <t>OLN023</t>
  </si>
  <si>
    <t>OLN022</t>
  </si>
  <si>
    <t>OLN028</t>
  </si>
  <si>
    <t>OLN024</t>
  </si>
  <si>
    <t>OLN026</t>
  </si>
  <si>
    <t>OLN181</t>
  </si>
  <si>
    <t>CENTRAL DE RADIO</t>
  </si>
  <si>
    <t>OCJ888</t>
  </si>
  <si>
    <t>MON22</t>
  </si>
  <si>
    <t>12345</t>
  </si>
  <si>
    <t>OLN027</t>
  </si>
  <si>
    <t>OLO372</t>
  </si>
  <si>
    <t>turbo</t>
  </si>
  <si>
    <t>OLO373</t>
  </si>
  <si>
    <t>OLO498</t>
  </si>
  <si>
    <t>OLM980</t>
  </si>
  <si>
    <t>GCX145</t>
  </si>
  <si>
    <t>GCX146</t>
  </si>
  <si>
    <t>GCX147</t>
  </si>
  <si>
    <t>GCX148</t>
  </si>
  <si>
    <t>OBE892</t>
  </si>
  <si>
    <t>OCJ889</t>
  </si>
  <si>
    <t>OKZ570</t>
  </si>
  <si>
    <t>OCK391</t>
  </si>
  <si>
    <t>SUB LOGISTICA</t>
  </si>
  <si>
    <t>OBG715</t>
  </si>
  <si>
    <t>GAO</t>
  </si>
  <si>
    <t>OBG664</t>
  </si>
  <si>
    <t>OLN175</t>
  </si>
  <si>
    <t>B17-Grupo Forestal</t>
  </si>
  <si>
    <t>OBI407</t>
  </si>
  <si>
    <t>OJX876</t>
  </si>
  <si>
    <t>OCK425</t>
  </si>
  <si>
    <t>GRUPO SART</t>
  </si>
  <si>
    <t>PREVENCION</t>
  </si>
  <si>
    <t>Gestión del Riesgo</t>
  </si>
  <si>
    <t>Academia</t>
  </si>
  <si>
    <t xml:space="preserve">Sub. Logística </t>
  </si>
  <si>
    <t>vehículo en seguimiento</t>
  </si>
  <si>
    <t>Sub operativa tte</t>
  </si>
  <si>
    <t>EKOTREND</t>
  </si>
  <si>
    <t>B3-Equipo Menor</t>
  </si>
  <si>
    <t>OFN78E</t>
  </si>
  <si>
    <t xml:space="preserve">Taller mantenimiento livianos </t>
  </si>
  <si>
    <t>2her</t>
  </si>
  <si>
    <t>OLO540</t>
  </si>
  <si>
    <t>SIGLA</t>
  </si>
  <si>
    <t>n</t>
  </si>
  <si>
    <t>nn</t>
  </si>
  <si>
    <t>Central de Radio</t>
  </si>
  <si>
    <t>RADI</t>
  </si>
  <si>
    <t>LOGI</t>
  </si>
  <si>
    <t>Forestal</t>
  </si>
  <si>
    <t>FORE</t>
  </si>
  <si>
    <t>Infraestructura</t>
  </si>
  <si>
    <t>INFR</t>
  </si>
  <si>
    <t>MATPEL</t>
  </si>
  <si>
    <t>MATP</t>
  </si>
  <si>
    <t>SART</t>
  </si>
  <si>
    <t>Subdirección logística</t>
  </si>
  <si>
    <t>SUBLOGI</t>
  </si>
  <si>
    <t>Operativa</t>
  </si>
  <si>
    <t>OPER</t>
  </si>
  <si>
    <t>ACAD</t>
  </si>
  <si>
    <t>Rescate</t>
  </si>
  <si>
    <t>RESC</t>
  </si>
  <si>
    <t>Investigación</t>
  </si>
  <si>
    <t>INVE</t>
  </si>
  <si>
    <t>Dirección</t>
  </si>
  <si>
    <t>DIRE</t>
  </si>
  <si>
    <t>Corporativa</t>
  </si>
  <si>
    <t>CORP</t>
  </si>
  <si>
    <t>Gestión humana</t>
  </si>
  <si>
    <t>GHUM</t>
  </si>
  <si>
    <t>COM1</t>
  </si>
  <si>
    <t>Compañía 3</t>
  </si>
  <si>
    <t>COM3</t>
  </si>
  <si>
    <t>Grupo Acuatico</t>
  </si>
  <si>
    <t>ACUA</t>
  </si>
  <si>
    <t>select SIGLA_INTERNA SIGLA_INTERNA, PLACA PLACA, ASIGNACION ASIGNACION, ESTADO ESTADO, FECHA_REGISTRO FECHA_REGISTRO, TURNO TURNO, TIPOVEHICULO TIPOVEHICULO, LIVIANO_PESADO LIVIANO_PESADO, UBICACION UBICACION, MOTIVO MOTIVO, OBSERVACION OBSERVACION, "COMPAÑINA" "COMPAÑINA", SECTOR SECTOR, ZONA ZONA, TIPOFUNCIONAMIENTO TIPOFUNCIONAMIENTO, INSPECCIONESREQUERIDAS INSPECCIONESREQUERIDAS, DIA DIA, USUARIO_REGISTRA USUARIO_REGISTRA, DURACIONREAL DURACIONREAL from (select * from "LOGISTICA"."VWRPTDISPONIBILIDADVEHICULO")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</si>
</sst>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22" fontId="0" fillId="0" borderId="0" xfId="0" applyNumberForma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4" fillId="0" borderId="0" xfId="0" applyFont="1"/>
    <xf numFmtId="0" fontId="3" fillId="2" borderId="2" xfId="0" applyFont="1" applyFill="1" applyBorder="1"/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" fillId="0" borderId="1" xfId="0" applyFont="1" applyBorder="1"/>
    <xf numFmtId="0" fontId="1" fillId="2" borderId="1" xfId="0" applyFont="1" applyFill="1" applyBorder="1"/>
    <xf numFmtId="9" fontId="0" fillId="0" borderId="0" xfId="0" applyNumberFormat="1"/>
    <xf numFmtId="0" fontId="1" fillId="2" borderId="4" xfId="0" applyFont="1" applyFill="1" applyBorder="1"/>
  </cellXfs>
  <cellStyles count="1">
    <cellStyle name="Normal" xfId="0" builtinId="0"/>
  </cellStyles>
  <dxfs count="21"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d/mm/yyyy\ h:mm"/>
    </dxf>
    <dxf>
      <fill>
        <patternFill patternType="none">
          <fgColor indexed="64"/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vertical="center"/>
    </dxf>
    <dxf>
      <alignment horizontal="center"/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ana Gonzalez" refreshedDate="45328.654045833333" createdVersion="8" refreshedVersion="8" minRefreshableVersion="3" recordCount="3968" xr:uid="{F2B52645-7840-4A82-B979-81026A1FED69}">
  <cacheSource type="worksheet">
    <worksheetSource name="Tabla1"/>
  </cacheSource>
  <cacheFields count="25">
    <cacheField name="SIGLA_INTERNA" numFmtId="0">
      <sharedItems containsBlank="1" count="130">
        <s v="CC02"/>
        <s v="R10"/>
        <s v="R12"/>
        <s v="R15"/>
        <s v="R16"/>
        <s v="R17"/>
        <s v="TP01"/>
        <s v="TP02"/>
        <s v="TP03"/>
        <s v="UR01"/>
        <s v="UR03"/>
        <s v="URA01"/>
        <s v="VRP01"/>
        <s v="X01"/>
        <s v="X02"/>
        <s v="X04"/>
        <s v="X05"/>
        <s v="X09"/>
        <s v="X10"/>
        <s v="X11"/>
        <s v="X13"/>
        <s v="X14"/>
        <s v="X15"/>
        <s v="X16"/>
        <s v="X19"/>
        <s v="X20"/>
        <s v="X23"/>
        <s v="X24"/>
        <s v="X25"/>
        <s v="X26"/>
        <s v="X27"/>
        <s v="X28"/>
        <s v="X29"/>
        <s v="X30"/>
        <s v="X31"/>
        <s v="UT01"/>
        <s v="VU04"/>
        <s v="VU05"/>
        <s v="VU06"/>
        <s v="VU07"/>
        <s v="VU08"/>
        <s v="VU09"/>
        <s v="X32"/>
        <s v="X33"/>
        <s v="X34"/>
        <s v="X35"/>
        <s v="X36"/>
        <s v="X37"/>
        <s v="X38"/>
        <s v="X39"/>
        <s v="X41"/>
        <s v="X42"/>
        <s v="X43"/>
        <s v="X44"/>
        <s v="X45"/>
        <s v="X46"/>
        <s v="X47"/>
        <s v="VU10"/>
        <s v="VU11"/>
        <s v="VU12"/>
        <s v="CF03"/>
        <s v="CF04"/>
        <s v="CF05"/>
        <s v="CF06"/>
        <s v="CG01"/>
        <s v="CG02"/>
        <s v="CG03"/>
        <s v="CT02"/>
        <s v="CT04"/>
        <s v="CT05"/>
        <s v="CT07"/>
        <s v="CT08"/>
        <s v="CT09"/>
        <s v="CT10"/>
        <s v="CT11"/>
        <s v="CT12"/>
        <s v="GR01"/>
        <s v="MA02"/>
        <s v="MA03"/>
        <s v="MA04"/>
        <s v="ME15"/>
        <s v="ME16"/>
        <s v="ME17"/>
        <s v="ME19"/>
        <s v="ME20"/>
        <s v="ME21"/>
        <s v="ME22"/>
        <s v="ME24"/>
        <s v="ME25"/>
        <s v="ME27"/>
        <s v="ME28"/>
        <s v="ME29"/>
        <s v="ME30"/>
        <s v="ME31"/>
        <s v="ME32"/>
        <s v="ME33"/>
        <s v="ME34"/>
        <s v="ME35"/>
        <s v="ME36"/>
        <s v="ME37"/>
        <s v="ME38"/>
        <s v="ME39"/>
        <s v="ME40"/>
        <s v="ME41"/>
        <s v="ME42"/>
        <s v="ME43"/>
        <s v="CC01"/>
        <s v="CT03"/>
        <s v="CT06"/>
        <s v="MC01"/>
        <s v="ME12"/>
        <s v="ME44"/>
        <s v="ME45"/>
        <s v="ME46"/>
        <s v="ME47"/>
        <s v="ME48 "/>
        <s v="ME49"/>
        <s v="ME50"/>
        <s v="ME51"/>
        <s v="ME52"/>
        <s v="MLI01"/>
        <s v="MLI02"/>
        <s v="MM01"/>
        <s v="R01"/>
        <s v="R04"/>
        <s v="R06"/>
        <s v="R09"/>
        <s v="X40"/>
        <m u="1"/>
        <s v=" " u="1"/>
      </sharedItems>
    </cacheField>
    <cacheField name="PLACA" numFmtId="0">
      <sharedItems/>
    </cacheField>
    <cacheField name="ASIGNACION" numFmtId="0">
      <sharedItems/>
    </cacheField>
    <cacheField name="ESTADO" numFmtId="0">
      <sharedItems containsBlank="1" count="3">
        <s v="5/8"/>
        <s v="5/7"/>
        <m u="1"/>
      </sharedItems>
    </cacheField>
    <cacheField name="FECHA_REGISTRO" numFmtId="22">
      <sharedItems containsSemiMixedTypes="0" containsNonDate="0" containsDate="1" containsString="0" minDate="2024-01-01T16:14:12" maxDate="2024-01-31T16:32:28" count="420">
        <d v="2024-01-01T16:14:12"/>
        <d v="2024-01-01T16:14:13"/>
        <d v="2024-01-01T16:14:30"/>
        <d v="2024-01-01T16:14:31"/>
        <d v="2024-01-01T16:14:42"/>
        <d v="2024-01-01T16:16:14"/>
        <d v="2024-01-01T16:16:15"/>
        <d v="2024-01-01T19:10:09"/>
        <d v="2024-01-01T19:10:11"/>
        <d v="2024-01-01T19:10:12"/>
        <d v="2024-01-02T14:18:31"/>
        <d v="2024-01-02T14:18:32"/>
        <d v="2024-01-02T14:18:34"/>
        <d v="2024-01-02T14:18:35"/>
        <d v="2024-01-02T14:18:37"/>
        <d v="2024-01-02T14:18:40"/>
        <d v="2024-01-02T14:18:41"/>
        <d v="2024-01-02T14:18:43"/>
        <d v="2024-01-02T14:18:46"/>
        <d v="2024-01-02T14:18:47"/>
        <d v="2024-01-03T11:38:58"/>
        <d v="2024-01-03T11:38:59"/>
        <d v="2024-01-03T11:39:00"/>
        <d v="2024-01-03T11:39:02"/>
        <d v="2024-01-03T11:39:04"/>
        <d v="2024-01-03T11:39:06"/>
        <d v="2024-01-03T11:39:07"/>
        <d v="2024-01-03T11:39:09"/>
        <d v="2024-01-03T11:39:11"/>
        <d v="2024-01-03T11:39:12"/>
        <d v="2024-01-04T06:26:00"/>
        <d v="2024-01-04T18:26:13"/>
        <d v="2024-01-04T18:26:14"/>
        <d v="2024-01-04T18:26:17"/>
        <d v="2024-01-04T18:26:20"/>
        <d v="2024-01-04T18:26:23"/>
        <d v="2024-01-04T18:26:27"/>
        <d v="2024-01-04T18:26:28"/>
        <d v="2024-01-04T18:26:29"/>
        <d v="2024-01-04T18:26:32"/>
        <d v="2024-01-04T18:26:34"/>
        <d v="2024-01-04T18:26:35"/>
        <d v="2024-01-05T12:14:00"/>
        <d v="2024-01-05T12:14:32"/>
        <d v="2024-01-05T12:14:33"/>
        <d v="2024-01-05T12:14:34"/>
        <d v="2024-01-05T12:14:36"/>
        <d v="2024-01-05T12:14:37"/>
        <d v="2024-01-05T12:14:38"/>
        <d v="2024-01-05T12:14:39"/>
        <d v="2024-01-05T12:14:40"/>
        <d v="2024-01-05T12:14:42"/>
        <d v="2024-01-05T12:14:43"/>
        <d v="2024-01-05T12:15:00"/>
        <d v="2024-01-05T12:15:51"/>
        <d v="2024-01-05T12:15:54"/>
        <d v="2024-01-05T12:15:56"/>
        <d v="2024-01-05T12:15:57"/>
        <d v="2024-01-06T04:28:00"/>
        <d v="2024-01-06T04:30:00"/>
        <d v="2024-01-06T16:28:55"/>
        <d v="2024-01-06T16:28:56"/>
        <d v="2024-01-06T16:28:57"/>
        <d v="2024-01-06T16:30:24"/>
        <d v="2024-01-06T16:30:25"/>
        <d v="2024-01-06T16:30:27"/>
        <d v="2024-01-06T16:30:28"/>
        <d v="2024-01-06T16:30:30"/>
        <d v="2024-01-06T16:30:32"/>
        <d v="2024-01-06T16:30:33"/>
        <d v="2024-01-06T16:30:36"/>
        <d v="2024-01-06T16:30:40"/>
        <d v="2024-01-06T16:30:43"/>
        <d v="2024-01-06T16:30:44"/>
        <d v="2024-01-06T16:30:46"/>
        <d v="2024-01-07T22:24:47"/>
        <d v="2024-01-07T22:24:48"/>
        <d v="2024-01-07T22:24:49"/>
        <d v="2024-01-07T22:24:54"/>
        <d v="2024-01-07T22:25:01"/>
        <d v="2024-01-07T22:25:02"/>
        <d v="2024-01-07T22:25:08"/>
        <d v="2024-01-07T22:25:18"/>
        <d v="2024-01-07T22:25:19"/>
        <d v="2024-01-07T22:25:30"/>
        <d v="2024-01-07T22:25:43"/>
        <d v="2024-01-07T22:25:52"/>
        <d v="2024-01-07T22:25:53"/>
        <d v="2024-01-07T22:26:09"/>
        <d v="2024-01-08T00:00:00"/>
        <d v="2024-01-09T11:06:50"/>
        <d v="2024-01-09T11:06:51"/>
        <d v="2024-01-09T11:06:53"/>
        <d v="2024-01-09T11:06:54"/>
        <d v="2024-01-09T11:06:56"/>
        <d v="2024-01-09T11:06:58"/>
        <d v="2024-01-09T11:06:59"/>
        <d v="2024-01-09T11:07:00"/>
        <d v="2024-01-09T11:07:01"/>
        <d v="2024-01-09T11:07:02"/>
        <d v="2024-01-09T11:07:04"/>
        <d v="2024-01-09T11:07:05"/>
        <d v="2024-01-09T11:07:07"/>
        <d v="2024-01-09T11:07:09"/>
        <d v="2024-01-10T12:30:00"/>
        <d v="2024-01-10T12:30:37"/>
        <d v="2024-01-10T12:30:38"/>
        <d v="2024-01-10T12:30:39"/>
        <d v="2024-01-10T12:30:41"/>
        <d v="2024-01-10T12:30:43"/>
        <d v="2024-01-10T12:30:45"/>
        <d v="2024-01-10T12:30:47"/>
        <d v="2024-01-10T12:30:48"/>
        <d v="2024-01-10T12:30:50"/>
        <d v="2024-01-10T12:30:52"/>
        <d v="2024-01-10T12:30:55"/>
        <d v="2024-01-10T12:30:56"/>
        <d v="2024-01-10T12:30:58"/>
        <d v="2024-01-11T03:47:00"/>
        <d v="2024-01-11T15:47:25"/>
        <d v="2024-01-11T15:47:26"/>
        <d v="2024-01-11T15:47:27"/>
        <d v="2024-01-11T15:47:29"/>
        <d v="2024-01-11T15:47:30"/>
        <d v="2024-01-11T15:47:31"/>
        <d v="2024-01-11T15:47:32"/>
        <d v="2024-01-11T15:47:33"/>
        <d v="2024-01-11T15:47:35"/>
        <d v="2024-01-11T15:47:36"/>
        <d v="2024-01-11T15:47:37"/>
        <d v="2024-01-11T15:47:39"/>
        <d v="2024-01-11T15:47:41"/>
        <d v="2024-01-11T15:47:44"/>
        <d v="2024-01-11T15:47:46"/>
        <d v="2024-01-11T15:47:48"/>
        <d v="2024-01-12T01:01:00"/>
        <d v="2024-01-12T13:01:10"/>
        <d v="2024-01-12T13:01:11"/>
        <d v="2024-01-12T13:01:12"/>
        <d v="2024-01-12T13:01:13"/>
        <d v="2024-01-12T13:01:14"/>
        <d v="2024-01-12T13:01:15"/>
        <d v="2024-01-12T13:01:16"/>
        <d v="2024-01-12T13:01:17"/>
        <d v="2024-01-12T13:01:18"/>
        <d v="2024-01-12T13:01:19"/>
        <d v="2024-01-12T13:01:20"/>
        <d v="2024-01-12T13:01:21"/>
        <d v="2024-01-12T13:01:23"/>
        <d v="2024-01-12T13:01:25"/>
        <d v="2024-01-12T13:01:27"/>
        <d v="2024-01-12T13:01:28"/>
        <d v="2024-01-12T13:01:30"/>
        <d v="2024-01-12T13:01:32"/>
        <d v="2024-01-13T10:40:00"/>
        <d v="2024-01-13T22:40:29"/>
        <d v="2024-01-13T22:40:30"/>
        <d v="2024-01-13T22:40:31"/>
        <d v="2024-01-13T22:40:38"/>
        <d v="2024-01-13T22:40:39"/>
        <d v="2024-01-13T22:40:46"/>
        <d v="2024-01-13T22:40:57"/>
        <d v="2024-01-13T22:41:01"/>
        <d v="2024-01-13T22:41:02"/>
        <d v="2024-01-13T22:41:03"/>
        <d v="2024-01-13T22:41:04"/>
        <d v="2024-01-13T22:41:09"/>
        <d v="2024-01-13T22:41:12"/>
        <d v="2024-01-13T22:41:13"/>
        <d v="2024-01-13T22:41:16"/>
        <d v="2024-01-13T22:41:17"/>
        <d v="2024-01-13T22:41:21"/>
        <d v="2024-01-13T22:41:24"/>
        <d v="2024-01-14T00:00:00"/>
        <d v="2024-01-15T12:04:00"/>
        <d v="2024-01-15T12:04:51"/>
        <d v="2024-01-15T12:04:52"/>
        <d v="2024-01-15T12:04:53"/>
        <d v="2024-01-15T12:04:55"/>
        <d v="2024-01-15T12:04:57"/>
        <d v="2024-01-15T12:04:59"/>
        <d v="2024-01-15T12:05:00"/>
        <d v="2024-01-15T12:05:01"/>
        <d v="2024-01-15T12:05:02"/>
        <d v="2024-01-15T12:05:04"/>
        <d v="2024-01-15T12:05:07"/>
        <d v="2024-01-15T12:05:09"/>
        <d v="2024-01-15T12:05:11"/>
        <d v="2024-01-15T12:05:12"/>
        <d v="2024-01-15T12:05:13"/>
        <d v="2024-01-16T04:02:00"/>
        <d v="2024-01-16T16:02:24"/>
        <d v="2024-01-16T16:02:25"/>
        <d v="2024-01-16T16:02:26"/>
        <d v="2024-01-16T16:02:29"/>
        <d v="2024-01-16T16:02:30"/>
        <d v="2024-01-16T16:02:32"/>
        <d v="2024-01-16T16:02:35"/>
        <d v="2024-01-16T16:02:37"/>
        <d v="2024-01-16T16:02:38"/>
        <d v="2024-01-16T16:02:39"/>
        <d v="2024-01-16T16:02:41"/>
        <d v="2024-01-16T16:02:44"/>
        <d v="2024-01-16T16:02:47"/>
        <d v="2024-01-16T16:02:48"/>
        <d v="2024-01-16T16:02:50"/>
        <d v="2024-01-16T16:02:53"/>
        <d v="2024-01-17T01:44:00"/>
        <d v="2024-01-17T01:45:00"/>
        <d v="2024-01-17T13:44:58"/>
        <d v="2024-01-17T13:44:59"/>
        <d v="2024-01-17T13:45:00"/>
        <d v="2024-01-17T13:45:02"/>
        <d v="2024-01-17T13:45:03"/>
        <d v="2024-01-17T13:45:04"/>
        <d v="2024-01-17T13:45:06"/>
        <d v="2024-01-17T13:45:08"/>
        <d v="2024-01-17T13:45:09"/>
        <d v="2024-01-17T13:45:11"/>
        <d v="2024-01-17T13:45:15"/>
        <d v="2024-01-17T13:45:18"/>
        <d v="2024-01-17T13:45:20"/>
        <d v="2024-01-17T13:45:21"/>
        <d v="2024-01-17T13:45:24"/>
        <d v="2024-01-18T04:30:00"/>
        <d v="2024-01-18T16:30:27"/>
        <d v="2024-01-18T16:30:28"/>
        <d v="2024-01-18T16:30:29"/>
        <d v="2024-01-18T16:30:32"/>
        <d v="2024-01-18T16:30:33"/>
        <d v="2024-01-18T16:30:35"/>
        <d v="2024-01-18T16:30:37"/>
        <d v="2024-01-18T16:30:39"/>
        <d v="2024-01-18T16:30:40"/>
        <d v="2024-01-18T16:30:41"/>
        <d v="2024-01-18T16:30:43"/>
        <d v="2024-01-18T16:30:45"/>
        <d v="2024-01-18T16:30:46"/>
        <d v="2024-01-18T16:30:48"/>
        <d v="2024-01-18T16:30:51"/>
        <d v="2024-01-18T16:30:53"/>
        <d v="2024-01-18T16:30:54"/>
        <d v="2024-01-18T16:30:56"/>
        <d v="2024-01-19T01:26:00"/>
        <d v="2024-01-19T01:27:00"/>
        <d v="2024-01-19T13:26:55"/>
        <d v="2024-01-19T13:26:56"/>
        <d v="2024-01-19T13:26:57"/>
        <d v="2024-01-19T13:26:59"/>
        <d v="2024-01-19T13:27:00"/>
        <d v="2024-01-19T13:27:01"/>
        <d v="2024-01-19T13:27:03"/>
        <d v="2024-01-19T13:27:05"/>
        <d v="2024-01-19T13:27:06"/>
        <d v="2024-01-19T13:27:09"/>
        <d v="2024-01-19T13:27:10"/>
        <d v="2024-01-19T13:27:13"/>
        <d v="2024-01-19T13:27:16"/>
        <d v="2024-01-19T13:27:18"/>
        <d v="2024-01-19T13:27:19"/>
        <d v="2024-01-20T00:00:00"/>
        <d v="2024-01-20T13:27:01"/>
        <d v="2024-01-20T18:17:09"/>
        <d v="2024-01-20T18:17:10"/>
        <d v="2024-01-20T18:17:29"/>
        <d v="2024-01-20T18:17:30"/>
        <d v="2024-01-21T00:00:00"/>
        <d v="2024-01-22T19:41:32"/>
        <d v="2024-01-22T19:41:33"/>
        <d v="2024-01-22T19:41:34"/>
        <d v="2024-01-22T19:41:35"/>
        <d v="2024-01-22T19:41:37"/>
        <d v="2024-01-22T19:41:38"/>
        <d v="2024-01-22T19:41:41"/>
        <d v="2024-01-22T19:41:43"/>
        <d v="2024-01-22T19:41:46"/>
        <d v="2024-01-22T19:41:47"/>
        <d v="2024-01-22T19:41:48"/>
        <d v="2024-01-22T19:41:54"/>
        <d v="2024-01-22T19:41:59"/>
        <d v="2024-01-22T19:42:00"/>
        <d v="2024-01-22T19:42:02"/>
        <d v="2024-01-22T19:42:03"/>
        <d v="2024-01-22T19:42:05"/>
        <d v="2024-01-22T19:42:11"/>
        <d v="2024-01-22T19:42:13"/>
        <d v="2024-01-22T19:42:14"/>
        <d v="2024-01-23T00:00:00"/>
        <d v="2024-01-23T08:52:00"/>
        <d v="2024-01-23T20:52:15"/>
        <d v="2024-01-23T20:52:16"/>
        <d v="2024-01-23T20:52:17"/>
        <d v="2024-01-23T20:52:23"/>
        <d v="2024-01-23T20:52:25"/>
        <d v="2024-01-23T20:52:26"/>
        <d v="2024-01-23T20:52:28"/>
        <d v="2024-01-23T20:52:33"/>
        <d v="2024-01-23T20:52:34"/>
        <d v="2024-01-23T20:52:35"/>
        <d v="2024-01-23T20:52:39"/>
        <d v="2024-01-23T20:52:42"/>
        <d v="2024-01-23T20:52:46"/>
        <d v="2024-01-23T20:52:48"/>
        <d v="2024-01-23T20:52:50"/>
        <d v="2024-01-23T20:52:53"/>
        <d v="2024-01-24T07:15:00"/>
        <d v="2024-01-24T07:16:00"/>
        <d v="2024-01-24T19:15:41"/>
        <d v="2024-01-24T19:15:42"/>
        <d v="2024-01-24T19:15:43"/>
        <d v="2024-01-24T19:15:44"/>
        <d v="2024-01-24T19:15:47"/>
        <d v="2024-01-24T19:15:48"/>
        <d v="2024-01-24T19:15:50"/>
        <d v="2024-01-24T19:15:52"/>
        <d v="2024-01-24T19:15:54"/>
        <d v="2024-01-24T19:15:55"/>
        <d v="2024-01-24T19:15:56"/>
        <d v="2024-01-24T19:15:58"/>
        <d v="2024-01-24T19:16:00"/>
        <d v="2024-01-24T19:16:02"/>
        <d v="2024-01-24T19:16:04"/>
        <d v="2024-01-24T19:16:07"/>
        <d v="2024-01-24T19:16:09"/>
        <d v="2024-01-24T19:16:10"/>
        <d v="2024-01-25T00:00:00"/>
        <d v="2024-01-26T01:40:00"/>
        <d v="2024-01-26T13:39:56"/>
        <d v="2024-01-26T13:39:57"/>
        <d v="2024-01-26T13:40:00"/>
        <d v="2024-01-26T13:40:01"/>
        <d v="2024-01-26T13:40:03"/>
        <d v="2024-01-26T13:40:05"/>
        <d v="2024-01-26T13:40:08"/>
        <d v="2024-01-26T13:40:09"/>
        <d v="2024-01-26T13:40:10"/>
        <d v="2024-01-26T13:40:13"/>
        <d v="2024-01-26T13:40:15"/>
        <d v="2024-01-26T13:40:16"/>
        <d v="2024-01-26T13:40:18"/>
        <d v="2024-01-26T13:40:20"/>
        <d v="2024-01-26T13:40:23"/>
        <d v="2024-01-26T13:40:25"/>
        <d v="2024-01-26T13:40:26"/>
        <d v="2024-01-27T15:29:18"/>
        <d v="2024-01-27T15:29:19"/>
        <d v="2024-01-27T15:29:20"/>
        <d v="2024-01-27T15:29:22"/>
        <d v="2024-01-27T15:29:23"/>
        <d v="2024-01-27T15:29:25"/>
        <d v="2024-01-27T15:29:27"/>
        <d v="2024-01-27T15:29:29"/>
        <d v="2024-01-27T15:29:30"/>
        <d v="2024-01-27T15:29:31"/>
        <d v="2024-01-27T15:29:33"/>
        <d v="2024-01-27T15:29:35"/>
        <d v="2024-01-27T15:29:37"/>
        <d v="2024-01-27T15:29:40"/>
        <d v="2024-01-27T15:29:42"/>
        <d v="2024-01-28T19:40:47"/>
        <d v="2024-01-28T19:40:48"/>
        <d v="2024-01-28T19:40:57"/>
        <d v="2024-01-28T19:40:58"/>
        <d v="2024-01-28T19:41:00"/>
        <d v="2024-01-28T19:41:02"/>
        <d v="2024-01-28T19:41:04"/>
        <d v="2024-01-28T19:41:05"/>
        <d v="2024-01-28T19:41:06"/>
        <d v="2024-01-28T19:41:08"/>
        <d v="2024-01-28T19:41:10"/>
        <d v="2024-01-28T19:41:13"/>
        <d v="2024-01-28T19:41:15"/>
        <d v="2024-01-28T19:41:17"/>
        <d v="2024-01-28T19:41:18"/>
        <d v="2024-01-29T11:07:00"/>
        <d v="2024-01-29T11:07:05"/>
        <d v="2024-01-29T11:07:06"/>
        <d v="2024-01-29T11:07:07"/>
        <d v="2024-01-29T11:07:09"/>
        <d v="2024-01-29T11:07:11"/>
        <d v="2024-01-29T11:07:13"/>
        <d v="2024-01-29T11:07:15"/>
        <d v="2024-01-29T11:07:16"/>
        <d v="2024-01-29T11:07:18"/>
        <d v="2024-01-29T11:07:20"/>
        <d v="2024-01-29T11:07:22"/>
        <d v="2024-01-29T11:07:23"/>
        <d v="2024-01-29T11:07:25"/>
        <d v="2024-01-29T11:07:28"/>
        <d v="2024-01-30T09:38:59"/>
        <d v="2024-01-30T09:39:00"/>
        <d v="2024-01-30T09:39:02"/>
        <d v="2024-01-30T09:39:03"/>
        <d v="2024-01-30T09:39:05"/>
        <d v="2024-01-30T09:39:08"/>
        <d v="2024-01-30T09:39:10"/>
        <d v="2024-01-30T09:39:11"/>
        <d v="2024-01-30T09:39:13"/>
        <d v="2024-01-30T09:39:16"/>
        <d v="2024-01-30T09:39:18"/>
        <d v="2024-01-30T09:39:19"/>
        <d v="2024-01-30T09:39:21"/>
        <d v="2024-01-30T09:39:24"/>
        <d v="2024-01-31T04:32:00"/>
        <d v="2024-01-31T16:31:58"/>
        <d v="2024-01-31T16:31:59"/>
        <d v="2024-01-31T16:32:03"/>
        <d v="2024-01-31T16:32:04"/>
        <d v="2024-01-31T16:32:06"/>
        <d v="2024-01-31T16:32:08"/>
        <d v="2024-01-31T16:32:10"/>
        <d v="2024-01-31T16:32:11"/>
        <d v="2024-01-31T16:32:13"/>
        <d v="2024-01-31T16:32:14"/>
        <d v="2024-01-31T16:32:17"/>
        <d v="2024-01-31T16:32:19"/>
        <d v="2024-01-31T16:32:20"/>
        <d v="2024-01-31T16:32:22"/>
        <d v="2024-01-31T16:32:25"/>
        <d v="2024-01-31T16:32:28"/>
      </sharedItems>
      <fieldGroup par="24"/>
    </cacheField>
    <cacheField name="TURNO" numFmtId="0">
      <sharedItems/>
    </cacheField>
    <cacheField name="TIPOVEHICULO" numFmtId="0">
      <sharedItems/>
    </cacheField>
    <cacheField name="LIVIANO_PESADO" numFmtId="0">
      <sharedItems/>
    </cacheField>
    <cacheField name="UBICACION" numFmtId="0">
      <sharedItems/>
    </cacheField>
    <cacheField name="MOTIVO" numFmtId="0">
      <sharedItems/>
    </cacheField>
    <cacheField name="OBSERVACION" numFmtId="0">
      <sharedItems containsBlank="1"/>
    </cacheField>
    <cacheField name="COMPAÑINA" numFmtId="0">
      <sharedItems containsBlank="1"/>
    </cacheField>
    <cacheField name="SECTOR" numFmtId="0">
      <sharedItems containsBlank="1"/>
    </cacheField>
    <cacheField name="ZONA" numFmtId="0">
      <sharedItems containsNonDate="0" containsString="0" containsBlank="1"/>
    </cacheField>
    <cacheField name="TIPOFUNCIONAMIENTO" numFmtId="0">
      <sharedItems containsNonDate="0" containsString="0" containsBlank="1"/>
    </cacheField>
    <cacheField name="INSPECCIONESREQUERIDAS" numFmtId="0">
      <sharedItems containsNonDate="0" containsString="0" containsBlank="1"/>
    </cacheField>
    <cacheField name="DIA" numFmtId="0">
      <sharedItems containsNonDate="0" containsString="0" containsBlank="1" count="1">
        <m/>
      </sharedItems>
    </cacheField>
    <cacheField name="USUARIO_REGISTRA" numFmtId="0">
      <sharedItems containsNonDate="0" containsString="0" containsBlank="1"/>
    </cacheField>
    <cacheField name="DURACIONREAL" numFmtId="0">
      <sharedItems containsNonDate="0" containsString="0" containsBlank="1"/>
    </cacheField>
    <cacheField name="ASIGNACION_ESTATICA" numFmtId="0">
      <sharedItems/>
    </cacheField>
    <cacheField name="Columna1" numFmtId="0">
      <sharedItems/>
    </cacheField>
    <cacheField name="Segundos (FECHA_REGISTRO)" numFmtId="0" databaseField="0">
      <fieldGroup base="4">
        <rangePr groupBy="seconds" startDate="2024-01-01T16:14:12" endDate="2024-01-31T16:32:28"/>
        <groupItems count="62">
          <s v="&lt;1/01/2024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31/01/2024"/>
        </groupItems>
      </fieldGroup>
    </cacheField>
    <cacheField name="Minutos (FECHA_REGISTRO)" numFmtId="0" databaseField="0">
      <fieldGroup base="4">
        <rangePr groupBy="minutes" startDate="2024-01-01T16:14:12" endDate="2024-01-31T16:32:28"/>
        <groupItems count="62">
          <s v="&lt;1/01/2024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31/01/2024"/>
        </groupItems>
      </fieldGroup>
    </cacheField>
    <cacheField name="Horas (FECHA_REGISTRO)" numFmtId="0" databaseField="0">
      <fieldGroup base="4">
        <rangePr groupBy="hours" startDate="2024-01-01T16:14:12" endDate="2024-01-31T16:32:28"/>
        <groupItems count="26">
          <s v="&lt;1/01/2024"/>
          <s v="12 a. m."/>
          <s v="1 a. m."/>
          <s v="2 a. m."/>
          <s v="3 a. m."/>
          <s v="4 a. m."/>
          <s v="5 a. m."/>
          <s v="6 a. m."/>
          <s v="7 a. m."/>
          <s v="8 a. m."/>
          <s v="9 a. m."/>
          <s v="10 a. m."/>
          <s v="11 a. m."/>
          <s v="12 p. m."/>
          <s v="1 p. m."/>
          <s v="2 p. m."/>
          <s v="3 p. m."/>
          <s v="4 p. m."/>
          <s v="5 p. m."/>
          <s v="6 p. m."/>
          <s v="7 p. m."/>
          <s v="8 p. m."/>
          <s v="9 p. m."/>
          <s v="10 p. m."/>
          <s v="11 p. m."/>
          <s v="&gt;31/01/2024"/>
        </groupItems>
      </fieldGroup>
    </cacheField>
    <cacheField name="Días (FECHA_REGISTRO)" numFmtId="0" databaseField="0">
      <fieldGroup base="4">
        <rangePr groupBy="days" startDate="2024-01-01T16:14:12" endDate="2024-01-31T16:32:28"/>
        <groupItems count="368">
          <s v="&lt;1/01/2024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1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68">
  <r>
    <x v="0"/>
    <s v="OCK252"/>
    <s v="Logística"/>
    <x v="0"/>
    <x v="0"/>
    <s v="Turno 1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"/>
    <s v="OBG931"/>
    <s v="Logística"/>
    <x v="1"/>
    <x v="0"/>
    <s v="Turno 1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0"/>
    <s v="Turno 1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B-6 Fontibón"/>
    <x v="0"/>
    <x v="0"/>
    <s v="Turno 1"/>
    <s v="CAMIONETA"/>
    <s v="LIVIANO"/>
    <s v="B6"/>
    <s v="COMISIÓN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0"/>
    <s v="Turno 1"/>
    <s v="CAMIONETA"/>
    <s v="LIVIANO"/>
    <s v="Patio B3-Logística"/>
    <s v="ASIGNADO"/>
    <s v="Gao"/>
    <s v="Compañía 1"/>
    <s v="Logística"/>
    <m/>
    <m/>
    <m/>
    <x v="0"/>
    <m/>
    <m/>
    <s v="Logística"/>
    <s v="LOGI"/>
  </r>
  <r>
    <x v="5"/>
    <s v="OBI782"/>
    <s v="Administrativo"/>
    <x v="0"/>
    <x v="0"/>
    <s v="Turno 1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0"/>
    <s v="Turno 1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0"/>
    <s v="Turno 1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0"/>
    <s v="Turno 1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0"/>
    <s v="Turno 1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0"/>
    <s v="Turno 1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0"/>
    <s v="Turno 1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0"/>
    <s v="Turno 1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0"/>
    <s v="Turno 1"/>
    <s v="CAMPERO"/>
    <s v="LIVIANO"/>
    <s v="Patio B3-Logística"/>
    <s v="ASIGNADO"/>
    <m/>
    <s v="Administrativos"/>
    <s v="Dirección"/>
    <m/>
    <m/>
    <m/>
    <x v="0"/>
    <m/>
    <m/>
    <s v="Dirección"/>
    <s v="DIRE"/>
  </r>
  <r>
    <x v="14"/>
    <s v="OCK395"/>
    <s v="Administrativo"/>
    <x v="0"/>
    <x v="0"/>
    <s v="Turno 1"/>
    <s v="CAMPERO"/>
    <s v="LIVIANO"/>
    <s v="COMANDO"/>
    <s v="COMISIO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0"/>
    <s v="Turno 1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0"/>
    <s v="Turno 1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0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1"/>
    <s v="Turno 1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1"/>
    <s v="Turno 1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1"/>
    <s v="Turno 1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1"/>
    <s v="Turno 1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1"/>
    <s v="Turno 1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-5 Kennedy"/>
    <x v="0"/>
    <x v="1"/>
    <s v="Turno 1"/>
    <s v="CAMIONETA"/>
    <s v="LIVIANO"/>
    <s v="B2"/>
    <s v="ASIGNADO"/>
    <s v="USAR"/>
    <s v="Compañia 2"/>
    <s v="USAR"/>
    <m/>
    <m/>
    <m/>
    <x v="0"/>
    <m/>
    <m/>
    <s v="USAR"/>
    <s v="USAR"/>
  </r>
  <r>
    <x v="24"/>
    <s v="OCK255"/>
    <s v="Administrativo"/>
    <x v="0"/>
    <x v="1"/>
    <s v="Turno 1"/>
    <s v="CAMIONETA"/>
    <s v="LIVIANO"/>
    <s v="Edificio Comando"/>
    <s v="ASIGNADO"/>
    <m/>
    <s v="Compañia 2"/>
    <s v="Compañía 1"/>
    <m/>
    <m/>
    <m/>
    <x v="0"/>
    <m/>
    <m/>
    <s v="Compañía 1"/>
    <s v="COM1"/>
  </r>
  <r>
    <x v="25"/>
    <s v="OCJ853"/>
    <s v="Administrativo"/>
    <x v="0"/>
    <x v="1"/>
    <s v="Turno 1"/>
    <s v="CAMIONETA"/>
    <s v="LIVIANO"/>
    <s v="Edificio Comando"/>
    <s v="ASIGNADO"/>
    <s v="COMPAÑIA 3"/>
    <s v="Administrativos"/>
    <m/>
    <m/>
    <m/>
    <m/>
    <x v="0"/>
    <m/>
    <m/>
    <s v="Compañía 3"/>
    <s v="COM3"/>
  </r>
  <r>
    <x v="26"/>
    <s v="OCK250"/>
    <s v="Logística"/>
    <x v="1"/>
    <x v="1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1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1"/>
    <x v="1"/>
    <s v="Turno 1"/>
    <s v="CAMIONETA"/>
    <s v="LIVIANO"/>
    <s v="Taller mantenimientos livianos"/>
    <s v="EN MANTENIMIENTO"/>
    <m/>
    <s v="Compañia 2"/>
    <s v="B-6 Fontibón"/>
    <m/>
    <m/>
    <m/>
    <x v="0"/>
    <m/>
    <m/>
    <s v="B-6 Fontibón"/>
    <s v="B6"/>
  </r>
  <r>
    <x v="29"/>
    <s v="OCK254"/>
    <s v="B-5 Kennedy"/>
    <x v="1"/>
    <x v="1"/>
    <s v="Turno 1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1"/>
    <s v="Turno 1"/>
    <s v="CAMIONETA"/>
    <s v="LIVIANO"/>
    <s v="Edificio Comando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1"/>
    <x v="1"/>
    <s v="Turno 1"/>
    <s v="CAMIONETA"/>
    <s v="LIVIANO"/>
    <s v="Taller mantenimientos livianos"/>
    <s v="EN MANTENIMIENTO"/>
    <m/>
    <s v="Compañia 2"/>
    <s v="BRAE"/>
    <m/>
    <m/>
    <m/>
    <x v="0"/>
    <m/>
    <m/>
    <s v="BRAE"/>
    <s v="BRAE"/>
  </r>
  <r>
    <x v="32"/>
    <s v="OLO270"/>
    <s v="B-5 Kennedy"/>
    <x v="1"/>
    <x v="1"/>
    <s v="Turno 1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1"/>
    <s v="Turno 1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2"/>
    <s v="Turno 1"/>
    <s v="CAMIONETA"/>
    <s v="LIVIANO"/>
    <s v="B2"/>
    <s v="ASIGNADO"/>
    <m/>
    <s v="Compañia 2"/>
    <s v="B-2 Central"/>
    <m/>
    <m/>
    <m/>
    <x v="0"/>
    <m/>
    <m/>
    <s v="B-2 Central"/>
    <s v="B2"/>
  </r>
  <r>
    <x v="35"/>
    <s v="OLO354"/>
    <s v="B-6 Fontibón"/>
    <x v="1"/>
    <x v="3"/>
    <s v="Turno 1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3"/>
    <s v="Turno 1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3"/>
    <s v="Turno 1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3"/>
    <s v="Turno 1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3"/>
    <s v="Turno 1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3"/>
    <s v="Turno 1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3"/>
    <s v="Turno 1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42"/>
    <s v="OLN176"/>
    <s v="B-3 Restrepo"/>
    <x v="0"/>
    <x v="3"/>
    <s v="Turno 1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3"/>
    <s v="Turno 1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3"/>
    <s v="Turno 1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3"/>
    <s v="Turno 1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3"/>
    <s v="Turno 1"/>
    <s v="CAMIONETA"/>
    <s v="LIVIANO"/>
    <s v="B10"/>
    <s v="ASIGNADO"/>
    <m/>
    <s v="Compañía 1"/>
    <m/>
    <m/>
    <m/>
    <m/>
    <x v="0"/>
    <m/>
    <m/>
    <s v="B-10 Marichuela"/>
    <s v="B10"/>
  </r>
  <r>
    <x v="47"/>
    <s v="OLN174"/>
    <s v="B-12 Suba"/>
    <x v="0"/>
    <x v="3"/>
    <s v="Turno 1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3"/>
    <s v="Turno 1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3"/>
    <s v="Turno 1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3"/>
    <s v="Turno 1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3"/>
    <s v="Turno 1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3"/>
    <s v="Turno 1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3"/>
    <s v="Turno 1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3"/>
    <s v="Turno 1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1 Chapinero"/>
    <x v="1"/>
    <x v="3"/>
    <s v="Turno 1"/>
    <s v="CAMIONETA"/>
    <s v="LIVIANO"/>
    <s v="Taller mantenimientos livianos"/>
    <s v="EN MANTENIMIENTO"/>
    <s v="GDR"/>
    <s v="Compañía 1"/>
    <s v="Gestión del Riesgo"/>
    <m/>
    <m/>
    <m/>
    <x v="0"/>
    <m/>
    <m/>
    <s v="Gestión del Riesgo"/>
    <s v="GDR"/>
  </r>
  <r>
    <x v="56"/>
    <s v="OLO659"/>
    <s v="B-11 La Candelaria"/>
    <x v="0"/>
    <x v="3"/>
    <s v="Turno 1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4"/>
    <s v="Turno 1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4"/>
    <s v="Turno 1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4"/>
    <s v="Turno 1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5"/>
    <s v="Turno 1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5"/>
    <s v="Turno 1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5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5"/>
    <s v="Turno 1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5"/>
    <s v="Turno 1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5"/>
    <s v="Turno 1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5"/>
    <s v="Turno 1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5"/>
    <s v="Turno 1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5"/>
    <s v="Turno 1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5"/>
    <s v="Turno 1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5"/>
    <s v="Turno 1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5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5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5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5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5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5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5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5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5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5"/>
    <s v="Turno 1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0"/>
    <x v="5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82"/>
    <s v="OBG387"/>
    <s v="Logística"/>
    <x v="1"/>
    <x v="6"/>
    <s v="Turno 1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B-14 Bicentenario de la Independencia"/>
    <x v="0"/>
    <x v="6"/>
    <s v="Turno 1"/>
    <s v="CAMION"/>
    <s v="PESADO"/>
    <s v="B14"/>
    <s v="COMISIÓN"/>
    <m/>
    <s v="Soporte Operacional"/>
    <s v="Logística"/>
    <m/>
    <m/>
    <m/>
    <x v="0"/>
    <m/>
    <m/>
    <s v="Logística"/>
    <s v="LOGI"/>
  </r>
  <r>
    <x v="84"/>
    <s v="OBH771"/>
    <s v="Logística"/>
    <x v="1"/>
    <x v="6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6"/>
    <s v="Turno 1"/>
    <s v="CAMION"/>
    <s v="PESADO"/>
    <s v="B2"/>
    <s v="ASIGNADO"/>
    <m/>
    <s v="Compañia 2"/>
    <m/>
    <m/>
    <m/>
    <m/>
    <x v="0"/>
    <m/>
    <m/>
    <s v="B-2 Central"/>
    <s v="B2"/>
  </r>
  <r>
    <x v="86"/>
    <s v="OBH774"/>
    <s v="B-7 Ferias"/>
    <x v="0"/>
    <x v="6"/>
    <s v="Turno 1"/>
    <s v="CAMION"/>
    <s v="PESADO"/>
    <s v="B7"/>
    <s v="COMISIÓN"/>
    <m/>
    <s v="Compañia 2"/>
    <s v="Logística"/>
    <m/>
    <m/>
    <m/>
    <x v="0"/>
    <m/>
    <m/>
    <s v="Logística"/>
    <s v="LOGI"/>
  </r>
  <r>
    <x v="87"/>
    <s v="OBH776"/>
    <s v="B-5 Kennedy"/>
    <x v="0"/>
    <x v="6"/>
    <s v="Turno 1"/>
    <s v="CAMION"/>
    <s v="PESADO"/>
    <s v="B5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6"/>
    <s v="Turno 1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14 Bicentenario de la Independencia"/>
    <x v="1"/>
    <x v="6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90"/>
    <s v="OBI816"/>
    <s v="B-11 La Candelaria"/>
    <x v="0"/>
    <x v="6"/>
    <s v="Turno 1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1"/>
    <x v="6"/>
    <s v="Turno 1"/>
    <s v="CAMION"/>
    <s v="PESADO"/>
    <s v="Taller mantenimientos pesados"/>
    <s v="EN MANTENIMIENTO"/>
    <m/>
    <s v="Compañia 2"/>
    <s v="B-7 Ferias"/>
    <m/>
    <m/>
    <m/>
    <x v="0"/>
    <m/>
    <m/>
    <s v="B-7 Ferias"/>
    <s v="B7"/>
  </r>
  <r>
    <x v="92"/>
    <s v="OBI407"/>
    <s v="Logística"/>
    <x v="0"/>
    <x v="6"/>
    <s v="Turno 1"/>
    <s v="CAMION"/>
    <s v="PESADO"/>
    <s v="B1"/>
    <s v="COMISIÓN"/>
    <m/>
    <s v="Soporte Operacional"/>
    <s v="Logística"/>
    <m/>
    <m/>
    <m/>
    <x v="0"/>
    <m/>
    <m/>
    <s v="Logística"/>
    <s v="LOGI"/>
  </r>
  <r>
    <x v="93"/>
    <s v="OBI408"/>
    <s v="Logística"/>
    <x v="1"/>
    <x v="6"/>
    <s v="Turno 1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6"/>
    <s v="Turno 1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6"/>
    <s v="Turno 1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0"/>
    <x v="7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97"/>
    <s v="OCJ998"/>
    <s v="B-16 Venecia"/>
    <x v="0"/>
    <x v="7"/>
    <s v="Turno 1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7"/>
    <s v="Turno 1"/>
    <s v="CAMION"/>
    <s v="PESADO"/>
    <s v="B1"/>
    <s v="COMISIÓN"/>
    <m/>
    <s v="Compañía 1"/>
    <s v="B-13 Caobos"/>
    <m/>
    <m/>
    <m/>
    <x v="0"/>
    <m/>
    <m/>
    <s v="B-13 Caobos"/>
    <s v="B13"/>
  </r>
  <r>
    <x v="99"/>
    <s v="OKZ539"/>
    <s v="B-1 Chapinero"/>
    <x v="1"/>
    <x v="7"/>
    <s v="Turno 1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7"/>
    <s v="Turno 1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7"/>
    <s v="Turno 1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7"/>
    <s v="Turno 1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0"/>
    <x v="8"/>
    <s v="Turno 1"/>
    <s v="CAMION"/>
    <s v="PESADO"/>
    <s v="B8"/>
    <s v="ASIGNADO"/>
    <m/>
    <s v="Compañia 2"/>
    <s v="B-8 Bosa"/>
    <m/>
    <m/>
    <m/>
    <x v="0"/>
    <m/>
    <m/>
    <s v="B-8 Bosa"/>
    <s v="B8"/>
  </r>
  <r>
    <x v="104"/>
    <s v="OLN024"/>
    <s v="B-13 Caobos"/>
    <x v="0"/>
    <x v="8"/>
    <s v="Turno 1"/>
    <s v="CAMION"/>
    <s v="PESADO"/>
    <s v="B13"/>
    <s v="ASIGNADO"/>
    <m/>
    <s v="Compañía 1"/>
    <s v="B-13 Caobos"/>
    <m/>
    <m/>
    <m/>
    <x v="0"/>
    <m/>
    <m/>
    <s v="B-13 Caobos"/>
    <s v="B13"/>
  </r>
  <r>
    <x v="105"/>
    <s v="OLN026"/>
    <s v="B-6 Fontibón"/>
    <x v="0"/>
    <x v="8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106"/>
    <s v="OLN181"/>
    <s v="Administrativo"/>
    <x v="0"/>
    <x v="9"/>
    <s v="Turno 1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7"/>
    <s v="CT03"/>
    <s v="Logística"/>
    <x v="0"/>
    <x v="9"/>
    <s v="Turno 1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8"/>
    <s v="OCJ888"/>
    <s v="B-5 Kennedy"/>
    <x v="0"/>
    <x v="9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09"/>
    <s v="MON22"/>
    <s v="Logística"/>
    <x v="0"/>
    <x v="9"/>
    <s v="Turno 1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Logística"/>
    <x v="0"/>
    <x v="9"/>
    <s v="Turno 1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11"/>
    <s v="OLN027"/>
    <s v="B-3 Restrepo"/>
    <x v="0"/>
    <x v="9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1"/>
    <x v="9"/>
    <s v="Turno 1"/>
    <s v="CAMION"/>
    <s v="PESADO"/>
    <s v="Taller mantenimientos pesados"/>
    <s v="EN MANTENIMIENTO"/>
    <s v="turbo"/>
    <s v="Compañía 1"/>
    <s v="B-1 Chapinero"/>
    <m/>
    <m/>
    <m/>
    <x v="0"/>
    <m/>
    <m/>
    <s v="B-1 Chapinero"/>
    <s v="B1"/>
  </r>
  <r>
    <x v="113"/>
    <s v="OLO373"/>
    <s v="B-5 Kennedy"/>
    <x v="1"/>
    <x v="9"/>
    <s v="Turno 1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9"/>
    <s v="Turno 1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9"/>
    <s v="Turno 1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16"/>
    <s v="GCX145"/>
    <s v="B-9 Bellavista"/>
    <x v="0"/>
    <x v="9"/>
    <s v="Turno 1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9"/>
    <s v="Turno 1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9"/>
    <s v="Turno 1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19"/>
    <s v="GCX148"/>
    <s v="B-17 Centro Histórico"/>
    <x v="1"/>
    <x v="9"/>
    <s v="Turno 1"/>
    <s v="MAQUINA EXTINTORA"/>
    <s v="PESADO"/>
    <s v="B17"/>
    <s v="PENDIENTE REPARACIÓN"/>
    <m/>
    <s v="Compañía 1"/>
    <s v="B-17 Centro Histórico"/>
    <m/>
    <m/>
    <m/>
    <x v="0"/>
    <m/>
    <m/>
    <s v="B-17 Centro Histórico"/>
    <s v="B17"/>
  </r>
  <r>
    <x v="120"/>
    <s v="OBE892"/>
    <s v="B-6 Fontibón"/>
    <x v="1"/>
    <x v="9"/>
    <s v="Turno 1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9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9"/>
    <s v="Turno 1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9"/>
    <s v="Turno 1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4"/>
    <s v="OBG715"/>
    <s v="Administrativo"/>
    <x v="0"/>
    <x v="9"/>
    <s v="Turno 1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125"/>
    <s v="OCK425"/>
    <s v="B-1 Chapinero"/>
    <x v="0"/>
    <x v="9"/>
    <s v="Turno 1"/>
    <s v="CAMIONETA"/>
    <s v="LIVIANO"/>
    <s v="B1"/>
    <s v="ASIGNADO"/>
    <s v="GRUPO SART"/>
    <s v="Compañía 1"/>
    <m/>
    <m/>
    <m/>
    <m/>
    <x v="0"/>
    <m/>
    <m/>
    <s v="SART"/>
    <s v="SART"/>
  </r>
  <r>
    <x v="126"/>
    <s v="OBG664"/>
    <s v="Logística"/>
    <x v="0"/>
    <x v="9"/>
    <s v="Turno 1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27"/>
    <s v="OLN175"/>
    <s v="B-14 Bicentenario de la Independencia"/>
    <x v="0"/>
    <x v="9"/>
    <s v="Turno 1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0"/>
    <s v="OCK252"/>
    <s v="Logística"/>
    <x v="0"/>
    <x v="10"/>
    <s v="Turno 3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"/>
    <s v="OBG931"/>
    <s v="Logística"/>
    <x v="1"/>
    <x v="10"/>
    <s v="Turno 3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10"/>
    <s v="Turno 3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B-6 Fontibón"/>
    <x v="0"/>
    <x v="10"/>
    <s v="Turno 3"/>
    <s v="CAMIONETA"/>
    <s v="LIVIANO"/>
    <s v="B6"/>
    <s v="COMISIÓN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10"/>
    <s v="Turno 3"/>
    <s v="CAMIONETA"/>
    <s v="LIVIANO"/>
    <s v="Patio B3-Logística"/>
    <s v="ASIGNADO"/>
    <s v="Gao"/>
    <s v="Compañía 1"/>
    <s v="Logística"/>
    <m/>
    <m/>
    <m/>
    <x v="0"/>
    <m/>
    <m/>
    <s v="Logística"/>
    <s v="LOGI"/>
  </r>
  <r>
    <x v="5"/>
    <s v="OBI782"/>
    <s v="Administrativo"/>
    <x v="0"/>
    <x v="10"/>
    <s v="Turno 3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10"/>
    <s v="Turno 3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10"/>
    <s v="Turno 3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10"/>
    <s v="Turno 3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10"/>
    <s v="Turno 3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10"/>
    <s v="Turno 3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10"/>
    <s v="Turno 3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10"/>
    <s v="Turno 3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11"/>
    <s v="Turno 3"/>
    <s v="CAMPERO"/>
    <s v="LIVIANO"/>
    <s v="Patio B3-Logística"/>
    <s v="ASIGNADO"/>
    <m/>
    <s v="Administrativos"/>
    <s v="Dirección"/>
    <m/>
    <m/>
    <m/>
    <x v="0"/>
    <m/>
    <m/>
    <s v="Dirección"/>
    <s v="DIRE"/>
  </r>
  <r>
    <x v="14"/>
    <s v="OCK395"/>
    <s v="Administrativo"/>
    <x v="0"/>
    <x v="11"/>
    <s v="Turno 3"/>
    <s v="CAMPERO"/>
    <s v="LIVIANO"/>
    <s v="COMANDO"/>
    <s v="COMISIO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11"/>
    <s v="Turno 3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11"/>
    <s v="Turno 3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11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11"/>
    <s v="Turno 3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11"/>
    <s v="Turno 3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11"/>
    <s v="Turno 3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11"/>
    <s v="Turno 3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11"/>
    <s v="Turno 3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-5 Kennedy"/>
    <x v="0"/>
    <x v="11"/>
    <s v="Turno 3"/>
    <s v="CAMIONETA"/>
    <s v="LIVIANO"/>
    <s v="B2"/>
    <s v="ASIGNADO"/>
    <s v="USAR"/>
    <s v="Compañia 2"/>
    <s v="USAR"/>
    <m/>
    <m/>
    <m/>
    <x v="0"/>
    <m/>
    <m/>
    <s v="USAR"/>
    <s v="USAR"/>
  </r>
  <r>
    <x v="24"/>
    <s v="OCK255"/>
    <s v="Administrativo"/>
    <x v="0"/>
    <x v="11"/>
    <s v="Turno 3"/>
    <s v="CAMIONETA"/>
    <s v="LIVIANO"/>
    <s v="Edificio Comando"/>
    <s v="ASIGNADO"/>
    <m/>
    <s v="Compañia 2"/>
    <s v="Compañía 1"/>
    <m/>
    <m/>
    <m/>
    <x v="0"/>
    <m/>
    <m/>
    <s v="Compañía 1"/>
    <s v="COM1"/>
  </r>
  <r>
    <x v="25"/>
    <s v="OCJ853"/>
    <s v="Administrativo"/>
    <x v="0"/>
    <x v="11"/>
    <s v="Turno 3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11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11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1"/>
    <x v="11"/>
    <s v="Turno 3"/>
    <s v="CAMIONETA"/>
    <s v="LIVIANO"/>
    <s v="Taller mantenimientos livianos"/>
    <s v="EN MANTENIMIENTO"/>
    <m/>
    <s v="Compañia 2"/>
    <s v="B-6 Fontibón"/>
    <m/>
    <m/>
    <m/>
    <x v="0"/>
    <m/>
    <m/>
    <s v="B-6 Fontibón"/>
    <s v="B6"/>
  </r>
  <r>
    <x v="29"/>
    <s v="OCK254"/>
    <s v="B-5 Kennedy"/>
    <x v="1"/>
    <x v="11"/>
    <s v="Turno 3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11"/>
    <s v="Turno 3"/>
    <s v="CAMIONETA"/>
    <s v="LIVIANO"/>
    <s v="Edificio Comando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1"/>
    <x v="11"/>
    <s v="Turno 3"/>
    <s v="CAMIONETA"/>
    <s v="LIVIANO"/>
    <s v="Taller mantenimientos livianos"/>
    <s v="EN MANTENIMIENTO"/>
    <m/>
    <s v="Compañia 2"/>
    <s v="BRAE"/>
    <m/>
    <m/>
    <m/>
    <x v="0"/>
    <m/>
    <m/>
    <s v="BRAE"/>
    <s v="BRAE"/>
  </r>
  <r>
    <x v="32"/>
    <s v="OLO270"/>
    <s v="B-5 Kennedy"/>
    <x v="1"/>
    <x v="11"/>
    <s v="Turno 3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11"/>
    <s v="Turno 3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12"/>
    <s v="Turno 3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12"/>
    <s v="Turno 3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12"/>
    <s v="Turno 3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12"/>
    <s v="Turno 3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12"/>
    <s v="Turno 3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12"/>
    <s v="Turno 3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12"/>
    <s v="Turno 3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12"/>
    <s v="Turno 3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12"/>
    <s v="Turno 3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12"/>
    <s v="Turno 3"/>
    <s v="CAMIONETA"/>
    <s v="LIVIANO"/>
    <s v="B1"/>
    <s v="ASIGNADO"/>
    <m/>
    <s v="Compañía 1"/>
    <s v="B-1 Chapinero"/>
    <m/>
    <m/>
    <m/>
    <x v="0"/>
    <m/>
    <m/>
    <s v="B-1 Chapinero"/>
    <s v="B1"/>
  </r>
  <r>
    <x v="35"/>
    <s v="OLO354"/>
    <s v="B-6 Fontibón"/>
    <x v="1"/>
    <x v="13"/>
    <s v="Turno 3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13"/>
    <s v="Turno 3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13"/>
    <s v="Turno 3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13"/>
    <s v="Turno 3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13"/>
    <s v="Turno 3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13"/>
    <s v="Turno 3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13"/>
    <s v="Turno 3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1"/>
    <s v="OLO541"/>
    <s v="B-6 Fontibón"/>
    <x v="0"/>
    <x v="13"/>
    <s v="Turno 3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13"/>
    <s v="Turno 3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13"/>
    <s v="Turno 3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13"/>
    <s v="Turno 3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1 Chapinero"/>
    <x v="1"/>
    <x v="13"/>
    <s v="Turno 3"/>
    <s v="CAMIONETA"/>
    <s v="LIVIANO"/>
    <s v="Taller mantenimientos livianos"/>
    <s v="EN MANTENIMIENTO"/>
    <s v="GDR"/>
    <s v="Compañía 1"/>
    <s v="Gestión del Riesgo"/>
    <m/>
    <m/>
    <m/>
    <x v="0"/>
    <m/>
    <m/>
    <s v="Gestión del Riesgo"/>
    <s v="GDR"/>
  </r>
  <r>
    <x v="56"/>
    <s v="OLO659"/>
    <s v="B-11 La Candelaria"/>
    <x v="0"/>
    <x v="13"/>
    <s v="Turno 3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14"/>
    <s v="Turno 3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14"/>
    <s v="Turno 3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14"/>
    <s v="Turno 3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15"/>
    <s v="Turno 3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15"/>
    <s v="Turno 3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15"/>
    <s v="Turno 3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15"/>
    <s v="Turno 3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15"/>
    <s v="Turno 3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15"/>
    <s v="Turno 3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15"/>
    <s v="Turno 3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15"/>
    <s v="Turno 3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15"/>
    <s v="Turno 3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15"/>
    <s v="Turno 3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15"/>
    <s v="Turno 3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15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15"/>
    <s v="Turno 3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15"/>
    <s v="Turno 3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15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15"/>
    <s v="Turno 3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15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15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15"/>
    <s v="Turno 3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15"/>
    <s v="Turno 3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15"/>
    <s v="Turno 3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0"/>
    <x v="15"/>
    <s v="Turno 3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82"/>
    <s v="OBG387"/>
    <s v="Logística"/>
    <x v="1"/>
    <x v="15"/>
    <s v="Turno 3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B-14 Bicentenario de la Independencia"/>
    <x v="0"/>
    <x v="15"/>
    <s v="Turno 3"/>
    <s v="CAMION"/>
    <s v="PESADO"/>
    <s v="B14"/>
    <s v="COMISIÓN"/>
    <m/>
    <s v="Soporte Operacional"/>
    <s v="Logística"/>
    <m/>
    <m/>
    <m/>
    <x v="0"/>
    <m/>
    <m/>
    <s v="Logística"/>
    <s v="LOGI"/>
  </r>
  <r>
    <x v="84"/>
    <s v="OBH771"/>
    <s v="Logística"/>
    <x v="1"/>
    <x v="15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15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15"/>
    <s v="Turno 3"/>
    <s v="CAMION"/>
    <s v="PESADO"/>
    <s v="B7"/>
    <s v="COMISIÓN"/>
    <m/>
    <s v="Compañia 2"/>
    <s v="Logística"/>
    <m/>
    <m/>
    <m/>
    <x v="0"/>
    <m/>
    <m/>
    <s v="Logística"/>
    <s v="LOGI"/>
  </r>
  <r>
    <x v="87"/>
    <s v="OBH776"/>
    <s v="B-5 Kennedy"/>
    <x v="0"/>
    <x v="15"/>
    <s v="Turno 3"/>
    <s v="CAMION"/>
    <s v="PESADO"/>
    <s v="B5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16"/>
    <s v="Turno 3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14 Bicentenario de la Independencia"/>
    <x v="1"/>
    <x v="16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90"/>
    <s v="OBI816"/>
    <s v="B-11 La Candelaria"/>
    <x v="0"/>
    <x v="16"/>
    <s v="Turno 3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1"/>
    <x v="16"/>
    <s v="Turno 3"/>
    <s v="CAMION"/>
    <s v="PESADO"/>
    <s v="Taller mantenimientos pesados"/>
    <s v="EN MANTENIMIENTO"/>
    <m/>
    <s v="Compañia 2"/>
    <s v="B-7 Ferias"/>
    <m/>
    <m/>
    <m/>
    <x v="0"/>
    <m/>
    <m/>
    <s v="B-7 Ferias"/>
    <s v="B7"/>
  </r>
  <r>
    <x v="92"/>
    <s v="OBI407"/>
    <s v="Logística"/>
    <x v="0"/>
    <x v="16"/>
    <s v="Turno 3"/>
    <s v="CAMION"/>
    <s v="PESADO"/>
    <s v="B1"/>
    <s v="COMISIÓN"/>
    <m/>
    <s v="Soporte Operacional"/>
    <s v="Logística"/>
    <m/>
    <m/>
    <m/>
    <x v="0"/>
    <m/>
    <m/>
    <s v="Logística"/>
    <s v="LOGI"/>
  </r>
  <r>
    <x v="93"/>
    <s v="OBI408"/>
    <s v="Logística"/>
    <x v="1"/>
    <x v="16"/>
    <s v="Turno 3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16"/>
    <s v="Turno 3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16"/>
    <s v="Turno 3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0"/>
    <x v="17"/>
    <s v="Turno 3"/>
    <s v="CAMION"/>
    <s v="PESADO"/>
    <s v="B4"/>
    <s v="ASIGNADO"/>
    <m/>
    <s v="Compañia 2"/>
    <s v="B-4 Puente Aranda"/>
    <m/>
    <m/>
    <m/>
    <x v="0"/>
    <m/>
    <m/>
    <s v="B-4 Puente Aranda"/>
    <s v="B4"/>
  </r>
  <r>
    <x v="97"/>
    <s v="OCJ998"/>
    <s v="B-16 Venecia"/>
    <x v="0"/>
    <x v="17"/>
    <s v="Turno 3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17"/>
    <s v="Turno 3"/>
    <s v="CAMION"/>
    <s v="PESADO"/>
    <s v="B1"/>
    <s v="COMISIÓN"/>
    <m/>
    <s v="Compañía 1"/>
    <s v="B-13 Caobos"/>
    <m/>
    <m/>
    <m/>
    <x v="0"/>
    <m/>
    <m/>
    <s v="B-13 Caobos"/>
    <s v="B13"/>
  </r>
  <r>
    <x v="99"/>
    <s v="OKZ539"/>
    <s v="B-1 Chapinero"/>
    <x v="1"/>
    <x v="17"/>
    <s v="Turno 3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17"/>
    <s v="Turno 3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17"/>
    <s v="Turno 3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17"/>
    <s v="Turno 3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0"/>
    <x v="18"/>
    <s v="Turno 3"/>
    <s v="CAMION"/>
    <s v="PESADO"/>
    <s v="B8"/>
    <s v="ASIGNADO"/>
    <m/>
    <s v="Compañia 2"/>
    <s v="B-8 Bosa"/>
    <m/>
    <m/>
    <m/>
    <x v="0"/>
    <m/>
    <m/>
    <s v="B-8 Bosa"/>
    <s v="B8"/>
  </r>
  <r>
    <x v="104"/>
    <s v="OLN024"/>
    <s v="B-13 Caobos"/>
    <x v="0"/>
    <x v="18"/>
    <s v="Turno 3"/>
    <s v="CAMION"/>
    <s v="PESADO"/>
    <s v="B13"/>
    <s v="ASIGNADO"/>
    <m/>
    <s v="Compañía 1"/>
    <s v="B-13 Caobos"/>
    <m/>
    <m/>
    <m/>
    <x v="0"/>
    <m/>
    <m/>
    <s v="B-13 Caobos"/>
    <s v="B13"/>
  </r>
  <r>
    <x v="105"/>
    <s v="OLN026"/>
    <s v="B-6 Fontibón"/>
    <x v="0"/>
    <x v="18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18"/>
    <s v="Turno 3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1"/>
    <x v="18"/>
    <s v="Turno 3"/>
    <s v="CAMION"/>
    <s v="PESADO"/>
    <s v="Taller mantenimientos pesados"/>
    <s v="EN MANTENIMIENTO"/>
    <s v="turbo"/>
    <s v="Compañía 1"/>
    <s v="B-1 Chapinero"/>
    <m/>
    <m/>
    <m/>
    <x v="0"/>
    <m/>
    <m/>
    <s v="B-1 Chapinero"/>
    <s v="B1"/>
  </r>
  <r>
    <x v="113"/>
    <s v="OLO373"/>
    <s v="B-5 Kennedy"/>
    <x v="1"/>
    <x v="18"/>
    <s v="Turno 3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18"/>
    <s v="Turno 3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18"/>
    <s v="Turno 3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20"/>
    <s v="OBE892"/>
    <s v="B-6 Fontibón"/>
    <x v="1"/>
    <x v="18"/>
    <s v="Turno 3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18"/>
    <s v="Turno 3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18"/>
    <s v="Turno 3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18"/>
    <s v="Turno 3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0"/>
    <x v="18"/>
    <s v="Turno 3"/>
    <s v="CAMIONETA"/>
    <s v="LIVIANO"/>
    <s v="B1"/>
    <s v="ASIGNADO"/>
    <s v="GRUPO SART"/>
    <s v="Compañía 1"/>
    <s v="SART"/>
    <m/>
    <m/>
    <m/>
    <x v="0"/>
    <m/>
    <m/>
    <s v="SART"/>
    <s v="SART"/>
  </r>
  <r>
    <x v="106"/>
    <s v="OLN181"/>
    <s v="Administrativo"/>
    <x v="0"/>
    <x v="19"/>
    <s v="Turno 3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7"/>
    <s v="CT03"/>
    <s v="Logística"/>
    <x v="0"/>
    <x v="19"/>
    <s v="Turno 3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8"/>
    <s v="OCJ888"/>
    <s v="B-5 Kennedy"/>
    <x v="0"/>
    <x v="19"/>
    <s v="Turno 3"/>
    <s v="CAMION"/>
    <s v="PESADO"/>
    <s v="B5"/>
    <s v="ASIGNADO"/>
    <m/>
    <s v="Compañia 2"/>
    <s v="B-5 Kennedy"/>
    <m/>
    <m/>
    <m/>
    <x v="0"/>
    <m/>
    <m/>
    <s v="B-5 Kennedy"/>
    <s v="B5"/>
  </r>
  <r>
    <x v="109"/>
    <s v="MON22"/>
    <s v="Logística"/>
    <x v="0"/>
    <x v="19"/>
    <s v="Turno 3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Logística"/>
    <x v="0"/>
    <x v="19"/>
    <s v="Turno 3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16"/>
    <s v="GCX145"/>
    <s v="B-9 Bellavista"/>
    <x v="0"/>
    <x v="19"/>
    <s v="Turno 3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19"/>
    <s v="Turno 3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19"/>
    <s v="Turno 3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19"/>
    <s v="GCX148"/>
    <s v="B-17 Centro Histórico"/>
    <x v="1"/>
    <x v="19"/>
    <s v="Turno 3"/>
    <s v="MAQUINA EXTINTORA"/>
    <s v="PESADO"/>
    <s v="B17"/>
    <s v="PENDIENTE REPARACIÓN"/>
    <m/>
    <s v="Compañía 1"/>
    <s v="B-17 Centro Histórico"/>
    <m/>
    <m/>
    <m/>
    <x v="0"/>
    <m/>
    <m/>
    <s v="B-17 Centro Histórico"/>
    <s v="B17"/>
  </r>
  <r>
    <x v="124"/>
    <s v="OBG715"/>
    <s v="Administrativo"/>
    <x v="0"/>
    <x v="19"/>
    <s v="Turno 3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126"/>
    <s v="OBG664"/>
    <s v="Logística"/>
    <x v="0"/>
    <x v="19"/>
    <s v="Turno 3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27"/>
    <s v="OLN175"/>
    <s v="B-14 Bicentenario de la Independencia"/>
    <x v="0"/>
    <x v="19"/>
    <s v="Turno 3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"/>
    <s v="OBG931"/>
    <s v="Logística"/>
    <x v="1"/>
    <x v="20"/>
    <s v="Turno 1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20"/>
    <s v="Turno 1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B-6 Fontibón"/>
    <x v="0"/>
    <x v="20"/>
    <s v="Turno 1"/>
    <s v="CAMIONETA"/>
    <s v="LIVIANO"/>
    <s v="B6"/>
    <s v="COMISIÓN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20"/>
    <s v="Turno 1"/>
    <s v="CAMIONETA"/>
    <s v="LIVIANO"/>
    <s v="Patio B3-Logística"/>
    <s v="ASIGNADO"/>
    <s v="Gao"/>
    <s v="Compañía 1"/>
    <s v="Logística"/>
    <m/>
    <m/>
    <m/>
    <x v="0"/>
    <m/>
    <m/>
    <s v="Logística"/>
    <s v="LOGI"/>
  </r>
  <r>
    <x v="5"/>
    <s v="OBI782"/>
    <s v="Administrativo"/>
    <x v="0"/>
    <x v="20"/>
    <s v="Turno 1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20"/>
    <s v="Turno 1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20"/>
    <s v="Turno 1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20"/>
    <s v="Turno 1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20"/>
    <s v="Turno 1"/>
    <s v="CAMION"/>
    <s v="PESADO"/>
    <s v="B2"/>
    <s v="ASIGNADO"/>
    <s v="ETR"/>
    <s v="Compañia 2"/>
    <s v="Rescate"/>
    <m/>
    <m/>
    <m/>
    <x v="0"/>
    <m/>
    <m/>
    <s v="Rescate"/>
    <s v="RESC"/>
  </r>
  <r>
    <x v="11"/>
    <s v="OBE957"/>
    <s v="B-4 Puente Aranda"/>
    <x v="0"/>
    <x v="20"/>
    <s v="Turno 1"/>
    <s v="CAMION"/>
    <s v="PESADO"/>
    <s v="B4"/>
    <s v="ASIGNADO"/>
    <s v="BRAE"/>
    <s v="Compañia 2"/>
    <s v="BRAE"/>
    <m/>
    <m/>
    <m/>
    <x v="0"/>
    <m/>
    <m/>
    <s v="BRAE"/>
    <s v="BRAE"/>
  </r>
  <r>
    <x v="0"/>
    <s v="OCK252"/>
    <s v="Logística"/>
    <x v="0"/>
    <x v="21"/>
    <s v="Turno 1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0"/>
    <s v="OLN025"/>
    <s v="B-2 Central"/>
    <x v="1"/>
    <x v="21"/>
    <s v="Turno 1"/>
    <s v="CAMION"/>
    <s v="PESADO"/>
    <s v="B2"/>
    <s v="REPARACIÓN SINIESTRO"/>
    <s v="USAR"/>
    <s v="Compañia 2"/>
    <s v="USAR"/>
    <m/>
    <m/>
    <m/>
    <x v="0"/>
    <m/>
    <m/>
    <s v="USAR"/>
    <s v="USAR"/>
  </r>
  <r>
    <x v="12"/>
    <s v="AWS82D"/>
    <s v="Logística"/>
    <x v="0"/>
    <x v="21"/>
    <s v="Turno 1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21"/>
    <s v="Turno 1"/>
    <s v="CAMPERO"/>
    <s v="LIVIANO"/>
    <s v="Patio B3-Logística"/>
    <s v="ASIGNADO"/>
    <m/>
    <s v="Administrativos"/>
    <s v="Dirección"/>
    <m/>
    <m/>
    <m/>
    <x v="0"/>
    <m/>
    <m/>
    <s v="Dirección"/>
    <s v="DIRE"/>
  </r>
  <r>
    <x v="14"/>
    <s v="OCK395"/>
    <s v="Administrativo"/>
    <x v="0"/>
    <x v="21"/>
    <s v="Turno 1"/>
    <s v="CAMPERO"/>
    <s v="LIVIANO"/>
    <s v="COMANDO"/>
    <s v="COMISIO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21"/>
    <s v="Turno 1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21"/>
    <s v="Turno 1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21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21"/>
    <s v="Turno 1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21"/>
    <s v="Turno 1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21"/>
    <s v="Turno 1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21"/>
    <s v="Turno 1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21"/>
    <s v="Turno 1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21"/>
    <s v="Turno 1"/>
    <s v="CAMIONETA"/>
    <s v="LIVIANO"/>
    <s v="B2"/>
    <s v="ASIGNADO"/>
    <s v="USAR"/>
    <s v="Compañia 2"/>
    <s v="USAR"/>
    <m/>
    <m/>
    <m/>
    <x v="0"/>
    <m/>
    <m/>
    <s v="USAR"/>
    <s v="USAR"/>
  </r>
  <r>
    <x v="24"/>
    <s v="OCK255"/>
    <s v="Administrativo"/>
    <x v="0"/>
    <x v="21"/>
    <s v="Turno 1"/>
    <s v="CAMIONETA"/>
    <s v="LIVIANO"/>
    <s v="Edificio Comando"/>
    <s v="ASIGNADO"/>
    <m/>
    <s v="Compañia 2"/>
    <s v="Compañía 1"/>
    <m/>
    <m/>
    <m/>
    <x v="0"/>
    <m/>
    <m/>
    <s v="Compañía 1"/>
    <s v="COM1"/>
  </r>
  <r>
    <x v="25"/>
    <s v="OCJ853"/>
    <s v="Administrativo"/>
    <x v="0"/>
    <x v="21"/>
    <s v="Turno 1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21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21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1"/>
    <x v="21"/>
    <s v="Turno 1"/>
    <s v="CAMIONETA"/>
    <s v="LIVIANO"/>
    <s v="Taller mantenimientos livianos"/>
    <s v="EN MANTENIMIENTO"/>
    <m/>
    <s v="Compañia 2"/>
    <s v="B-6 Fontibón"/>
    <m/>
    <m/>
    <m/>
    <x v="0"/>
    <m/>
    <m/>
    <s v="B-6 Fontibón"/>
    <s v="B6"/>
  </r>
  <r>
    <x v="29"/>
    <s v="OCK254"/>
    <s v="B-5 Kennedy"/>
    <x v="1"/>
    <x v="21"/>
    <s v="Turno 1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21"/>
    <s v="Turno 1"/>
    <s v="CAMIONETA"/>
    <s v="LIVIANO"/>
    <s v="Edificio Comando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1"/>
    <x v="21"/>
    <s v="Turno 1"/>
    <s v="CAMIONETA"/>
    <s v="LIVIANO"/>
    <s v="Taller mantenimientos livianos"/>
    <s v="EN MANTENIMIENTO"/>
    <m/>
    <s v="Compañia 2"/>
    <s v="BRAE"/>
    <m/>
    <m/>
    <m/>
    <x v="0"/>
    <m/>
    <m/>
    <s v="BRAE"/>
    <s v="BRAE"/>
  </r>
  <r>
    <x v="32"/>
    <s v="OLO270"/>
    <s v="B-5 Kennedy"/>
    <x v="1"/>
    <x v="21"/>
    <s v="Turno 1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21"/>
    <s v="Turno 1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86"/>
    <s v="OBH774"/>
    <s v="B-7 Ferias"/>
    <x v="0"/>
    <x v="22"/>
    <s v="Turno 1"/>
    <s v="CAMION"/>
    <s v="PESADO"/>
    <s v="Patio B3-Logística"/>
    <s v="ASIGNADO"/>
    <m/>
    <s v="Compañia 2"/>
    <s v="Logística"/>
    <m/>
    <m/>
    <m/>
    <x v="0"/>
    <m/>
    <m/>
    <s v="Logística"/>
    <s v="LOGI"/>
  </r>
  <r>
    <x v="91"/>
    <s v="OBI817"/>
    <s v="B-7 Ferias"/>
    <x v="0"/>
    <x v="22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Logística"/>
    <x v="0"/>
    <x v="22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55"/>
    <s v="OLO538"/>
    <s v="B-1 Chapinero"/>
    <x v="0"/>
    <x v="22"/>
    <s v="Turno 1"/>
    <s v="CAMIONETA"/>
    <s v="LIVIANO"/>
    <s v="B6"/>
    <s v="ASIGNADO"/>
    <s v="GDR"/>
    <s v="Compañía 1"/>
    <s v="Gestión del Riesgo"/>
    <m/>
    <m/>
    <m/>
    <x v="0"/>
    <m/>
    <m/>
    <s v="Gestión del Riesgo"/>
    <s v="GDR"/>
  </r>
  <r>
    <x v="35"/>
    <s v="OLO354"/>
    <s v="B-6 Fontibón"/>
    <x v="1"/>
    <x v="23"/>
    <s v="Turno 1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23"/>
    <s v="Turno 1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23"/>
    <s v="Turno 1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23"/>
    <s v="Turno 1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23"/>
    <s v="Turno 1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23"/>
    <s v="Turno 1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23"/>
    <s v="Turno 1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34"/>
    <s v="OLN184"/>
    <s v="B-2 Central"/>
    <x v="0"/>
    <x v="23"/>
    <s v="Turno 1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23"/>
    <s v="Turno 1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23"/>
    <s v="Turno 1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23"/>
    <s v="Turno 1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23"/>
    <s v="Turno 1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23"/>
    <s v="Turno 1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23"/>
    <s v="Turno 1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23"/>
    <s v="Turno 1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23"/>
    <s v="Turno 1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23"/>
    <s v="Turno 1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23"/>
    <s v="Turno 1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23"/>
    <s v="Turno 1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23"/>
    <s v="Turno 1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23"/>
    <s v="Turno 1"/>
    <s v="CAMIONETA"/>
    <s v="LIVIANO"/>
    <s v="B16"/>
    <s v="ASIGNADO"/>
    <m/>
    <s v="Compañia 2"/>
    <s v="B-16 Venecia"/>
    <m/>
    <m/>
    <m/>
    <x v="0"/>
    <m/>
    <m/>
    <s v="B-16 Venecia"/>
    <s v="B16"/>
  </r>
  <r>
    <x v="56"/>
    <s v="OLO659"/>
    <s v="B-11 La Candelaria"/>
    <x v="0"/>
    <x v="23"/>
    <s v="Turno 1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24"/>
    <s v="Turno 1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24"/>
    <s v="Turno 1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24"/>
    <s v="Turno 1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25"/>
    <s v="Turno 1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25"/>
    <s v="Turno 1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25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25"/>
    <s v="Turno 1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25"/>
    <s v="Turno 1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25"/>
    <s v="Turno 1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25"/>
    <s v="Turno 1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25"/>
    <s v="Turno 1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25"/>
    <s v="Turno 1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25"/>
    <s v="Turno 1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25"/>
    <s v="Turno 1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25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25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25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25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25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25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25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25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25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25"/>
    <s v="Turno 1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0"/>
    <x v="25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82"/>
    <s v="OBG387"/>
    <s v="Logística"/>
    <x v="1"/>
    <x v="25"/>
    <s v="Turno 1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B-14 Bicentenario de la Independencia"/>
    <x v="0"/>
    <x v="25"/>
    <s v="Turno 1"/>
    <s v="CAMION"/>
    <s v="PESADO"/>
    <s v="B14"/>
    <s v="COMISIÓN"/>
    <m/>
    <s v="Soporte Operacional"/>
    <s v="Logística"/>
    <m/>
    <m/>
    <m/>
    <x v="0"/>
    <m/>
    <m/>
    <s v="Logística"/>
    <s v="LOGI"/>
  </r>
  <r>
    <x v="84"/>
    <s v="OBH771"/>
    <s v="Logística"/>
    <x v="1"/>
    <x v="26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26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87"/>
    <s v="OBH776"/>
    <s v="B-5 Kennedy"/>
    <x v="0"/>
    <x v="26"/>
    <s v="Turno 1"/>
    <s v="CAMION"/>
    <s v="PESADO"/>
    <s v="B5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26"/>
    <s v="Turno 1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14 Bicentenario de la Independencia"/>
    <x v="1"/>
    <x v="26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90"/>
    <s v="OBI816"/>
    <s v="B-11 La Candelaria"/>
    <x v="0"/>
    <x v="26"/>
    <s v="Turno 1"/>
    <s v="CAMION"/>
    <s v="PESADO"/>
    <s v="B11"/>
    <s v="COMISIÓN"/>
    <m/>
    <s v="Compañía 1"/>
    <s v="Logística"/>
    <m/>
    <m/>
    <m/>
    <x v="0"/>
    <m/>
    <m/>
    <s v="Logística"/>
    <s v="LOGI"/>
  </r>
  <r>
    <x v="93"/>
    <s v="OBI408"/>
    <s v="Logística"/>
    <x v="1"/>
    <x v="26"/>
    <s v="Turno 1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26"/>
    <s v="Turno 1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26"/>
    <s v="Turno 1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0"/>
    <x v="27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97"/>
    <s v="OCJ998"/>
    <s v="B-16 Venecia"/>
    <x v="0"/>
    <x v="27"/>
    <s v="Turno 1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27"/>
    <s v="Turno 1"/>
    <s v="CAMION"/>
    <s v="PESADO"/>
    <s v="B1"/>
    <s v="COMISIÓN"/>
    <m/>
    <s v="Compañía 1"/>
    <s v="B-13 Caobos"/>
    <m/>
    <m/>
    <m/>
    <x v="0"/>
    <m/>
    <m/>
    <s v="B-13 Caobos"/>
    <s v="B13"/>
  </r>
  <r>
    <x v="99"/>
    <s v="OKZ539"/>
    <s v="B-1 Chapinero"/>
    <x v="1"/>
    <x v="27"/>
    <s v="Turno 1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27"/>
    <s v="Turno 1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27"/>
    <s v="Turno 1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27"/>
    <s v="Turno 1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6"/>
    <s v="OLN181"/>
    <s v="Administrativo"/>
    <x v="0"/>
    <x v="28"/>
    <s v="Turno 1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8"/>
    <s v="OCJ888"/>
    <s v="B-5 Kennedy"/>
    <x v="0"/>
    <x v="28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03"/>
    <s v="OLN028"/>
    <s v="B-8 Bosa"/>
    <x v="0"/>
    <x v="28"/>
    <s v="Turno 1"/>
    <s v="CAMION"/>
    <s v="PESADO"/>
    <s v="B8"/>
    <s v="ASIGNADO"/>
    <m/>
    <s v="Compañia 2"/>
    <s v="B-8 Bosa"/>
    <m/>
    <m/>
    <m/>
    <x v="0"/>
    <m/>
    <m/>
    <s v="B-8 Bosa"/>
    <s v="B8"/>
  </r>
  <r>
    <x v="104"/>
    <s v="OLN024"/>
    <s v="B-13 Caobos"/>
    <x v="0"/>
    <x v="28"/>
    <s v="Turno 1"/>
    <s v="CAMION"/>
    <s v="PESADO"/>
    <s v="B13"/>
    <s v="ASIGNADO"/>
    <m/>
    <s v="Compañía 1"/>
    <s v="B-13 Caobos"/>
    <m/>
    <m/>
    <m/>
    <x v="0"/>
    <m/>
    <m/>
    <s v="B-13 Caobos"/>
    <s v="B13"/>
  </r>
  <r>
    <x v="105"/>
    <s v="OLN026"/>
    <s v="B-6 Fontibón"/>
    <x v="0"/>
    <x v="28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28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1"/>
    <x v="28"/>
    <s v="Turno 1"/>
    <s v="CAMION"/>
    <s v="PESADO"/>
    <s v="Taller mantenimientos pesados"/>
    <s v="EN MANTENIMIENTO"/>
    <s v="turbo"/>
    <s v="Compañía 1"/>
    <s v="B-1 Chapinero"/>
    <m/>
    <m/>
    <m/>
    <x v="0"/>
    <m/>
    <m/>
    <s v="B-1 Chapinero"/>
    <s v="B1"/>
  </r>
  <r>
    <x v="113"/>
    <s v="OLO373"/>
    <s v="B-5 Kennedy"/>
    <x v="1"/>
    <x v="28"/>
    <s v="Turno 1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28"/>
    <s v="Turno 1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28"/>
    <s v="Turno 1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16"/>
    <s v="GCX145"/>
    <s v="B-9 Bellavista"/>
    <x v="0"/>
    <x v="28"/>
    <s v="Turno 1"/>
    <s v="CAMION"/>
    <s v="PESADO"/>
    <s v="B9"/>
    <s v="ASIGNADO"/>
    <m/>
    <s v="Compañía 1"/>
    <s v="B-9 Bellavista"/>
    <m/>
    <m/>
    <m/>
    <x v="0"/>
    <m/>
    <m/>
    <s v="B-9 Bellavista"/>
    <s v="B9"/>
  </r>
  <r>
    <x v="119"/>
    <s v="GCX148"/>
    <s v="B-17 Centro Histórico"/>
    <x v="1"/>
    <x v="28"/>
    <s v="Turno 1"/>
    <s v="MAQUINA EXTINTORA"/>
    <s v="PESADO"/>
    <s v="B17"/>
    <s v="PENDIENTE REPARACIÓN"/>
    <m/>
    <s v="Compañía 1"/>
    <s v="B-17 Centro Histórico"/>
    <m/>
    <m/>
    <m/>
    <x v="0"/>
    <m/>
    <m/>
    <s v="B-17 Centro Histórico"/>
    <s v="B17"/>
  </r>
  <r>
    <x v="120"/>
    <s v="OBE892"/>
    <s v="B-6 Fontibón"/>
    <x v="1"/>
    <x v="28"/>
    <s v="Turno 1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28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28"/>
    <s v="Turno 1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28"/>
    <s v="Turno 1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0"/>
    <x v="28"/>
    <s v="Turno 1"/>
    <s v="CAMIONETA"/>
    <s v="LIVIANO"/>
    <s v="B1"/>
    <s v="ASIGNADO"/>
    <s v="GRUPO SART"/>
    <s v="Compañía 1"/>
    <s v="SART"/>
    <m/>
    <m/>
    <m/>
    <x v="0"/>
    <m/>
    <m/>
    <s v="SART"/>
    <s v="SART"/>
  </r>
  <r>
    <x v="126"/>
    <s v="OBG664"/>
    <s v="Logística"/>
    <x v="0"/>
    <x v="28"/>
    <s v="Turno 1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27"/>
    <s v="OLN175"/>
    <s v="B-14 Bicentenario de la Independencia"/>
    <x v="0"/>
    <x v="28"/>
    <s v="Turno 1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7"/>
    <s v="CT03"/>
    <s v="Logística"/>
    <x v="0"/>
    <x v="29"/>
    <s v="Turno 1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9"/>
    <s v="MON22"/>
    <s v="Logística"/>
    <x v="0"/>
    <x v="29"/>
    <s v="Turno 1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Logística"/>
    <x v="0"/>
    <x v="29"/>
    <s v="Turno 1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17"/>
    <s v="GCX146"/>
    <s v="B-10 Marichuela"/>
    <x v="0"/>
    <x v="29"/>
    <s v="Turno 1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29"/>
    <s v="Turno 1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0"/>
    <x v="29"/>
    <s v="Turno 1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86"/>
    <s v="OBH774"/>
    <s v="B-7 Ferias"/>
    <x v="0"/>
    <x v="30"/>
    <s v="Turno 2"/>
    <s v="CAMION"/>
    <s v="PESADO"/>
    <s v="B4"/>
    <s v="COMISIÓN"/>
    <m/>
    <s v="Compañia 2"/>
    <s v="Logística"/>
    <m/>
    <m/>
    <m/>
    <x v="0"/>
    <m/>
    <m/>
    <s v="Logística"/>
    <s v="LOGI"/>
  </r>
  <r>
    <x v="96"/>
    <s v="OCJ997"/>
    <s v="B-4 Puente Aranda"/>
    <x v="1"/>
    <x v="30"/>
    <s v="Turno 2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0"/>
    <s v="OCK252"/>
    <s v="Logística"/>
    <x v="0"/>
    <x v="31"/>
    <s v="Turno 2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"/>
    <s v="OBG931"/>
    <s v="Logística"/>
    <x v="1"/>
    <x v="31"/>
    <s v="Turno 2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31"/>
    <s v="Turno 2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B-6 Fontibón"/>
    <x v="0"/>
    <x v="31"/>
    <s v="Turno 2"/>
    <s v="CAMIONETA"/>
    <s v="LIVIANO"/>
    <s v="B6"/>
    <s v="COMISIÓN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31"/>
    <s v="Turno 2"/>
    <s v="CAMIONETA"/>
    <s v="LIVIANO"/>
    <s v="Patio B3-Logística"/>
    <s v="ASIGNADO"/>
    <s v="Gao"/>
    <s v="Compañía 1"/>
    <s v="Logística"/>
    <m/>
    <m/>
    <m/>
    <x v="0"/>
    <m/>
    <m/>
    <s v="Logística"/>
    <s v="LOGI"/>
  </r>
  <r>
    <x v="5"/>
    <s v="OBI782"/>
    <s v="Administrativo"/>
    <x v="0"/>
    <x v="31"/>
    <s v="Turno 2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31"/>
    <s v="Turno 2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31"/>
    <s v="Turno 2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31"/>
    <s v="Turno 2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31"/>
    <s v="Turno 2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31"/>
    <s v="Turno 2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31"/>
    <s v="Turno 2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31"/>
    <s v="Turno 2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31"/>
    <s v="Turno 2"/>
    <s v="CAMPERO"/>
    <s v="LIVIANO"/>
    <s v="Patio B3-Logística"/>
    <s v="ASIGNADO"/>
    <m/>
    <s v="Administrativos"/>
    <s v="Dirección"/>
    <m/>
    <m/>
    <m/>
    <x v="0"/>
    <m/>
    <m/>
    <s v="Dirección"/>
    <s v="DIRE"/>
  </r>
  <r>
    <x v="14"/>
    <s v="OCK395"/>
    <s v="Administrativo"/>
    <x v="0"/>
    <x v="31"/>
    <s v="Turno 2"/>
    <s v="CAMPERO"/>
    <s v="LIVIANO"/>
    <s v="COMANDO"/>
    <s v="COMISIO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31"/>
    <s v="Turno 2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31"/>
    <s v="Turno 2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32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32"/>
    <s v="Turno 2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32"/>
    <s v="Turno 2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32"/>
    <s v="Turno 2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32"/>
    <s v="Turno 2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32"/>
    <s v="Turno 2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32"/>
    <s v="Turno 2"/>
    <s v="CAMIONETA"/>
    <s v="LIVIANO"/>
    <s v="B2"/>
    <s v="ASIGNADO"/>
    <s v="USAR"/>
    <s v="Compañia 2"/>
    <s v="USAR"/>
    <m/>
    <m/>
    <m/>
    <x v="0"/>
    <m/>
    <m/>
    <s v="USAR"/>
    <s v="USAR"/>
  </r>
  <r>
    <x v="24"/>
    <s v="OCK255"/>
    <s v="Administrativo"/>
    <x v="0"/>
    <x v="32"/>
    <s v="Turno 2"/>
    <s v="CAMIONETA"/>
    <s v="LIVIANO"/>
    <s v="Edificio Comando"/>
    <s v="ASIGNADO"/>
    <m/>
    <s v="Compañia 2"/>
    <s v="Compañía 1"/>
    <m/>
    <m/>
    <m/>
    <x v="0"/>
    <m/>
    <m/>
    <s v="Compañía 1"/>
    <s v="COM1"/>
  </r>
  <r>
    <x v="25"/>
    <s v="OCJ853"/>
    <s v="Administrativo"/>
    <x v="0"/>
    <x v="32"/>
    <s v="Turno 2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32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32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1"/>
    <x v="32"/>
    <s v="Turno 2"/>
    <s v="CAMIONETA"/>
    <s v="LIVIANO"/>
    <s v="Taller mantenimientos livianos"/>
    <s v="EN MANTENIMIENTO"/>
    <m/>
    <s v="Compañia 2"/>
    <s v="B-6 Fontibón"/>
    <m/>
    <m/>
    <m/>
    <x v="0"/>
    <m/>
    <m/>
    <s v="B-6 Fontibón"/>
    <s v="B6"/>
  </r>
  <r>
    <x v="29"/>
    <s v="OCK254"/>
    <s v="B-5 Kennedy"/>
    <x v="1"/>
    <x v="32"/>
    <s v="Turno 2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32"/>
    <s v="Turno 2"/>
    <s v="CAMIONETA"/>
    <s v="LIVIANO"/>
    <s v="Edificio Comando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1"/>
    <x v="32"/>
    <s v="Turno 2"/>
    <s v="CAMIONETA"/>
    <s v="LIVIANO"/>
    <s v="Taller mantenimientos livianos"/>
    <s v="EN MANTENIMIENTO"/>
    <m/>
    <s v="Compañia 2"/>
    <s v="BRAE"/>
    <m/>
    <m/>
    <m/>
    <x v="0"/>
    <m/>
    <m/>
    <s v="BRAE"/>
    <s v="BRAE"/>
  </r>
  <r>
    <x v="32"/>
    <s v="OLO270"/>
    <s v="B-5 Kennedy"/>
    <x v="1"/>
    <x v="32"/>
    <s v="Turno 2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32"/>
    <s v="Turno 2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33"/>
    <s v="Turno 2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33"/>
    <s v="Turno 2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33"/>
    <s v="Turno 2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33"/>
    <s v="Turno 2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33"/>
    <s v="Turno 2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33"/>
    <s v="Turno 2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33"/>
    <s v="Turno 2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33"/>
    <s v="Turno 2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33"/>
    <s v="Turno 2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33"/>
    <s v="Turno 2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33"/>
    <s v="Turno 2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33"/>
    <s v="Turno 2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33"/>
    <s v="Turno 2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33"/>
    <s v="Turno 2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1 Chapinero"/>
    <x v="0"/>
    <x v="33"/>
    <s v="Turno 2"/>
    <s v="CAMIONETA"/>
    <s v="LIVIANO"/>
    <s v="B6"/>
    <s v="ASIGNADO"/>
    <s v="GDR"/>
    <s v="Compañía 1"/>
    <s v="Gestión del Riesgo"/>
    <m/>
    <m/>
    <m/>
    <x v="0"/>
    <m/>
    <m/>
    <s v="Gestión del Riesgo"/>
    <s v="GDR"/>
  </r>
  <r>
    <x v="35"/>
    <s v="OLO354"/>
    <s v="B-6 Fontibón"/>
    <x v="1"/>
    <x v="34"/>
    <s v="Turno 2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34"/>
    <s v="Turno 2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34"/>
    <s v="Turno 2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34"/>
    <s v="Turno 2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34"/>
    <s v="Turno 2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34"/>
    <s v="Turno 2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34"/>
    <s v="Turno 2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6"/>
    <s v="OLO659"/>
    <s v="B-11 La Candelaria"/>
    <x v="0"/>
    <x v="34"/>
    <s v="Turno 2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35"/>
    <s v="Turno 2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35"/>
    <s v="Turno 2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35"/>
    <s v="Turno 2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36"/>
    <s v="Turno 2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36"/>
    <s v="Turno 2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36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36"/>
    <s v="Turno 2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36"/>
    <s v="Turno 2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37"/>
    <s v="Turno 2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37"/>
    <s v="Turno 2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37"/>
    <s v="Turno 2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37"/>
    <s v="Turno 2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37"/>
    <s v="Turno 2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37"/>
    <s v="Turno 2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37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37"/>
    <s v="Turno 2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37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37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37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37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37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37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37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37"/>
    <s v="Turno 2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0"/>
    <x v="37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82"/>
    <s v="OBG387"/>
    <s v="Logística"/>
    <x v="1"/>
    <x v="37"/>
    <s v="Turno 2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B-14 Bicentenario de la Independencia"/>
    <x v="0"/>
    <x v="37"/>
    <s v="Turno 2"/>
    <s v="CAMION"/>
    <s v="PESADO"/>
    <s v="B14"/>
    <s v="COMISIÓN"/>
    <m/>
    <s v="Soporte Operacional"/>
    <s v="Logística"/>
    <m/>
    <m/>
    <m/>
    <x v="0"/>
    <m/>
    <m/>
    <s v="Logística"/>
    <s v="LOGI"/>
  </r>
  <r>
    <x v="84"/>
    <s v="OBH771"/>
    <s v="Logística"/>
    <x v="1"/>
    <x v="37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37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87"/>
    <s v="OBH776"/>
    <s v="B-5 Kennedy"/>
    <x v="0"/>
    <x v="38"/>
    <s v="Turno 2"/>
    <s v="CAMION"/>
    <s v="PESADO"/>
    <s v="B5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38"/>
    <s v="Turno 2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14 Bicentenario de la Independencia"/>
    <x v="1"/>
    <x v="38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90"/>
    <s v="OBI816"/>
    <s v="B-11 La Candelaria"/>
    <x v="0"/>
    <x v="38"/>
    <s v="Turno 2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38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Logística"/>
    <x v="0"/>
    <x v="38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38"/>
    <s v="Turno 2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38"/>
    <s v="Turno 2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38"/>
    <s v="Turno 2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7"/>
    <s v="OCJ998"/>
    <s v="B-16 Venecia"/>
    <x v="0"/>
    <x v="39"/>
    <s v="Turno 2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39"/>
    <s v="Turno 2"/>
    <s v="CAMION"/>
    <s v="PESADO"/>
    <s v="B1"/>
    <s v="COMISIÓN"/>
    <m/>
    <s v="Compañía 1"/>
    <s v="B-13 Caobos"/>
    <m/>
    <m/>
    <m/>
    <x v="0"/>
    <m/>
    <m/>
    <s v="B-13 Caobos"/>
    <s v="B13"/>
  </r>
  <r>
    <x v="99"/>
    <s v="OKZ539"/>
    <s v="B-1 Chapinero"/>
    <x v="1"/>
    <x v="39"/>
    <s v="Turno 2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39"/>
    <s v="Turno 2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39"/>
    <s v="Turno 2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39"/>
    <s v="Turno 2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0"/>
    <x v="40"/>
    <s v="Turno 2"/>
    <s v="CAMION"/>
    <s v="PESADO"/>
    <s v="B8"/>
    <s v="ASIGNADO"/>
    <m/>
    <s v="Compañia 2"/>
    <s v="B-8 Bosa"/>
    <m/>
    <m/>
    <m/>
    <x v="0"/>
    <m/>
    <m/>
    <s v="B-8 Bosa"/>
    <s v="B8"/>
  </r>
  <r>
    <x v="104"/>
    <s v="OLN024"/>
    <s v="B-13 Caobos"/>
    <x v="0"/>
    <x v="40"/>
    <s v="Turno 2"/>
    <s v="CAMION"/>
    <s v="PESADO"/>
    <s v="B13"/>
    <s v="ASIGNADO"/>
    <m/>
    <s v="Compañía 1"/>
    <s v="B-13 Caobos"/>
    <m/>
    <m/>
    <m/>
    <x v="0"/>
    <m/>
    <m/>
    <s v="B-13 Caobos"/>
    <s v="B13"/>
  </r>
  <r>
    <x v="106"/>
    <s v="OLN181"/>
    <s v="Administrativo"/>
    <x v="0"/>
    <x v="41"/>
    <s v="Turno 2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7"/>
    <s v="CT03"/>
    <s v="Logística"/>
    <x v="0"/>
    <x v="41"/>
    <s v="Turno 2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8"/>
    <s v="OCJ888"/>
    <s v="B-5 Kennedy"/>
    <x v="0"/>
    <x v="41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109"/>
    <s v="MON22"/>
    <s v="Logística"/>
    <x v="0"/>
    <x v="41"/>
    <s v="Turno 2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Logística"/>
    <x v="0"/>
    <x v="41"/>
    <s v="Turno 2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05"/>
    <s v="OLN026"/>
    <s v="B-6 Fontibón"/>
    <x v="0"/>
    <x v="41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41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1"/>
    <x v="41"/>
    <s v="Turno 2"/>
    <s v="CAMION"/>
    <s v="PESADO"/>
    <s v="Taller mantenimientos pesados"/>
    <s v="EN MANTENIMIENTO"/>
    <s v="turbo"/>
    <s v="Compañía 1"/>
    <s v="B-1 Chapinero"/>
    <m/>
    <m/>
    <m/>
    <x v="0"/>
    <m/>
    <m/>
    <s v="B-1 Chapinero"/>
    <s v="B1"/>
  </r>
  <r>
    <x v="113"/>
    <s v="OLO373"/>
    <s v="B-5 Kennedy"/>
    <x v="1"/>
    <x v="41"/>
    <s v="Turno 2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41"/>
    <s v="Turno 2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41"/>
    <s v="Turno 2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16"/>
    <s v="GCX145"/>
    <s v="B-9 Bellavista"/>
    <x v="0"/>
    <x v="41"/>
    <s v="Turno 2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41"/>
    <s v="Turno 2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41"/>
    <s v="Turno 2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19"/>
    <s v="GCX148"/>
    <s v="B-17 Centro Histórico"/>
    <x v="1"/>
    <x v="41"/>
    <s v="Turno 2"/>
    <s v="MAQUINA EXTINTORA"/>
    <s v="PESADO"/>
    <s v="B17"/>
    <s v="PENDIENTE REPARACIÓN"/>
    <m/>
    <s v="Compañía 1"/>
    <s v="B-17 Centro Histórico"/>
    <m/>
    <m/>
    <m/>
    <x v="0"/>
    <m/>
    <m/>
    <s v="B-17 Centro Histórico"/>
    <s v="B17"/>
  </r>
  <r>
    <x v="120"/>
    <s v="OBE892"/>
    <s v="B-6 Fontibón"/>
    <x v="1"/>
    <x v="41"/>
    <s v="Turno 2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41"/>
    <s v="Turno 2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41"/>
    <s v="Turno 2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41"/>
    <s v="Turno 2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4"/>
    <s v="OBG715"/>
    <s v="Administrativo"/>
    <x v="0"/>
    <x v="41"/>
    <s v="Turno 2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125"/>
    <s v="OCK425"/>
    <s v="B-1 Chapinero"/>
    <x v="0"/>
    <x v="41"/>
    <s v="Turno 2"/>
    <s v="CAMIONETA"/>
    <s v="LIVIANO"/>
    <s v="B1"/>
    <s v="ASIGNADO"/>
    <s v="GRUPO SART"/>
    <s v="Compañía 1"/>
    <s v="SART"/>
    <m/>
    <m/>
    <m/>
    <x v="0"/>
    <m/>
    <m/>
    <s v="SART"/>
    <s v="SART"/>
  </r>
  <r>
    <x v="126"/>
    <s v="OBG664"/>
    <s v="Logística"/>
    <x v="0"/>
    <x v="41"/>
    <s v="Turno 2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27"/>
    <s v="OLN175"/>
    <s v="B-14 Bicentenario de la Independencia"/>
    <x v="0"/>
    <x v="41"/>
    <s v="Turno 2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81"/>
    <s v="OBF554"/>
    <s v="Logística"/>
    <x v="0"/>
    <x v="42"/>
    <s v="Turno 3"/>
    <s v="CAMION"/>
    <s v="PESADO"/>
    <s v="B8"/>
    <s v="COMISIÓN"/>
    <m/>
    <s v="Soporte Operacional"/>
    <s v="Logística"/>
    <m/>
    <m/>
    <m/>
    <x v="0"/>
    <m/>
    <m/>
    <s v="Logística"/>
    <s v="LOGI"/>
  </r>
  <r>
    <x v="4"/>
    <s v="OBI133"/>
    <s v="Logística"/>
    <x v="0"/>
    <x v="42"/>
    <s v="Turno 3"/>
    <s v="CAMIONETA"/>
    <s v="LIVIANO"/>
    <s v="Edificio Comando"/>
    <s v="COMISIÓN"/>
    <s v="Gao"/>
    <s v="Compañía 1"/>
    <s v="Logística"/>
    <m/>
    <m/>
    <m/>
    <x v="0"/>
    <m/>
    <m/>
    <s v="Logística"/>
    <s v="LOGI"/>
  </r>
  <r>
    <x v="1"/>
    <s v="OBG931"/>
    <s v="Logística"/>
    <x v="1"/>
    <x v="43"/>
    <s v="Turno 3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43"/>
    <s v="Turno 3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0"/>
    <s v="OCK252"/>
    <s v="Logística"/>
    <x v="0"/>
    <x v="44"/>
    <s v="Turno 3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3"/>
    <s v="OBI127"/>
    <s v="B-6 Fontibón"/>
    <x v="0"/>
    <x v="44"/>
    <s v="Turno 3"/>
    <s v="CAMIONETA"/>
    <s v="LIVIANO"/>
    <s v="B6"/>
    <s v="COMISIÓN"/>
    <m/>
    <s v="Administrativos"/>
    <s v="Subdirección logística"/>
    <m/>
    <m/>
    <m/>
    <x v="0"/>
    <m/>
    <m/>
    <s v="Subdirección logística"/>
    <s v="SUBLOGI"/>
  </r>
  <r>
    <x v="5"/>
    <s v="OBI782"/>
    <s v="Administrativo"/>
    <x v="0"/>
    <x v="44"/>
    <s v="Turno 3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44"/>
    <s v="Turno 3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44"/>
    <s v="Turno 3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44"/>
    <s v="Turno 3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44"/>
    <s v="Turno 3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44"/>
    <s v="Turno 3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44"/>
    <s v="Turno 3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44"/>
    <s v="Turno 3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44"/>
    <s v="Turno 3"/>
    <s v="CAMPERO"/>
    <s v="LIVIANO"/>
    <s v="Patio B3-Logística"/>
    <s v="ASIGNADO"/>
    <m/>
    <s v="Administrativos"/>
    <s v="Dirección"/>
    <m/>
    <m/>
    <m/>
    <x v="0"/>
    <m/>
    <m/>
    <s v="Dirección"/>
    <s v="DIRE"/>
  </r>
  <r>
    <x v="14"/>
    <s v="OCK395"/>
    <s v="Administrativo"/>
    <x v="0"/>
    <x v="44"/>
    <s v="Turno 3"/>
    <s v="CAMPERO"/>
    <s v="LIVIANO"/>
    <s v="COMANDO"/>
    <s v="COMISIO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44"/>
    <s v="Turno 3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44"/>
    <s v="Turno 3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44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44"/>
    <s v="Turno 3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44"/>
    <s v="Turno 3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44"/>
    <s v="Turno 3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44"/>
    <s v="Turno 3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44"/>
    <s v="Turno 3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44"/>
    <s v="Turno 3"/>
    <s v="CAMIONETA"/>
    <s v="LIVIANO"/>
    <s v="B2"/>
    <s v="ASIGNADO"/>
    <s v="USAR"/>
    <s v="Compañia 2"/>
    <s v="USAR"/>
    <m/>
    <m/>
    <m/>
    <x v="0"/>
    <m/>
    <m/>
    <s v="USAR"/>
    <s v="USAR"/>
  </r>
  <r>
    <x v="24"/>
    <s v="OCK255"/>
    <s v="Administrativo"/>
    <x v="0"/>
    <x v="44"/>
    <s v="Turno 3"/>
    <s v="CAMIONETA"/>
    <s v="LIVIANO"/>
    <s v="Edificio Comando"/>
    <s v="ASIGNADO"/>
    <m/>
    <s v="Compañia 2"/>
    <s v="Compañía 1"/>
    <m/>
    <m/>
    <m/>
    <x v="0"/>
    <m/>
    <m/>
    <s v="Compañía 1"/>
    <s v="COM1"/>
  </r>
  <r>
    <x v="25"/>
    <s v="OCJ853"/>
    <s v="Administrativo"/>
    <x v="0"/>
    <x v="44"/>
    <s v="Turno 3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44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44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1"/>
    <x v="44"/>
    <s v="Turno 3"/>
    <s v="CAMIONETA"/>
    <s v="LIVIANO"/>
    <s v="Taller mantenimientos livianos"/>
    <s v="EN MANTENIMIENTO"/>
    <m/>
    <s v="Compañia 2"/>
    <s v="B-6 Fontibón"/>
    <m/>
    <m/>
    <m/>
    <x v="0"/>
    <m/>
    <m/>
    <s v="B-6 Fontibón"/>
    <s v="B6"/>
  </r>
  <r>
    <x v="29"/>
    <s v="OCK254"/>
    <s v="B-5 Kennedy"/>
    <x v="1"/>
    <x v="45"/>
    <s v="Turno 3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45"/>
    <s v="Turno 3"/>
    <s v="CAMIONETA"/>
    <s v="LIVIANO"/>
    <s v="Edificio Comando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1"/>
    <x v="45"/>
    <s v="Turno 3"/>
    <s v="CAMIONETA"/>
    <s v="LIVIANO"/>
    <s v="Taller mantenimientos livianos"/>
    <s v="EN MANTENIMIENTO"/>
    <m/>
    <s v="Compañia 2"/>
    <s v="BRAE"/>
    <m/>
    <m/>
    <m/>
    <x v="0"/>
    <m/>
    <m/>
    <s v="BRAE"/>
    <s v="BRAE"/>
  </r>
  <r>
    <x v="32"/>
    <s v="OLO270"/>
    <s v="B-5 Kennedy"/>
    <x v="1"/>
    <x v="45"/>
    <s v="Turno 3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45"/>
    <s v="Turno 3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46"/>
    <s v="Turno 3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46"/>
    <s v="Turno 3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46"/>
    <s v="Turno 3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46"/>
    <s v="Turno 3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46"/>
    <s v="Turno 3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46"/>
    <s v="Turno 3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46"/>
    <s v="Turno 3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47"/>
    <s v="Turno 3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47"/>
    <s v="Turno 3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47"/>
    <s v="Turno 3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47"/>
    <s v="Turno 3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47"/>
    <s v="Turno 3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47"/>
    <s v="Turno 3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47"/>
    <s v="Turno 3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1 Chapinero"/>
    <x v="0"/>
    <x v="47"/>
    <s v="Turno 3"/>
    <s v="CAMIONETA"/>
    <s v="LIVIANO"/>
    <s v="B6"/>
    <s v="ASIGNADO"/>
    <s v="GDR"/>
    <s v="Compañía 1"/>
    <s v="Gestión del Riesgo"/>
    <m/>
    <m/>
    <m/>
    <x v="0"/>
    <m/>
    <m/>
    <s v="Gestión del Riesgo"/>
    <s v="GDR"/>
  </r>
  <r>
    <x v="35"/>
    <s v="OLO354"/>
    <s v="B-6 Fontibón"/>
    <x v="1"/>
    <x v="48"/>
    <s v="Turno 3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48"/>
    <s v="Turno 3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48"/>
    <s v="Turno 3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48"/>
    <s v="Turno 3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48"/>
    <s v="Turno 3"/>
    <s v="CUATRIMOTO"/>
    <s v="LIVIANO"/>
    <s v="B9"/>
    <s v="ASIGNADO"/>
    <m/>
    <s v="Compañía 1"/>
    <s v="B-9 Bellavista"/>
    <m/>
    <m/>
    <m/>
    <x v="0"/>
    <m/>
    <m/>
    <s v="B-9 Bellavista"/>
    <s v="B9"/>
  </r>
  <r>
    <x v="56"/>
    <s v="OLO659"/>
    <s v="B-11 La Candelaria"/>
    <x v="0"/>
    <x v="48"/>
    <s v="Turno 3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40"/>
    <s v="OFN81E"/>
    <s v="B-10 Marichuela"/>
    <x v="0"/>
    <x v="49"/>
    <s v="Turno 3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49"/>
    <s v="Turno 3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50"/>
    <s v="Turno 3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50"/>
    <s v="Turno 3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50"/>
    <s v="Turno 3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51"/>
    <s v="Turno 3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51"/>
    <s v="Turno 3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51"/>
    <s v="Turno 3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51"/>
    <s v="Turno 3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51"/>
    <s v="Turno 3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51"/>
    <s v="Turno 3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51"/>
    <s v="Turno 3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51"/>
    <s v="Turno 3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51"/>
    <s v="Turno 3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51"/>
    <s v="Turno 3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51"/>
    <s v="Turno 3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51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51"/>
    <s v="Turno 3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51"/>
    <s v="Turno 3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51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51"/>
    <s v="Turno 3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51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51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51"/>
    <s v="Turno 3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52"/>
    <s v="Turno 3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52"/>
    <s v="Turno 3"/>
    <s v="CAMION"/>
    <s v="PESADO"/>
    <s v="B5"/>
    <s v="COMISIÓN"/>
    <m/>
    <s v="Soporte Operacional"/>
    <s v="Logística"/>
    <m/>
    <m/>
    <m/>
    <x v="0"/>
    <m/>
    <m/>
    <s v="Logística"/>
    <s v="LOGI"/>
  </r>
  <r>
    <x v="82"/>
    <s v="OBG387"/>
    <s v="Logística"/>
    <x v="1"/>
    <x v="52"/>
    <s v="Turno 3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B-14 Bicentenario de la Independencia"/>
    <x v="0"/>
    <x v="52"/>
    <s v="Turno 3"/>
    <s v="CAMION"/>
    <s v="PESADO"/>
    <s v="B14"/>
    <s v="COMISIÓN"/>
    <m/>
    <s v="Soporte Operacional"/>
    <s v="Logística"/>
    <m/>
    <m/>
    <m/>
    <x v="0"/>
    <m/>
    <m/>
    <s v="Logística"/>
    <s v="LOGI"/>
  </r>
  <r>
    <x v="84"/>
    <s v="OBH771"/>
    <s v="Logística"/>
    <x v="1"/>
    <x v="52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52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52"/>
    <s v="Turno 3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B-5 Kennedy"/>
    <x v="0"/>
    <x v="52"/>
    <s v="Turno 3"/>
    <s v="CAMION"/>
    <s v="PESADO"/>
    <s v="B5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52"/>
    <s v="Turno 3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14 Bicentenario de la Independencia"/>
    <x v="1"/>
    <x v="52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90"/>
    <s v="OBI816"/>
    <s v="B-11 La Candelaria"/>
    <x v="0"/>
    <x v="52"/>
    <s v="Turno 3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52"/>
    <s v="Turno 3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Logística"/>
    <x v="0"/>
    <x v="52"/>
    <s v="Turno 3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52"/>
    <s v="Turno 3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52"/>
    <s v="Turno 3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52"/>
    <s v="Turno 3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103"/>
    <s v="OLN028"/>
    <s v="B-8 Bosa"/>
    <x v="1"/>
    <x v="53"/>
    <s v="Turno 3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12"/>
    <s v="OLO372"/>
    <s v="B-1 Chapinero"/>
    <x v="0"/>
    <x v="53"/>
    <s v="Turno 3"/>
    <s v="CAMION"/>
    <s v="PESADO"/>
    <s v="B1"/>
    <s v="ASIGNADO"/>
    <m/>
    <s v="Compañía 1"/>
    <s v="B-1 Chapinero"/>
    <m/>
    <m/>
    <m/>
    <x v="0"/>
    <m/>
    <m/>
    <s v="B-1 Chapinero"/>
    <s v="B1"/>
  </r>
  <r>
    <x v="124"/>
    <s v="OBG715"/>
    <s v="Administrativo"/>
    <x v="1"/>
    <x v="53"/>
    <s v="Turno 3"/>
    <s v="CAMIONETA"/>
    <s v="LIVIANO"/>
    <s v="Taller mantenimientos livianos"/>
    <s v="EN MANTENIMIENTO"/>
    <s v="Gao"/>
    <s v="Administrativos"/>
    <s v="Gestión del Riesgo"/>
    <m/>
    <m/>
    <m/>
    <x v="0"/>
    <m/>
    <m/>
    <s v="Gestión del Riesgo"/>
    <s v="GDR"/>
  </r>
  <r>
    <x v="96"/>
    <s v="OCJ997"/>
    <s v="B-4 Puente Aranda"/>
    <x v="1"/>
    <x v="54"/>
    <s v="Turno 3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55"/>
    <s v="Turno 3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55"/>
    <s v="Turno 3"/>
    <s v="CAMION"/>
    <s v="PESADO"/>
    <s v="B1"/>
    <s v="COMISIÓN"/>
    <m/>
    <s v="Compañía 1"/>
    <s v="B-13 Caobos"/>
    <m/>
    <m/>
    <m/>
    <x v="0"/>
    <m/>
    <m/>
    <s v="B-13 Caobos"/>
    <s v="B13"/>
  </r>
  <r>
    <x v="99"/>
    <s v="OKZ539"/>
    <s v="B-1 Chapinero"/>
    <x v="1"/>
    <x v="55"/>
    <s v="Turno 3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55"/>
    <s v="Turno 3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55"/>
    <s v="Turno 3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55"/>
    <s v="Turno 3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6"/>
    <s v="OLN181"/>
    <s v="Administrativo"/>
    <x v="0"/>
    <x v="56"/>
    <s v="Turno 3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8"/>
    <s v="OCJ888"/>
    <s v="B-5 Kennedy"/>
    <x v="0"/>
    <x v="56"/>
    <s v="Turno 3"/>
    <s v="CAMION"/>
    <s v="PESADO"/>
    <s v="B5"/>
    <s v="ASIGNADO"/>
    <m/>
    <s v="Compañia 2"/>
    <s v="B-5 Kennedy"/>
    <m/>
    <m/>
    <m/>
    <x v="0"/>
    <m/>
    <m/>
    <s v="B-5 Kennedy"/>
    <s v="B5"/>
  </r>
  <r>
    <x v="104"/>
    <s v="OLN024"/>
    <s v="B-13 Caobos"/>
    <x v="0"/>
    <x v="56"/>
    <s v="Turno 3"/>
    <s v="CAMION"/>
    <s v="PESADO"/>
    <s v="B13"/>
    <s v="ASIGNADO"/>
    <m/>
    <s v="Compañía 1"/>
    <s v="B-13 Caobos"/>
    <m/>
    <m/>
    <m/>
    <x v="0"/>
    <m/>
    <m/>
    <s v="B-13 Caobos"/>
    <s v="B13"/>
  </r>
  <r>
    <x v="105"/>
    <s v="OLN026"/>
    <s v="B-6 Fontibón"/>
    <x v="0"/>
    <x v="56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56"/>
    <s v="Turno 3"/>
    <s v="CAMION"/>
    <s v="PESADO"/>
    <s v="B3"/>
    <s v="ASIGNADO"/>
    <m/>
    <s v="Compañia 2"/>
    <s v="B-3 Restrepo"/>
    <m/>
    <m/>
    <m/>
    <x v="0"/>
    <m/>
    <m/>
    <s v="B-3 Restrepo"/>
    <s v="B3"/>
  </r>
  <r>
    <x v="113"/>
    <s v="OLO373"/>
    <s v="B-5 Kennedy"/>
    <x v="1"/>
    <x v="56"/>
    <s v="Turno 3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56"/>
    <s v="Turno 3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56"/>
    <s v="Turno 3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16"/>
    <s v="GCX145"/>
    <s v="B-9 Bellavista"/>
    <x v="0"/>
    <x v="56"/>
    <s v="Turno 3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56"/>
    <s v="Turno 3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56"/>
    <s v="Turno 3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19"/>
    <s v="GCX148"/>
    <s v="B-17 Centro Histórico"/>
    <x v="1"/>
    <x v="56"/>
    <s v="Turno 3"/>
    <s v="MAQUINA EXTINTORA"/>
    <s v="PESADO"/>
    <s v="B17"/>
    <s v="PENDIENTE REPARACIÓN"/>
    <m/>
    <s v="Compañía 1"/>
    <s v="B-17 Centro Histórico"/>
    <m/>
    <m/>
    <m/>
    <x v="0"/>
    <m/>
    <m/>
    <s v="B-17 Centro Histórico"/>
    <s v="B17"/>
  </r>
  <r>
    <x v="120"/>
    <s v="OBE892"/>
    <s v="B-6 Fontibón"/>
    <x v="1"/>
    <x v="56"/>
    <s v="Turno 3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56"/>
    <s v="Turno 3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56"/>
    <s v="Turno 3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56"/>
    <s v="Turno 3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0"/>
    <x v="56"/>
    <s v="Turno 3"/>
    <s v="CAMIONETA"/>
    <s v="LIVIANO"/>
    <s v="B1"/>
    <s v="ASIGNADO"/>
    <s v="GRUPO SART"/>
    <s v="Compañía 1"/>
    <s v="SART"/>
    <m/>
    <m/>
    <m/>
    <x v="0"/>
    <m/>
    <m/>
    <s v="SART"/>
    <s v="SART"/>
  </r>
  <r>
    <x v="126"/>
    <s v="OBG664"/>
    <s v="Logística"/>
    <x v="0"/>
    <x v="56"/>
    <s v="Turno 3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27"/>
    <s v="OLN175"/>
    <s v="B-14 Bicentenario de la Independencia"/>
    <x v="0"/>
    <x v="56"/>
    <s v="Turno 3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7"/>
    <s v="CT03"/>
    <s v="Logística"/>
    <x v="0"/>
    <x v="57"/>
    <s v="Turno 3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9"/>
    <s v="MON22"/>
    <s v="Logística"/>
    <x v="0"/>
    <x v="57"/>
    <s v="Turno 3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Logística"/>
    <x v="0"/>
    <x v="57"/>
    <s v="Turno 3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31"/>
    <s v="OLN179"/>
    <s v="B-4 Puente Aranda"/>
    <x v="0"/>
    <x v="58"/>
    <s v="Turno 1"/>
    <s v="CAMIONETA"/>
    <s v="LIVIANO"/>
    <s v="B4"/>
    <s v="ASIGNADO"/>
    <s v="BRAE"/>
    <s v="Compañia 2"/>
    <s v="BRAE"/>
    <m/>
    <m/>
    <m/>
    <x v="0"/>
    <m/>
    <m/>
    <s v="BRAE"/>
    <s v="BRAE"/>
  </r>
  <r>
    <x v="87"/>
    <s v="OBH776"/>
    <s v="Logística"/>
    <x v="0"/>
    <x v="59"/>
    <s v="Turno 1"/>
    <s v="CAMION"/>
    <s v="PESADO"/>
    <s v="B8"/>
    <s v="COMISIÓN"/>
    <m/>
    <s v="Compañia 2"/>
    <s v="Logística"/>
    <m/>
    <m/>
    <m/>
    <x v="0"/>
    <m/>
    <m/>
    <s v="Logística"/>
    <s v="LOGI"/>
  </r>
  <r>
    <x v="89"/>
    <s v="OBH779"/>
    <s v="B-8 Bosa"/>
    <x v="0"/>
    <x v="59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1"/>
    <s v="OBG931"/>
    <s v="Logística"/>
    <x v="1"/>
    <x v="60"/>
    <s v="Turno 1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0"/>
    <s v="OCK252"/>
    <s v="Logística"/>
    <x v="0"/>
    <x v="61"/>
    <s v="Turno 1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2"/>
    <s v="OBG436"/>
    <s v="Administrativo"/>
    <x v="0"/>
    <x v="61"/>
    <s v="Turno 1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B-6 Fontibón"/>
    <x v="0"/>
    <x v="61"/>
    <s v="Turno 1"/>
    <s v="CAMIONETA"/>
    <s v="LIVIANO"/>
    <s v="B6"/>
    <s v="COMISIÓN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61"/>
    <s v="Turno 1"/>
    <s v="CAMIONETA"/>
    <s v="LIVIANO"/>
    <s v="Edificio Comando"/>
    <s v="COMISIÓN"/>
    <s v="Gao"/>
    <s v="Compañía 1"/>
    <s v="Logística"/>
    <m/>
    <m/>
    <m/>
    <x v="0"/>
    <m/>
    <m/>
    <s v="Logística"/>
    <s v="LOGI"/>
  </r>
  <r>
    <x v="5"/>
    <s v="OBI782"/>
    <s v="Administrativo"/>
    <x v="0"/>
    <x v="61"/>
    <s v="Turno 1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61"/>
    <s v="Turno 1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61"/>
    <s v="Turno 1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61"/>
    <s v="Turno 1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61"/>
    <s v="Turno 1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61"/>
    <s v="Turno 1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61"/>
    <s v="Turno 1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61"/>
    <s v="Turno 1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61"/>
    <s v="Turno 1"/>
    <s v="CAMPERO"/>
    <s v="LIVIANO"/>
    <s v="Patio B3-Logística"/>
    <s v="ASIGNADO"/>
    <m/>
    <s v="Administrativos"/>
    <s v="Dirección"/>
    <m/>
    <m/>
    <m/>
    <x v="0"/>
    <m/>
    <m/>
    <s v="Dirección"/>
    <s v="DIRE"/>
  </r>
  <r>
    <x v="14"/>
    <s v="OCK395"/>
    <s v="Administrativo"/>
    <x v="0"/>
    <x v="61"/>
    <s v="Turno 1"/>
    <s v="CAMPERO"/>
    <s v="LIVIANO"/>
    <s v="COMANDO"/>
    <s v="COMISIO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61"/>
    <s v="Turno 1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61"/>
    <s v="Turno 1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61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61"/>
    <s v="Turno 1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61"/>
    <s v="Turno 1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61"/>
    <s v="Turno 1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61"/>
    <s v="Turno 1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61"/>
    <s v="Turno 1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61"/>
    <s v="Turno 1"/>
    <s v="CAMIONETA"/>
    <s v="LIVIANO"/>
    <s v="B2"/>
    <s v="ASIGNADO"/>
    <s v="USAR"/>
    <s v="Compañia 2"/>
    <s v="USAR"/>
    <m/>
    <m/>
    <m/>
    <x v="0"/>
    <m/>
    <m/>
    <s v="USAR"/>
    <s v="USAR"/>
  </r>
  <r>
    <x v="24"/>
    <s v="OCK255"/>
    <s v="Administrativo"/>
    <x v="0"/>
    <x v="61"/>
    <s v="Turno 1"/>
    <s v="CAMIONETA"/>
    <s v="LIVIANO"/>
    <s v="Edificio Comando"/>
    <s v="ASIGNADO"/>
    <m/>
    <s v="Compañia 2"/>
    <s v="Compañía 1"/>
    <m/>
    <m/>
    <m/>
    <x v="0"/>
    <m/>
    <m/>
    <s v="Compañía 1"/>
    <s v="COM1"/>
  </r>
  <r>
    <x v="25"/>
    <s v="OCJ853"/>
    <s v="Administrativo"/>
    <x v="0"/>
    <x v="61"/>
    <s v="Turno 1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62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62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1"/>
    <x v="62"/>
    <s v="Turno 1"/>
    <s v="CAMIONETA"/>
    <s v="LIVIANO"/>
    <s v="Taller mantenimientos livianos"/>
    <s v="EN MANTENIMIENTO"/>
    <m/>
    <s v="Compañia 2"/>
    <s v="B-6 Fontibón"/>
    <m/>
    <m/>
    <m/>
    <x v="0"/>
    <m/>
    <m/>
    <s v="B-6 Fontibón"/>
    <s v="B6"/>
  </r>
  <r>
    <x v="29"/>
    <s v="OCK254"/>
    <s v="B-5 Kennedy"/>
    <x v="1"/>
    <x v="62"/>
    <s v="Turno 1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62"/>
    <s v="Turno 1"/>
    <s v="CAMIONETA"/>
    <s v="LIVIANO"/>
    <s v="Edificio Comando"/>
    <s v="ASIGNADO"/>
    <s v="SUB. LOGISTICA"/>
    <s v="Administrativos"/>
    <s v="Subdirección logística"/>
    <m/>
    <m/>
    <m/>
    <x v="0"/>
    <m/>
    <m/>
    <s v="Subdirección logística"/>
    <s v="SUBLOGI"/>
  </r>
  <r>
    <x v="32"/>
    <s v="OLO270"/>
    <s v="B-5 Kennedy"/>
    <x v="1"/>
    <x v="62"/>
    <s v="Turno 1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62"/>
    <s v="Turno 1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63"/>
    <s v="Turno 1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63"/>
    <s v="Turno 1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64"/>
    <s v="Turno 1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64"/>
    <s v="Turno 1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64"/>
    <s v="Turno 1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64"/>
    <s v="Turno 1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64"/>
    <s v="Turno 1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64"/>
    <s v="Turno 1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64"/>
    <s v="Turno 1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64"/>
    <s v="Turno 1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64"/>
    <s v="Turno 1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64"/>
    <s v="Turno 1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64"/>
    <s v="Turno 1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64"/>
    <s v="Turno 1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1 Chapinero"/>
    <x v="0"/>
    <x v="64"/>
    <s v="Turno 1"/>
    <s v="CAMIONETA"/>
    <s v="LIVIANO"/>
    <s v="B6"/>
    <s v="ASIGNADO"/>
    <s v="GDR"/>
    <s v="Compañía 1"/>
    <s v="Gestión del Riesgo"/>
    <m/>
    <m/>
    <m/>
    <x v="0"/>
    <m/>
    <m/>
    <s v="Gestión del Riesgo"/>
    <s v="GDR"/>
  </r>
  <r>
    <x v="35"/>
    <s v="OLO354"/>
    <s v="B-6 Fontibón"/>
    <x v="1"/>
    <x v="65"/>
    <s v="Turno 1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65"/>
    <s v="Turno 1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56"/>
    <s v="OLO659"/>
    <s v="B-11 La Candelaria"/>
    <x v="0"/>
    <x v="65"/>
    <s v="Turno 1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37"/>
    <s v="OFN78E"/>
    <s v="B-1 Chapinero"/>
    <x v="0"/>
    <x v="66"/>
    <s v="Turno 1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66"/>
    <s v="Turno 1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66"/>
    <s v="Turno 1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66"/>
    <s v="Turno 1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66"/>
    <s v="Turno 1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67"/>
    <s v="Turno 1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67"/>
    <s v="Turno 1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67"/>
    <s v="Turno 1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68"/>
    <s v="Turno 1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68"/>
    <s v="Turno 1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68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68"/>
    <s v="Turno 1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68"/>
    <s v="Turno 1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68"/>
    <s v="Turno 1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68"/>
    <s v="Turno 1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68"/>
    <s v="Turno 1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68"/>
    <s v="Turno 1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68"/>
    <s v="Turno 1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68"/>
    <s v="Turno 1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68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68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68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68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68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68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69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69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69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69"/>
    <s v="Turno 1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0"/>
    <x v="69"/>
    <s v="Turno 1"/>
    <s v="CAMION"/>
    <s v="PESADO"/>
    <s v="B8"/>
    <s v="COMISIÓN"/>
    <m/>
    <s v="Soporte Operacional"/>
    <s v="Logística"/>
    <m/>
    <m/>
    <m/>
    <x v="0"/>
    <m/>
    <m/>
    <s v="Logística"/>
    <s v="LOGI"/>
  </r>
  <r>
    <x v="82"/>
    <s v="OBG387"/>
    <s v="Logística"/>
    <x v="1"/>
    <x v="69"/>
    <s v="Turno 1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B-14 Bicentenario de la Independencia"/>
    <x v="0"/>
    <x v="69"/>
    <s v="Turno 1"/>
    <s v="CAMION"/>
    <s v="PESADO"/>
    <s v="B14"/>
    <s v="COMISIÓN"/>
    <m/>
    <s v="Soporte Operacional"/>
    <s v="Logística"/>
    <m/>
    <m/>
    <m/>
    <x v="0"/>
    <m/>
    <m/>
    <s v="Logística"/>
    <s v="LOGI"/>
  </r>
  <r>
    <x v="84"/>
    <s v="OBH771"/>
    <s v="Logística"/>
    <x v="1"/>
    <x v="69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69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69"/>
    <s v="Turno 1"/>
    <s v="CAMION"/>
    <s v="PESADO"/>
    <s v="B4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69"/>
    <s v="Turno 1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90"/>
    <s v="OBI816"/>
    <s v="B-11 La Candelaria"/>
    <x v="0"/>
    <x v="69"/>
    <s v="Turno 1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69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Logística"/>
    <x v="0"/>
    <x v="69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69"/>
    <s v="Turno 1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69"/>
    <s v="Turno 1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69"/>
    <s v="Turno 1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70"/>
    <s v="Turno 1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71"/>
    <s v="Turno 1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71"/>
    <s v="Turno 1"/>
    <s v="CAMION"/>
    <s v="PESADO"/>
    <s v="B1"/>
    <s v="COMISIÓN"/>
    <m/>
    <s v="Compañía 1"/>
    <s v="B-13 Caobos"/>
    <m/>
    <m/>
    <m/>
    <x v="0"/>
    <m/>
    <m/>
    <s v="B-13 Caobos"/>
    <s v="B13"/>
  </r>
  <r>
    <x v="99"/>
    <s v="OKZ539"/>
    <s v="B-1 Chapinero"/>
    <x v="1"/>
    <x v="71"/>
    <s v="Turno 1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71"/>
    <s v="Turno 1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71"/>
    <s v="Turno 1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71"/>
    <s v="Turno 1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6"/>
    <s v="OLN181"/>
    <s v="Administrativo"/>
    <x v="0"/>
    <x v="72"/>
    <s v="Turno 1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8"/>
    <s v="OCJ888"/>
    <s v="B-5 Kennedy"/>
    <x v="0"/>
    <x v="72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03"/>
    <s v="OLN028"/>
    <s v="B-8 Bosa"/>
    <x v="1"/>
    <x v="72"/>
    <s v="Turno 1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72"/>
    <s v="Turno 1"/>
    <s v="CAMION"/>
    <s v="PESADO"/>
    <s v="B13"/>
    <s v="ASIGNADO"/>
    <m/>
    <s v="Compañía 1"/>
    <s v="B-13 Caobos"/>
    <m/>
    <m/>
    <m/>
    <x v="0"/>
    <m/>
    <m/>
    <s v="B-13 Caobos"/>
    <s v="B13"/>
  </r>
  <r>
    <x v="105"/>
    <s v="OLN026"/>
    <s v="B-6 Fontibón"/>
    <x v="0"/>
    <x v="72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72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72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1"/>
    <x v="72"/>
    <s v="Turno 1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72"/>
    <s v="Turno 1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72"/>
    <s v="Turno 1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16"/>
    <s v="GCX145"/>
    <s v="B-9 Bellavista"/>
    <x v="0"/>
    <x v="72"/>
    <s v="Turno 1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72"/>
    <s v="Turno 1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72"/>
    <s v="Turno 1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19"/>
    <s v="GCX148"/>
    <s v="B-17 Centro Histórico"/>
    <x v="1"/>
    <x v="72"/>
    <s v="Turno 1"/>
    <s v="MAQUINA EXTINTORA"/>
    <s v="PESADO"/>
    <s v="B17"/>
    <s v="PENDIENTE REPARACIÓN"/>
    <m/>
    <s v="Compañía 1"/>
    <s v="B-17 Centro Histórico"/>
    <m/>
    <m/>
    <m/>
    <x v="0"/>
    <m/>
    <m/>
    <s v="B-17 Centro Histórico"/>
    <s v="B17"/>
  </r>
  <r>
    <x v="120"/>
    <s v="OBE892"/>
    <s v="B-6 Fontibón"/>
    <x v="1"/>
    <x v="72"/>
    <s v="Turno 1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72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72"/>
    <s v="Turno 1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72"/>
    <s v="Turno 1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0"/>
    <x v="72"/>
    <s v="Turno 1"/>
    <s v="CAMIONETA"/>
    <s v="LIVIANO"/>
    <s v="B1"/>
    <s v="ASIGNADO"/>
    <s v="GRUPO SART"/>
    <s v="Compañía 1"/>
    <s v="SART"/>
    <m/>
    <m/>
    <m/>
    <x v="0"/>
    <m/>
    <m/>
    <s v="SART"/>
    <s v="SART"/>
  </r>
  <r>
    <x v="126"/>
    <s v="OBG664"/>
    <s v="Logística"/>
    <x v="0"/>
    <x v="72"/>
    <s v="Turno 1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27"/>
    <s v="OLN175"/>
    <s v="B-14 Bicentenario de la Independencia"/>
    <x v="0"/>
    <x v="72"/>
    <s v="Turno 1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24"/>
    <s v="OBG715"/>
    <s v="Administrativo"/>
    <x v="1"/>
    <x v="73"/>
    <s v="Turno 1"/>
    <s v="CAMIONETA"/>
    <s v="LIVIANO"/>
    <s v="Taller mantenimientos livianos"/>
    <s v="EN MANTENIMIENTO"/>
    <s v="Gao"/>
    <s v="Administrativos"/>
    <s v="Gestión del Riesgo"/>
    <m/>
    <m/>
    <m/>
    <x v="0"/>
    <m/>
    <m/>
    <s v="Gestión del Riesgo"/>
    <s v="GDR"/>
  </r>
  <r>
    <x v="107"/>
    <s v="CT03"/>
    <s v="Logística"/>
    <x v="0"/>
    <x v="74"/>
    <s v="Turno 1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9"/>
    <s v="MON22"/>
    <s v="Logística"/>
    <x v="0"/>
    <x v="74"/>
    <s v="Turno 1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Logística"/>
    <x v="0"/>
    <x v="74"/>
    <s v="Turno 1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"/>
    <s v="OBG931"/>
    <s v="Logística"/>
    <x v="1"/>
    <x v="75"/>
    <s v="Turno 2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0"/>
    <s v="OCK252"/>
    <s v="Logística"/>
    <x v="0"/>
    <x v="76"/>
    <s v="Turno 2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2"/>
    <s v="OBG436"/>
    <s v="Administrativo"/>
    <x v="0"/>
    <x v="76"/>
    <s v="Turno 2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B-6 Fontibón"/>
    <x v="0"/>
    <x v="76"/>
    <s v="Turno 2"/>
    <s v="CAMIONETA"/>
    <s v="LIVIANO"/>
    <s v="B6"/>
    <s v="COMISIÓN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76"/>
    <s v="Turno 2"/>
    <s v="CAMIONETA"/>
    <s v="LIVIANO"/>
    <s v="Edificio Comando"/>
    <s v="COMISIÓN"/>
    <s v="Gao"/>
    <s v="Compañía 1"/>
    <s v="Logística"/>
    <m/>
    <m/>
    <m/>
    <x v="0"/>
    <m/>
    <m/>
    <s v="Logística"/>
    <s v="LOGI"/>
  </r>
  <r>
    <x v="5"/>
    <s v="OBI782"/>
    <s v="Administrativo"/>
    <x v="0"/>
    <x v="76"/>
    <s v="Turno 2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76"/>
    <s v="Turno 2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76"/>
    <s v="Turno 2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76"/>
    <s v="Turno 2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76"/>
    <s v="Turno 2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76"/>
    <s v="Turno 2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76"/>
    <s v="Turno 2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76"/>
    <s v="Turno 2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76"/>
    <s v="Turno 2"/>
    <s v="CAMPERO"/>
    <s v="LIVIANO"/>
    <s v="Patio B3-Logística"/>
    <s v="ASIGNADO"/>
    <m/>
    <s v="Administrativos"/>
    <s v="Dirección"/>
    <m/>
    <m/>
    <m/>
    <x v="0"/>
    <m/>
    <m/>
    <s v="Dirección"/>
    <s v="DIRE"/>
  </r>
  <r>
    <x v="14"/>
    <s v="OCK395"/>
    <s v="Administrativo"/>
    <x v="0"/>
    <x v="76"/>
    <s v="Turno 2"/>
    <s v="CAMPERO"/>
    <s v="LIVIANO"/>
    <s v="COMANDO"/>
    <s v="COMISIO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76"/>
    <s v="Turno 2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76"/>
    <s v="Turno 2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76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76"/>
    <s v="Turno 2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76"/>
    <s v="Turno 2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76"/>
    <s v="Turno 2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77"/>
    <s v="Turno 2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77"/>
    <s v="Turno 2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77"/>
    <s v="Turno 2"/>
    <s v="CAMIONETA"/>
    <s v="LIVIANO"/>
    <s v="B2"/>
    <s v="ASIGNADO"/>
    <s v="USAR"/>
    <s v="Compañia 2"/>
    <s v="USAR"/>
    <m/>
    <m/>
    <m/>
    <x v="0"/>
    <m/>
    <m/>
    <s v="USAR"/>
    <s v="USAR"/>
  </r>
  <r>
    <x v="24"/>
    <s v="OCK255"/>
    <s v="Administrativo"/>
    <x v="0"/>
    <x v="77"/>
    <s v="Turno 2"/>
    <s v="CAMIONETA"/>
    <s v="LIVIANO"/>
    <s v="Edificio Comando"/>
    <s v="ASIGNADO"/>
    <m/>
    <s v="Compañia 2"/>
    <s v="Compañía 1"/>
    <m/>
    <m/>
    <m/>
    <x v="0"/>
    <m/>
    <m/>
    <s v="Compañía 1"/>
    <s v="COM1"/>
  </r>
  <r>
    <x v="25"/>
    <s v="OCJ853"/>
    <s v="Administrativo"/>
    <x v="0"/>
    <x v="77"/>
    <s v="Turno 2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77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77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1"/>
    <x v="77"/>
    <s v="Turno 2"/>
    <s v="CAMIONETA"/>
    <s v="LIVIANO"/>
    <s v="Taller mantenimientos livianos"/>
    <s v="EN MANTENIMIENTO"/>
    <m/>
    <s v="Compañia 2"/>
    <s v="B-6 Fontibón"/>
    <m/>
    <m/>
    <m/>
    <x v="0"/>
    <m/>
    <m/>
    <s v="B-6 Fontibón"/>
    <s v="B6"/>
  </r>
  <r>
    <x v="29"/>
    <s v="OCK254"/>
    <s v="B-5 Kennedy"/>
    <x v="1"/>
    <x v="77"/>
    <s v="Turno 2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77"/>
    <s v="Turno 2"/>
    <s v="CAMIONETA"/>
    <s v="LIVIANO"/>
    <s v="Edificio Comando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77"/>
    <s v="Turno 2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77"/>
    <s v="Turno 2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77"/>
    <s v="Turno 2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78"/>
    <s v="Turno 2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78"/>
    <s v="Turno 2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78"/>
    <s v="Turno 2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78"/>
    <s v="Turno 2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78"/>
    <s v="Turno 2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78"/>
    <s v="Turno 2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78"/>
    <s v="Turno 2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78"/>
    <s v="Turno 2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78"/>
    <s v="Turno 2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78"/>
    <s v="Turno 2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78"/>
    <s v="Turno 2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78"/>
    <s v="Turno 2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78"/>
    <s v="Turno 2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78"/>
    <s v="Turno 2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1 Chapinero"/>
    <x v="0"/>
    <x v="78"/>
    <s v="Turno 2"/>
    <s v="CAMIONETA"/>
    <s v="LIVIANO"/>
    <s v="B6"/>
    <s v="ASIGNADO"/>
    <s v="GDR"/>
    <s v="Compañía 1"/>
    <s v="Gestión del Riesgo"/>
    <m/>
    <m/>
    <m/>
    <x v="0"/>
    <m/>
    <m/>
    <s v="Gestión del Riesgo"/>
    <s v="GDR"/>
  </r>
  <r>
    <x v="35"/>
    <s v="OLO354"/>
    <s v="B-6 Fontibón"/>
    <x v="1"/>
    <x v="79"/>
    <s v="Turno 2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56"/>
    <s v="OLO659"/>
    <s v="B-11 La Candelaria"/>
    <x v="0"/>
    <x v="79"/>
    <s v="Turno 2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36"/>
    <s v="NINGUNO"/>
    <s v="Logística"/>
    <x v="0"/>
    <x v="80"/>
    <s v="Turno 2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80"/>
    <s v="Turno 2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80"/>
    <s v="Turno 2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80"/>
    <s v="Turno 2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80"/>
    <s v="Turno 2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80"/>
    <s v="Turno 2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81"/>
    <s v="Turno 2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81"/>
    <s v="Turno 2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81"/>
    <s v="Turno 2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82"/>
    <s v="Turno 2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82"/>
    <s v="Turno 2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82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82"/>
    <s v="Turno 2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82"/>
    <s v="Turno 2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82"/>
    <s v="Turno 2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82"/>
    <s v="Turno 2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82"/>
    <s v="Turno 2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1"/>
    <x v="82"/>
    <s v="Turno 2"/>
    <s v="CARRO TANQUE"/>
    <s v="PESADO"/>
    <s v="B13"/>
    <s v="PENDIENTE REPARACIÓN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82"/>
    <s v="Turno 2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82"/>
    <s v="Turno 2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82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82"/>
    <s v="Turno 2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82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82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82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82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82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82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83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83"/>
    <s v="Turno 2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83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83"/>
    <s v="Turno 2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B-14 Bicentenario de la Independencia"/>
    <x v="0"/>
    <x v="83"/>
    <s v="Turno 2"/>
    <s v="CAMION"/>
    <s v="PESADO"/>
    <s v="B14"/>
    <s v="COMISIÓN"/>
    <m/>
    <s v="Soporte Operacional"/>
    <s v="Logística"/>
    <m/>
    <m/>
    <m/>
    <x v="0"/>
    <m/>
    <m/>
    <s v="Logística"/>
    <s v="LOGI"/>
  </r>
  <r>
    <x v="84"/>
    <s v="OBH771"/>
    <s v="Logística"/>
    <x v="1"/>
    <x v="83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83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83"/>
    <s v="Turno 2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Logística"/>
    <x v="0"/>
    <x v="83"/>
    <s v="Turno 2"/>
    <s v="CAMION"/>
    <s v="PESADO"/>
    <s v="B8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83"/>
    <s v="Turno 2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83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0"/>
    <s v="OBI816"/>
    <s v="B-11 La Candelaria"/>
    <x v="0"/>
    <x v="83"/>
    <s v="Turno 2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83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Logística"/>
    <x v="0"/>
    <x v="83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83"/>
    <s v="Turno 2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83"/>
    <s v="Turno 2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83"/>
    <s v="Turno 2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84"/>
    <s v="Turno 2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85"/>
    <s v="Turno 2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85"/>
    <s v="Turno 2"/>
    <s v="CAMION"/>
    <s v="PESADO"/>
    <s v="B1"/>
    <s v="COMISIÓN"/>
    <m/>
    <s v="Compañía 1"/>
    <s v="B-13 Caobos"/>
    <m/>
    <m/>
    <m/>
    <x v="0"/>
    <m/>
    <m/>
    <s v="B-13 Caobos"/>
    <s v="B13"/>
  </r>
  <r>
    <x v="99"/>
    <s v="OKZ539"/>
    <s v="B-1 Chapinero"/>
    <x v="1"/>
    <x v="85"/>
    <s v="Turno 2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85"/>
    <s v="Turno 2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85"/>
    <s v="Turno 2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85"/>
    <s v="Turno 2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8"/>
    <s v="OCJ888"/>
    <s v="B-5 Kennedy"/>
    <x v="0"/>
    <x v="86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103"/>
    <s v="OLN028"/>
    <s v="B-8 Bosa"/>
    <x v="1"/>
    <x v="86"/>
    <s v="Turno 2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86"/>
    <s v="Turno 2"/>
    <s v="CAMION"/>
    <s v="PESADO"/>
    <s v="B13"/>
    <s v="ASIGNADO"/>
    <m/>
    <s v="Compañía 1"/>
    <s v="B-13 Caobos"/>
    <m/>
    <m/>
    <m/>
    <x v="0"/>
    <m/>
    <m/>
    <s v="B-13 Caobos"/>
    <s v="B13"/>
  </r>
  <r>
    <x v="105"/>
    <s v="OLN026"/>
    <s v="B-6 Fontibón"/>
    <x v="0"/>
    <x v="86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86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86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1"/>
    <x v="86"/>
    <s v="Turno 2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86"/>
    <s v="Turno 2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86"/>
    <s v="Turno 2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16"/>
    <s v="GCX145"/>
    <s v="B-9 Bellavista"/>
    <x v="0"/>
    <x v="86"/>
    <s v="Turno 2"/>
    <s v="CAMION"/>
    <s v="PESADO"/>
    <s v="B9"/>
    <s v="ASIGNADO"/>
    <m/>
    <s v="Compañía 1"/>
    <s v="B-9 Bellavista"/>
    <m/>
    <m/>
    <m/>
    <x v="0"/>
    <m/>
    <m/>
    <s v="B-9 Bellavista"/>
    <s v="B9"/>
  </r>
  <r>
    <x v="119"/>
    <s v="GCX148"/>
    <s v="B-17 Centro Histórico"/>
    <x v="1"/>
    <x v="86"/>
    <s v="Turno 2"/>
    <s v="MAQUINA EXTINTORA"/>
    <s v="PESADO"/>
    <s v="B17"/>
    <s v="PENDIENTE REPARACIÓN"/>
    <m/>
    <s v="Compañía 1"/>
    <s v="B-17 Centro Histórico"/>
    <m/>
    <m/>
    <m/>
    <x v="0"/>
    <m/>
    <m/>
    <s v="B-17 Centro Histórico"/>
    <s v="B17"/>
  </r>
  <r>
    <x v="120"/>
    <s v="OBE892"/>
    <s v="B-6 Fontibón"/>
    <x v="1"/>
    <x v="86"/>
    <s v="Turno 2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86"/>
    <s v="Turno 2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86"/>
    <s v="Turno 2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86"/>
    <s v="Turno 2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0"/>
    <x v="86"/>
    <s v="Turno 2"/>
    <s v="CAMIONETA"/>
    <s v="LIVIANO"/>
    <s v="B1"/>
    <s v="ASIGNADO"/>
    <s v="GRUPO SART"/>
    <s v="Compañía 1"/>
    <s v="SART"/>
    <m/>
    <m/>
    <m/>
    <x v="0"/>
    <m/>
    <m/>
    <s v="SART"/>
    <s v="SART"/>
  </r>
  <r>
    <x v="126"/>
    <s v="OBG664"/>
    <s v="Logística"/>
    <x v="0"/>
    <x v="86"/>
    <s v="Turno 2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27"/>
    <s v="OLN175"/>
    <s v="B-14 Bicentenario de la Independencia"/>
    <x v="0"/>
    <x v="86"/>
    <s v="Turno 2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6"/>
    <s v="OLN181"/>
    <s v="Administrativo"/>
    <x v="0"/>
    <x v="87"/>
    <s v="Turno 2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17"/>
    <s v="GCX146"/>
    <s v="B-10 Marichuela"/>
    <x v="0"/>
    <x v="87"/>
    <s v="Turno 2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87"/>
    <s v="Turno 2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1"/>
    <x v="87"/>
    <s v="Turno 2"/>
    <s v="CAMIONETA"/>
    <s v="LIVIANO"/>
    <s v="Taller mantenimientos livianos"/>
    <s v="EN MANTENIMIENTO"/>
    <s v="Gao"/>
    <s v="Administrativos"/>
    <s v="Gestión del Riesgo"/>
    <m/>
    <m/>
    <m/>
    <x v="0"/>
    <m/>
    <m/>
    <s v="Gestión del Riesgo"/>
    <s v="GDR"/>
  </r>
  <r>
    <x v="107"/>
    <s v="CT03"/>
    <s v="Logística"/>
    <x v="0"/>
    <x v="88"/>
    <s v="Turno 2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9"/>
    <s v="MON22"/>
    <s v="Logística"/>
    <x v="0"/>
    <x v="88"/>
    <s v="Turno 2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Logística"/>
    <x v="0"/>
    <x v="88"/>
    <s v="Turno 2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06"/>
    <s v="OLN181"/>
    <s v="Administrativo"/>
    <x v="0"/>
    <x v="89"/>
    <s v="Turno 1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0"/>
    <s v="OCK252"/>
    <s v="Logística"/>
    <x v="0"/>
    <x v="89"/>
    <s v="Turno 1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60"/>
    <s v="OBH418"/>
    <s v="B-2 Central"/>
    <x v="0"/>
    <x v="89"/>
    <s v="Turno 1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89"/>
    <s v="Turno 1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89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89"/>
    <s v="Turno 1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89"/>
    <s v="Turno 1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89"/>
    <s v="Turno 1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89"/>
    <s v="Turno 1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89"/>
    <s v="Turno 1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107"/>
    <s v="CT03"/>
    <s v="Logística"/>
    <x v="0"/>
    <x v="89"/>
    <s v="Turno 1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68"/>
    <s v="OBH773"/>
    <s v="B-13 Caobos"/>
    <x v="1"/>
    <x v="89"/>
    <s v="Turno 1"/>
    <s v="CARRO TANQUE"/>
    <s v="PESADO"/>
    <s v="B13"/>
    <s v="PENDIENTE REPARACIÓN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89"/>
    <s v="Turno 1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8"/>
    <s v="OCJ888"/>
    <s v="B-5 Kennedy"/>
    <x v="0"/>
    <x v="89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70"/>
    <s v="OKZ895"/>
    <s v="B-5 Kennedy"/>
    <x v="1"/>
    <x v="89"/>
    <s v="Turno 1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89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89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89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89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89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89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89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89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89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09"/>
    <s v="MON22"/>
    <s v="Logística"/>
    <x v="0"/>
    <x v="89"/>
    <s v="Turno 1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Logística"/>
    <x v="0"/>
    <x v="89"/>
    <s v="Turno 1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80"/>
    <s v="OBF432"/>
    <s v="B-5 Kennedy"/>
    <x v="0"/>
    <x v="89"/>
    <s v="Turno 1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89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89"/>
    <s v="Turno 1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B-14 Bicentenario de la Independencia"/>
    <x v="0"/>
    <x v="89"/>
    <s v="Turno 1"/>
    <s v="CAMION"/>
    <s v="PESADO"/>
    <s v="B14"/>
    <s v="COMISIÓN"/>
    <m/>
    <s v="Soporte Operacional"/>
    <s v="Logística"/>
    <m/>
    <m/>
    <m/>
    <x v="0"/>
    <m/>
    <m/>
    <s v="Logística"/>
    <s v="LOGI"/>
  </r>
  <r>
    <x v="84"/>
    <s v="OBH771"/>
    <s v="Logística"/>
    <x v="1"/>
    <x v="89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89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89"/>
    <s v="Turno 1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Logística"/>
    <x v="1"/>
    <x v="89"/>
    <s v="Turno 1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8"/>
    <s v="OBH777"/>
    <s v="B-11 La Candelaria"/>
    <x v="1"/>
    <x v="89"/>
    <s v="Turno 1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89"/>
    <s v="Turno 1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89"/>
    <s v="Turno 1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89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Logística"/>
    <x v="0"/>
    <x v="89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89"/>
    <s v="Turno 1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89"/>
    <s v="Turno 1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89"/>
    <s v="Turno 1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89"/>
    <s v="Turno 1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89"/>
    <s v="Turno 1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89"/>
    <s v="Turno 1"/>
    <s v="CAMION"/>
    <s v="PESADO"/>
    <s v="B1"/>
    <s v="COMISIÓN"/>
    <m/>
    <s v="Compañía 1"/>
    <s v="B-13 Caobos"/>
    <m/>
    <m/>
    <m/>
    <x v="0"/>
    <m/>
    <m/>
    <s v="B-13 Caobos"/>
    <s v="B13"/>
  </r>
  <r>
    <x v="99"/>
    <s v="OKZ539"/>
    <s v="B-1 Chapinero"/>
    <x v="1"/>
    <x v="89"/>
    <s v="Turno 1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89"/>
    <s v="Turno 1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89"/>
    <s v="Turno 1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89"/>
    <s v="Turno 1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89"/>
    <s v="Turno 1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89"/>
    <s v="Turno 1"/>
    <s v="CAMION"/>
    <s v="PESADO"/>
    <s v="B13"/>
    <s v="ASIGNADO"/>
    <m/>
    <s v="Compañía 1"/>
    <s v="B-13 Caobos"/>
    <m/>
    <m/>
    <m/>
    <x v="0"/>
    <m/>
    <m/>
    <s v="B-13 Caobos"/>
    <s v="B13"/>
  </r>
  <r>
    <x v="105"/>
    <s v="OLN026"/>
    <s v="B-6 Fontibón"/>
    <x v="0"/>
    <x v="89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89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89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1"/>
    <x v="89"/>
    <s v="Turno 1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89"/>
    <s v="Turno 1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89"/>
    <s v="Turno 1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16"/>
    <s v="GCX145"/>
    <s v="B-9 Bellavista"/>
    <x v="0"/>
    <x v="89"/>
    <s v="Turno 1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89"/>
    <s v="Turno 1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89"/>
    <s v="Turno 1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19"/>
    <s v="GCX148"/>
    <s v="B-17 Centro Histórico"/>
    <x v="1"/>
    <x v="89"/>
    <s v="Turno 1"/>
    <s v="MAQUINA EXTINTORA"/>
    <s v="PESADO"/>
    <s v="B17"/>
    <s v="PENDIENTE REPARACIÓN"/>
    <m/>
    <s v="Compañía 1"/>
    <s v="B-17 Centro Histórico"/>
    <m/>
    <m/>
    <m/>
    <x v="0"/>
    <m/>
    <m/>
    <s v="B-17 Centro Histórico"/>
    <s v="B17"/>
  </r>
  <r>
    <x v="120"/>
    <s v="OBE892"/>
    <s v="B-6 Fontibón"/>
    <x v="1"/>
    <x v="89"/>
    <s v="Turno 1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89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89"/>
    <s v="Turno 1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89"/>
    <s v="Turno 1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4"/>
    <s v="OBG715"/>
    <s v="Administrativo"/>
    <x v="1"/>
    <x v="89"/>
    <s v="Turno 1"/>
    <s v="CAMIONETA"/>
    <s v="LIVIANO"/>
    <s v="Taller mantenimientos livianos"/>
    <s v="EN MANTENIMIENTO"/>
    <s v="Gao"/>
    <s v="Administrativos"/>
    <s v="Gestión del Riesgo"/>
    <m/>
    <m/>
    <m/>
    <x v="0"/>
    <m/>
    <m/>
    <s v="Gestión del Riesgo"/>
    <s v="GDR"/>
  </r>
  <r>
    <x v="125"/>
    <s v="OCK425"/>
    <s v="B-1 Chapinero"/>
    <x v="0"/>
    <x v="89"/>
    <s v="Turno 1"/>
    <s v="CAMIONETA"/>
    <s v="LIVIANO"/>
    <s v="B1"/>
    <s v="ASIGNADO"/>
    <s v="GRUPO SART"/>
    <s v="Compañía 1"/>
    <s v="SART"/>
    <m/>
    <m/>
    <m/>
    <x v="0"/>
    <m/>
    <m/>
    <s v="SART"/>
    <s v="SART"/>
  </r>
  <r>
    <x v="126"/>
    <s v="OBG664"/>
    <s v="Logística"/>
    <x v="0"/>
    <x v="89"/>
    <s v="Turno 1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"/>
    <s v="OBG931"/>
    <s v="Logística"/>
    <x v="1"/>
    <x v="89"/>
    <s v="Turno 1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89"/>
    <s v="Turno 1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B-6 Fontibón"/>
    <x v="0"/>
    <x v="89"/>
    <s v="Turno 1"/>
    <s v="CAMIONETA"/>
    <s v="LIVIANO"/>
    <s v="B6"/>
    <s v="COMISIÓN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89"/>
    <s v="Turno 1"/>
    <s v="CAMIONETA"/>
    <s v="LIVIANO"/>
    <s v="Edificio Comando"/>
    <s v="COMISIÓN"/>
    <s v="Gao"/>
    <s v="Compañía 1"/>
    <s v="Logística"/>
    <m/>
    <m/>
    <m/>
    <x v="0"/>
    <m/>
    <m/>
    <s v="Logística"/>
    <s v="LOGI"/>
  </r>
  <r>
    <x v="5"/>
    <s v="OBI782"/>
    <s v="Administrativo"/>
    <x v="0"/>
    <x v="89"/>
    <s v="Turno 1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89"/>
    <s v="Turno 1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89"/>
    <s v="Turno 1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89"/>
    <s v="Turno 1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89"/>
    <s v="Turno 1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89"/>
    <s v="Turno 1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89"/>
    <s v="Turno 1"/>
    <s v="CAMION"/>
    <s v="PESADO"/>
    <s v="B4"/>
    <s v="ASIGNADO"/>
    <s v="BRAE"/>
    <s v="Compañia 2"/>
    <s v="BRAE"/>
    <m/>
    <m/>
    <m/>
    <x v="0"/>
    <m/>
    <m/>
    <s v="BRAE"/>
    <s v="BRAE"/>
  </r>
  <r>
    <x v="35"/>
    <s v="OLO354"/>
    <s v="B-6 Fontibón"/>
    <x v="1"/>
    <x v="89"/>
    <s v="Turno 1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12"/>
    <s v="AWS82D"/>
    <s v="Logística"/>
    <x v="0"/>
    <x v="89"/>
    <s v="Turno 1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36"/>
    <s v="NINGUNO"/>
    <s v="Logística"/>
    <x v="0"/>
    <x v="89"/>
    <s v="Turno 1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89"/>
    <s v="Turno 1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89"/>
    <s v="Turno 1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89"/>
    <s v="Turno 1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89"/>
    <s v="Turno 1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89"/>
    <s v="Turno 1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89"/>
    <s v="Turno 1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89"/>
    <s v="Turno 1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89"/>
    <s v="Turno 1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13"/>
    <s v="OCK394"/>
    <s v="Administrativo"/>
    <x v="0"/>
    <x v="89"/>
    <s v="Turno 1"/>
    <s v="CAMPERO"/>
    <s v="LIVIANO"/>
    <s v="Patio B3-Logística"/>
    <s v="ASIGNADO"/>
    <m/>
    <s v="Administrativos"/>
    <s v="Dirección"/>
    <m/>
    <m/>
    <m/>
    <x v="0"/>
    <m/>
    <m/>
    <s v="Dirección"/>
    <s v="DIRE"/>
  </r>
  <r>
    <x v="14"/>
    <s v="OCK395"/>
    <s v="Administrativo"/>
    <x v="0"/>
    <x v="89"/>
    <s v="Turno 1"/>
    <s v="CAMPERO"/>
    <s v="LIVIANO"/>
    <s v="COMANDO"/>
    <s v="COMISIO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89"/>
    <s v="Turno 1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89"/>
    <s v="Turno 1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89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89"/>
    <s v="Turno 1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89"/>
    <s v="Turno 1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89"/>
    <s v="Turno 1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89"/>
    <s v="Turno 1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89"/>
    <s v="Turno 1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89"/>
    <s v="Turno 1"/>
    <s v="CAMIONETA"/>
    <s v="LIVIANO"/>
    <s v="B2"/>
    <s v="ASIGNADO"/>
    <s v="USAR"/>
    <s v="Compañia 2"/>
    <s v="USAR"/>
    <m/>
    <m/>
    <m/>
    <x v="0"/>
    <m/>
    <m/>
    <s v="USAR"/>
    <s v="USAR"/>
  </r>
  <r>
    <x v="24"/>
    <s v="OCK255"/>
    <s v="Administrativo"/>
    <x v="0"/>
    <x v="89"/>
    <s v="Turno 1"/>
    <s v="CAMIONETA"/>
    <s v="LIVIANO"/>
    <s v="Edificio Comando"/>
    <s v="ASIGNADO"/>
    <m/>
    <s v="Compañia 2"/>
    <s v="Compañía 1"/>
    <m/>
    <m/>
    <m/>
    <x v="0"/>
    <m/>
    <m/>
    <s v="Compañía 1"/>
    <s v="COM1"/>
  </r>
  <r>
    <x v="25"/>
    <s v="OCJ853"/>
    <s v="Administrativo"/>
    <x v="0"/>
    <x v="89"/>
    <s v="Turno 1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89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89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1"/>
    <x v="89"/>
    <s v="Turno 1"/>
    <s v="CAMIONETA"/>
    <s v="LIVIANO"/>
    <s v="Taller mantenimientos livianos"/>
    <s v="EN MANTENIMIENTO"/>
    <m/>
    <s v="Compañia 2"/>
    <s v="B-6 Fontibón"/>
    <m/>
    <m/>
    <m/>
    <x v="0"/>
    <m/>
    <m/>
    <s v="B-6 Fontibón"/>
    <s v="B6"/>
  </r>
  <r>
    <x v="29"/>
    <s v="OCK254"/>
    <s v="B-5 Kennedy"/>
    <x v="1"/>
    <x v="89"/>
    <s v="Turno 1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89"/>
    <s v="Turno 1"/>
    <s v="CAMIONETA"/>
    <s v="LIVIANO"/>
    <s v="Edificio Comando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89"/>
    <s v="Turno 1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89"/>
    <s v="Turno 1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89"/>
    <s v="Turno 1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89"/>
    <s v="Turno 1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89"/>
    <s v="Turno 1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89"/>
    <s v="Turno 1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89"/>
    <s v="Turno 1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89"/>
    <s v="Turno 1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89"/>
    <s v="Turno 1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89"/>
    <s v="Turno 1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89"/>
    <s v="Turno 1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89"/>
    <s v="Turno 1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127"/>
    <s v="OLN175"/>
    <s v="B-14 Bicentenario de la Independencia"/>
    <x v="0"/>
    <x v="89"/>
    <s v="Turno 1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50"/>
    <s v="OLO540"/>
    <s v="B-1 Chapinero"/>
    <x v="0"/>
    <x v="89"/>
    <s v="Turno 1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89"/>
    <s v="Turno 1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89"/>
    <s v="Turno 1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89"/>
    <s v="Turno 1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89"/>
    <s v="Turno 1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1 Chapinero"/>
    <x v="0"/>
    <x v="89"/>
    <s v="Turno 1"/>
    <s v="CAMIONETA"/>
    <s v="LIVIANO"/>
    <s v="B6"/>
    <s v="ASIGNADO"/>
    <s v="GDR"/>
    <s v="Compañía 1"/>
    <s v="Gestión del Riesgo"/>
    <m/>
    <m/>
    <m/>
    <x v="0"/>
    <m/>
    <m/>
    <s v="Gestión del Riesgo"/>
    <s v="GDR"/>
  </r>
  <r>
    <x v="56"/>
    <s v="OLO659"/>
    <s v="B-11 La Candelaria"/>
    <x v="0"/>
    <x v="89"/>
    <s v="Turno 1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0"/>
    <s v="OCK252"/>
    <s v="Logística"/>
    <x v="0"/>
    <x v="90"/>
    <s v="Turno 1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"/>
    <s v="OBG931"/>
    <s v="Logística"/>
    <x v="1"/>
    <x v="90"/>
    <s v="Turno 1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90"/>
    <s v="Turno 1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B-6 Fontibón"/>
    <x v="0"/>
    <x v="90"/>
    <s v="Turno 1"/>
    <s v="CAMIONETA"/>
    <s v="LIVIANO"/>
    <s v="B6"/>
    <s v="COMISIÓN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90"/>
    <s v="Turno 1"/>
    <s v="CAMIONETA"/>
    <s v="LIVIANO"/>
    <s v="Edificio Comando"/>
    <s v="COMISIÓN"/>
    <s v="Gao"/>
    <s v="Compañía 1"/>
    <s v="Logística"/>
    <m/>
    <m/>
    <m/>
    <x v="0"/>
    <m/>
    <m/>
    <s v="Logística"/>
    <s v="LOGI"/>
  </r>
  <r>
    <x v="5"/>
    <s v="OBI782"/>
    <s v="Administrativo"/>
    <x v="0"/>
    <x v="90"/>
    <s v="Turno 1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90"/>
    <s v="Turno 1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90"/>
    <s v="Turno 1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90"/>
    <s v="Turno 1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90"/>
    <s v="Turno 1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90"/>
    <s v="Turno 1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90"/>
    <s v="Turno 1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90"/>
    <s v="Turno 1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90"/>
    <s v="Turno 1"/>
    <s v="CAMPERO"/>
    <s v="LIVIANO"/>
    <s v="Patio B3-Logística"/>
    <s v="ASIGNADO"/>
    <m/>
    <s v="Administrativos"/>
    <s v="Dirección"/>
    <m/>
    <m/>
    <m/>
    <x v="0"/>
    <m/>
    <m/>
    <s v="Dirección"/>
    <s v="DIRE"/>
  </r>
  <r>
    <x v="14"/>
    <s v="OCK395"/>
    <s v="Administrativo"/>
    <x v="0"/>
    <x v="90"/>
    <s v="Turno 1"/>
    <s v="CAMPERO"/>
    <s v="LIVIANO"/>
    <s v="COMANDO"/>
    <s v="COMISIO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90"/>
    <s v="Turno 1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90"/>
    <s v="Turno 1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90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90"/>
    <s v="Turno 1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90"/>
    <s v="Turno 1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90"/>
    <s v="Turno 1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91"/>
    <s v="Turno 1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91"/>
    <s v="Turno 1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91"/>
    <s v="Turno 1"/>
    <s v="CAMIONETA"/>
    <s v="LIVIANO"/>
    <s v="B2"/>
    <s v="ASIGNADO"/>
    <s v="USAR"/>
    <s v="Compañia 2"/>
    <s v="USAR"/>
    <m/>
    <m/>
    <m/>
    <x v="0"/>
    <m/>
    <m/>
    <s v="USAR"/>
    <s v="USAR"/>
  </r>
  <r>
    <x v="24"/>
    <s v="OCK255"/>
    <s v="Administrativo"/>
    <x v="0"/>
    <x v="91"/>
    <s v="Turno 1"/>
    <s v="CAMIONETA"/>
    <s v="LIVIANO"/>
    <s v="Edificio Comando"/>
    <s v="ASIGNADO"/>
    <m/>
    <s v="Compañia 2"/>
    <s v="Compañía 1"/>
    <m/>
    <m/>
    <m/>
    <x v="0"/>
    <m/>
    <m/>
    <s v="Compañía 1"/>
    <s v="COM1"/>
  </r>
  <r>
    <x v="25"/>
    <s v="OCJ853"/>
    <s v="Administrativo"/>
    <x v="0"/>
    <x v="91"/>
    <s v="Turno 1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91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91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1"/>
    <x v="91"/>
    <s v="Turno 1"/>
    <s v="CAMIONETA"/>
    <s v="LIVIANO"/>
    <s v="Taller mantenimientos livianos"/>
    <s v="EN MANTENIMIENTO"/>
    <m/>
    <s v="Compañia 2"/>
    <s v="B-6 Fontibón"/>
    <m/>
    <m/>
    <m/>
    <x v="0"/>
    <m/>
    <m/>
    <s v="B-6 Fontibón"/>
    <s v="B6"/>
  </r>
  <r>
    <x v="29"/>
    <s v="OCK254"/>
    <s v="B-5 Kennedy"/>
    <x v="1"/>
    <x v="91"/>
    <s v="Turno 1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91"/>
    <s v="Turno 1"/>
    <s v="CAMIONETA"/>
    <s v="LIVIANO"/>
    <s v="Edificio Comando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91"/>
    <s v="Turno 1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91"/>
    <s v="Turno 1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91"/>
    <s v="Turno 1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92"/>
    <s v="Turno 1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92"/>
    <s v="Turno 1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92"/>
    <s v="Turno 1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93"/>
    <s v="Turno 1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93"/>
    <s v="Turno 1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93"/>
    <s v="Turno 1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93"/>
    <s v="Turno 1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93"/>
    <s v="Turno 1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93"/>
    <s v="Turno 1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93"/>
    <s v="Turno 1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93"/>
    <s v="Turno 1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93"/>
    <s v="Turno 1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93"/>
    <s v="Turno 1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93"/>
    <s v="Turno 1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1 Chapinero"/>
    <x v="0"/>
    <x v="93"/>
    <s v="Turno 1"/>
    <s v="CAMIONETA"/>
    <s v="LIVIANO"/>
    <s v="B6"/>
    <s v="ASIGNADO"/>
    <s v="GDR"/>
    <s v="Compañía 1"/>
    <s v="Gestión del Riesgo"/>
    <m/>
    <m/>
    <m/>
    <x v="0"/>
    <m/>
    <m/>
    <s v="Gestión del Riesgo"/>
    <s v="GDR"/>
  </r>
  <r>
    <x v="35"/>
    <s v="OLO354"/>
    <s v="B-6 Fontibón"/>
    <x v="1"/>
    <x v="94"/>
    <s v="Turno 1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94"/>
    <s v="Turno 1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94"/>
    <s v="Turno 1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94"/>
    <s v="Turno 1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94"/>
    <s v="Turno 1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94"/>
    <s v="Turno 1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94"/>
    <s v="Turno 1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6"/>
    <s v="OLO659"/>
    <s v="B-11 La Candelaria"/>
    <x v="0"/>
    <x v="94"/>
    <s v="Turno 1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95"/>
    <s v="Turno 1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95"/>
    <s v="Turno 1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95"/>
    <s v="Turno 1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96"/>
    <s v="Turno 1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96"/>
    <s v="Turno 1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96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96"/>
    <s v="Turno 1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96"/>
    <s v="Turno 1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96"/>
    <s v="Turno 1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96"/>
    <s v="Turno 1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97"/>
    <s v="Turno 1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1"/>
    <x v="97"/>
    <s v="Turno 1"/>
    <s v="CARRO TANQUE"/>
    <s v="PESADO"/>
    <s v="B13"/>
    <s v="PENDIENTE REPARACIÓN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97"/>
    <s v="Turno 1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97"/>
    <s v="Turno 1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97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97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97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97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97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97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97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97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97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97"/>
    <s v="Turno 1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97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97"/>
    <s v="Turno 1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B-14 Bicentenario de la Independencia"/>
    <x v="0"/>
    <x v="97"/>
    <s v="Turno 1"/>
    <s v="CAMION"/>
    <s v="PESADO"/>
    <s v="B14"/>
    <s v="COMISIÓN"/>
    <m/>
    <s v="Soporte Operacional"/>
    <s v="Logística"/>
    <m/>
    <m/>
    <m/>
    <x v="0"/>
    <m/>
    <m/>
    <s v="Logística"/>
    <s v="LOGI"/>
  </r>
  <r>
    <x v="84"/>
    <s v="OBH771"/>
    <s v="Logística"/>
    <x v="1"/>
    <x v="97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97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97"/>
    <s v="Turno 1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Logística"/>
    <x v="1"/>
    <x v="97"/>
    <s v="Turno 1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8"/>
    <s v="OBH777"/>
    <s v="B-11 La Candelaria"/>
    <x v="1"/>
    <x v="97"/>
    <s v="Turno 1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97"/>
    <s v="Turno 1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97"/>
    <s v="Turno 1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97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Logística"/>
    <x v="0"/>
    <x v="97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98"/>
    <s v="Turno 1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98"/>
    <s v="Turno 1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98"/>
    <s v="Turno 1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99"/>
    <s v="Turno 1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100"/>
    <s v="Turno 1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101"/>
    <s v="Turno 1"/>
    <s v="CAMION"/>
    <s v="PESADO"/>
    <s v="B1"/>
    <s v="COMISIÓN"/>
    <m/>
    <s v="Compañía 1"/>
    <s v="B-13 Caobos"/>
    <m/>
    <m/>
    <m/>
    <x v="0"/>
    <m/>
    <m/>
    <s v="B-13 Caobos"/>
    <s v="B13"/>
  </r>
  <r>
    <x v="99"/>
    <s v="OKZ539"/>
    <s v="B-1 Chapinero"/>
    <x v="1"/>
    <x v="101"/>
    <s v="Turno 1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101"/>
    <s v="Turno 1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101"/>
    <s v="Turno 1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101"/>
    <s v="Turno 1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6"/>
    <s v="OLN181"/>
    <s v="Administrativo"/>
    <x v="0"/>
    <x v="102"/>
    <s v="Turno 1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8"/>
    <s v="OCJ888"/>
    <s v="B-5 Kennedy"/>
    <x v="0"/>
    <x v="102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03"/>
    <s v="OLN028"/>
    <s v="B-8 Bosa"/>
    <x v="1"/>
    <x v="102"/>
    <s v="Turno 1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102"/>
    <s v="Turno 1"/>
    <s v="CAMION"/>
    <s v="PESADO"/>
    <s v="B13"/>
    <s v="ASIGNADO"/>
    <m/>
    <s v="Compañía 1"/>
    <s v="B-13 Caobos"/>
    <m/>
    <m/>
    <m/>
    <x v="0"/>
    <m/>
    <m/>
    <s v="B-13 Caobos"/>
    <s v="B13"/>
  </r>
  <r>
    <x v="105"/>
    <s v="OLN026"/>
    <s v="B-6 Fontibón"/>
    <x v="0"/>
    <x v="102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102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102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1"/>
    <x v="102"/>
    <s v="Turno 1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102"/>
    <s v="Turno 1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102"/>
    <s v="Turno 1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16"/>
    <s v="GCX145"/>
    <s v="B-9 Bellavista"/>
    <x v="0"/>
    <x v="102"/>
    <s v="Turno 1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102"/>
    <s v="Turno 1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102"/>
    <s v="Turno 1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19"/>
    <s v="GCX148"/>
    <s v="B-17 Centro Histórico"/>
    <x v="1"/>
    <x v="102"/>
    <s v="Turno 1"/>
    <s v="MAQUINA EXTINTORA"/>
    <s v="PESADO"/>
    <s v="B17"/>
    <s v="PENDIENTE REPARACIÓN"/>
    <m/>
    <s v="Compañía 1"/>
    <s v="B-17 Centro Histórico"/>
    <m/>
    <m/>
    <m/>
    <x v="0"/>
    <m/>
    <m/>
    <s v="B-17 Centro Histórico"/>
    <s v="B17"/>
  </r>
  <r>
    <x v="120"/>
    <s v="OBE892"/>
    <s v="B-6 Fontibón"/>
    <x v="1"/>
    <x v="102"/>
    <s v="Turno 1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102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102"/>
    <s v="Turno 1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102"/>
    <s v="Turno 1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4"/>
    <s v="OBG715"/>
    <s v="Administrativo"/>
    <x v="1"/>
    <x v="102"/>
    <s v="Turno 1"/>
    <s v="CAMIONETA"/>
    <s v="LIVIANO"/>
    <s v="Taller mantenimientos livianos"/>
    <s v="EN MANTENIMIENTO"/>
    <s v="Gao"/>
    <s v="Administrativos"/>
    <s v="Gestión del Riesgo"/>
    <m/>
    <m/>
    <m/>
    <x v="0"/>
    <m/>
    <m/>
    <s v="Gestión del Riesgo"/>
    <s v="GDR"/>
  </r>
  <r>
    <x v="125"/>
    <s v="OCK425"/>
    <s v="B-1 Chapinero"/>
    <x v="0"/>
    <x v="102"/>
    <s v="Turno 1"/>
    <s v="CAMIONETA"/>
    <s v="LIVIANO"/>
    <s v="B1"/>
    <s v="ASIGNADO"/>
    <s v="GRUPO SART"/>
    <s v="Compañía 1"/>
    <s v="SART"/>
    <m/>
    <m/>
    <m/>
    <x v="0"/>
    <m/>
    <m/>
    <s v="SART"/>
    <s v="SART"/>
  </r>
  <r>
    <x v="126"/>
    <s v="OBG664"/>
    <s v="Logística"/>
    <x v="0"/>
    <x v="102"/>
    <s v="Turno 1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27"/>
    <s v="OLN175"/>
    <s v="B-14 Bicentenario de la Independencia"/>
    <x v="0"/>
    <x v="102"/>
    <s v="Turno 1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7"/>
    <s v="CT03"/>
    <s v="Logística"/>
    <x v="0"/>
    <x v="103"/>
    <s v="Turno 1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9"/>
    <s v="MON22"/>
    <s v="Logística"/>
    <x v="0"/>
    <x v="103"/>
    <s v="Turno 1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Logística"/>
    <x v="0"/>
    <x v="103"/>
    <s v="Turno 1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68"/>
    <s v="OBH773"/>
    <s v="B-13 Caobos"/>
    <x v="1"/>
    <x v="104"/>
    <s v="Turno 2"/>
    <s v="CARRO TANQUE"/>
    <s v="PESADO"/>
    <s v="Taller mantenimientos pesados"/>
    <s v="EN MANTENIMIENTO"/>
    <m/>
    <s v="Compañía 1"/>
    <s v="B-13 Caobos"/>
    <m/>
    <m/>
    <m/>
    <x v="0"/>
    <m/>
    <m/>
    <s v="B-13 Caobos"/>
    <s v="B13"/>
  </r>
  <r>
    <x v="81"/>
    <s v="OBF554"/>
    <s v="Logística"/>
    <x v="1"/>
    <x v="104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104"/>
    <s v="Turno 2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0"/>
    <x v="104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87"/>
    <s v="OBH776"/>
    <s v="Logística"/>
    <x v="0"/>
    <x v="104"/>
    <s v="Turno 2"/>
    <s v="CAMION"/>
    <s v="PESADO"/>
    <s v="B14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104"/>
    <s v="Turno 2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94"/>
    <s v="OBI409"/>
    <s v="B-12 Suba"/>
    <x v="0"/>
    <x v="104"/>
    <s v="Turno 2"/>
    <s v="CAMION"/>
    <s v="PESADO"/>
    <s v="B12"/>
    <s v="ASIGNADO"/>
    <m/>
    <s v="Compañia 2"/>
    <s v="B-12 Suba"/>
    <m/>
    <m/>
    <m/>
    <x v="0"/>
    <m/>
    <m/>
    <s v="B-12 Suba"/>
    <s v="B12"/>
  </r>
  <r>
    <x v="98"/>
    <s v="OJX876"/>
    <s v="B-13 Caobos"/>
    <x v="0"/>
    <x v="104"/>
    <s v="Turno 2"/>
    <s v="CAMION"/>
    <s v="PESADO"/>
    <s v="B13"/>
    <s v="ASIGNADO"/>
    <m/>
    <s v="Compañía 1"/>
    <s v="B-13 Caobos"/>
    <m/>
    <m/>
    <m/>
    <x v="0"/>
    <m/>
    <m/>
    <s v="B-13 Caobos"/>
    <s v="B13"/>
  </r>
  <r>
    <x v="119"/>
    <s v="GCX148"/>
    <s v="B-17 Centro Histórico"/>
    <x v="0"/>
    <x v="104"/>
    <s v="Turno 2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5"/>
    <s v="OCK425"/>
    <s v="B-1 Chapinero"/>
    <x v="1"/>
    <x v="104"/>
    <s v="Turno 2"/>
    <s v="CAMIONETA"/>
    <s v="LIVIANO"/>
    <s v="Taller mantenimientos livianos"/>
    <s v="EN MANTENIMIENTO"/>
    <s v="GRUPO SART"/>
    <s v="Compañía 1"/>
    <s v="SART"/>
    <m/>
    <m/>
    <m/>
    <x v="0"/>
    <m/>
    <m/>
    <s v="SART"/>
    <s v="SART"/>
  </r>
  <r>
    <x v="13"/>
    <s v="OCK394"/>
    <s v="Administrativo"/>
    <x v="0"/>
    <x v="104"/>
    <s v="Turno 2"/>
    <s v="CAMPERO"/>
    <s v="LIVIANO"/>
    <s v="Patio B3-Logística"/>
    <s v="ASIGNADO"/>
    <m/>
    <s v="Administrativos"/>
    <s v="Dirección"/>
    <m/>
    <m/>
    <m/>
    <x v="0"/>
    <m/>
    <m/>
    <s v="Dirección"/>
    <s v="DIRE"/>
  </r>
  <r>
    <x v="14"/>
    <s v="OCK395"/>
    <s v="Administrativo"/>
    <x v="0"/>
    <x v="104"/>
    <s v="Turno 2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23"/>
    <s v="OCK427"/>
    <s v="B17-Grupo Forestal"/>
    <x v="0"/>
    <x v="104"/>
    <s v="Turno 2"/>
    <s v="CAMIONETA"/>
    <s v="LIVIANO"/>
    <s v="B17"/>
    <s v="ASIGNADO"/>
    <s v="FORESTAL"/>
    <s v="Compañia 2"/>
    <s v="USAR"/>
    <m/>
    <m/>
    <m/>
    <x v="0"/>
    <m/>
    <m/>
    <s v="USAR"/>
    <s v="USAR"/>
  </r>
  <r>
    <x v="24"/>
    <s v="OCK255"/>
    <s v="Administrativo"/>
    <x v="1"/>
    <x v="104"/>
    <s v="Turno 2"/>
    <s v="CAMIONETA"/>
    <s v="LIVIANO"/>
    <s v="Taller mantenimientos livianos"/>
    <s v="EN MANTENIMIENTO"/>
    <m/>
    <s v="Compañia 2"/>
    <s v="Compañía 1"/>
    <m/>
    <m/>
    <m/>
    <x v="0"/>
    <m/>
    <m/>
    <s v="Compañía 1"/>
    <s v="COM1"/>
  </r>
  <r>
    <x v="55"/>
    <s v="OLO538"/>
    <s v="B-6 Fontibón"/>
    <x v="0"/>
    <x v="104"/>
    <s v="Turno 2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1"/>
    <s v="OBG931"/>
    <s v="Logística"/>
    <x v="1"/>
    <x v="105"/>
    <s v="Turno 2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0"/>
    <s v="OCK252"/>
    <s v="Logística"/>
    <x v="0"/>
    <x v="106"/>
    <s v="Turno 2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2"/>
    <s v="OBG436"/>
    <s v="Administrativo"/>
    <x v="0"/>
    <x v="106"/>
    <s v="Turno 2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B-6 Fontibón"/>
    <x v="0"/>
    <x v="106"/>
    <s v="Turno 2"/>
    <s v="CAMIONETA"/>
    <s v="LIVIANO"/>
    <s v="B6"/>
    <s v="COMISIÓN"/>
    <m/>
    <s v="Administrativos"/>
    <s v="Subdirección logística"/>
    <m/>
    <m/>
    <m/>
    <x v="0"/>
    <m/>
    <m/>
    <s v="Subdirección logística"/>
    <s v="SUBLOGI"/>
  </r>
  <r>
    <x v="4"/>
    <s v="OBI133"/>
    <s v="Gestión del Riesgo"/>
    <x v="0"/>
    <x v="106"/>
    <s v="Turno 2"/>
    <s v="CAMIONETA"/>
    <s v="LIVIANO"/>
    <s v="Edificio Comando"/>
    <s v="COMISIÓN"/>
    <s v="Gao"/>
    <s v="Compañía 1"/>
    <s v="Logística"/>
    <m/>
    <m/>
    <m/>
    <x v="0"/>
    <m/>
    <m/>
    <s v="Logística"/>
    <s v="LOGI"/>
  </r>
  <r>
    <x v="5"/>
    <s v="OBI782"/>
    <s v="Administrativo"/>
    <x v="0"/>
    <x v="106"/>
    <s v="Turno 2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106"/>
    <s v="Turno 2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106"/>
    <s v="Turno 2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106"/>
    <s v="Turno 2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106"/>
    <s v="Turno 2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106"/>
    <s v="Turno 2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106"/>
    <s v="Turno 2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106"/>
    <s v="Turno 2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5"/>
    <s v="OCK423"/>
    <s v="Administrativo"/>
    <x v="0"/>
    <x v="106"/>
    <s v="Turno 2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106"/>
    <s v="Turno 2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106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106"/>
    <s v="Turno 2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106"/>
    <s v="Turno 2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106"/>
    <s v="Turno 2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106"/>
    <s v="Turno 2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106"/>
    <s v="Turno 2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5"/>
    <s v="OCJ853"/>
    <s v="Administrativo"/>
    <x v="0"/>
    <x v="106"/>
    <s v="Turno 2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107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107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Logística"/>
    <x v="1"/>
    <x v="107"/>
    <s v="Turno 2"/>
    <s v="CAMIONETA"/>
    <s v="LIVIANO"/>
    <s v="Taller mantenimientos livianos"/>
    <s v="EN MANTENIMIENTO"/>
    <m/>
    <s v="Compañia 2"/>
    <s v="B-6 Fontibón"/>
    <m/>
    <m/>
    <m/>
    <x v="0"/>
    <m/>
    <m/>
    <s v="B-6 Fontibón"/>
    <s v="B6"/>
  </r>
  <r>
    <x v="29"/>
    <s v="OCK254"/>
    <s v="B-5 Kennedy"/>
    <x v="1"/>
    <x v="107"/>
    <s v="Turno 2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107"/>
    <s v="Turno 2"/>
    <s v="CAMIONETA"/>
    <s v="LIVIANO"/>
    <s v="Edificio Comando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107"/>
    <s v="Turno 2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107"/>
    <s v="Turno 2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107"/>
    <s v="Turno 2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108"/>
    <s v="Turno 2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108"/>
    <s v="Turno 2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108"/>
    <s v="Turno 2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108"/>
    <s v="Turno 2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108"/>
    <s v="Turno 2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108"/>
    <s v="Turno 2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108"/>
    <s v="Turno 2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108"/>
    <s v="Turno 2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108"/>
    <s v="Turno 2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108"/>
    <s v="Turno 2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108"/>
    <s v="Turno 2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108"/>
    <s v="Turno 2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108"/>
    <s v="Turno 2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108"/>
    <s v="Turno 2"/>
    <s v="CAMIONETA"/>
    <s v="LIVIANO"/>
    <s v="B16"/>
    <s v="ASIGNADO"/>
    <m/>
    <s v="Compañia 2"/>
    <s v="B-16 Venecia"/>
    <m/>
    <m/>
    <m/>
    <x v="0"/>
    <m/>
    <m/>
    <s v="B-16 Venecia"/>
    <s v="B16"/>
  </r>
  <r>
    <x v="35"/>
    <s v="OLO354"/>
    <s v="B-6 Fontibón"/>
    <x v="1"/>
    <x v="109"/>
    <s v="Turno 2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109"/>
    <s v="Turno 2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109"/>
    <s v="Turno 2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109"/>
    <s v="Turno 2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109"/>
    <s v="Turno 2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109"/>
    <s v="Turno 2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109"/>
    <s v="Turno 2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6"/>
    <s v="OLO659"/>
    <s v="B-11 La Candelaria"/>
    <x v="0"/>
    <x v="109"/>
    <s v="Turno 2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110"/>
    <s v="Turno 2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110"/>
    <s v="Turno 2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110"/>
    <s v="Turno 2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111"/>
    <s v="Turno 2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111"/>
    <s v="Turno 2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111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111"/>
    <s v="Turno 2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111"/>
    <s v="Turno 2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111"/>
    <s v="Turno 2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111"/>
    <s v="Turno 2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111"/>
    <s v="Turno 2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9"/>
    <s v="OBI052"/>
    <s v="B-14 Bicentenario de la Independencia"/>
    <x v="0"/>
    <x v="111"/>
    <s v="Turno 2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111"/>
    <s v="Turno 2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111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111"/>
    <s v="Turno 2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111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111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111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111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111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111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111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111"/>
    <s v="Turno 2"/>
    <s v="CAMION"/>
    <s v="PESADO"/>
    <s v="B5"/>
    <s v="COMISIÓN"/>
    <m/>
    <s v="Soporte Operacional"/>
    <s v="Logística"/>
    <m/>
    <m/>
    <m/>
    <x v="0"/>
    <m/>
    <m/>
    <s v="Logística"/>
    <s v="LOGI"/>
  </r>
  <r>
    <x v="84"/>
    <s v="OBH771"/>
    <s v="Logística"/>
    <x v="1"/>
    <x v="111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111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112"/>
    <s v="Turno 2"/>
    <s v="CAMION"/>
    <s v="PESADO"/>
    <s v="B4"/>
    <s v="COMISIÓN"/>
    <m/>
    <s v="Compañia 2"/>
    <s v="Logística"/>
    <m/>
    <m/>
    <m/>
    <x v="0"/>
    <m/>
    <m/>
    <s v="Logística"/>
    <s v="LOGI"/>
  </r>
  <r>
    <x v="89"/>
    <s v="OBH779"/>
    <s v="B-8 Bosa"/>
    <x v="0"/>
    <x v="112"/>
    <s v="Turno 2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112"/>
    <s v="Turno 2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112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112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112"/>
    <s v="Turno 2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5"/>
    <s v="OBI820"/>
    <s v="B-11 La Candelaria"/>
    <x v="1"/>
    <x v="112"/>
    <s v="Turno 2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113"/>
    <s v="Turno 2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114"/>
    <s v="Turno 2"/>
    <s v="CAMION"/>
    <s v="PESADO"/>
    <s v="B16"/>
    <s v="ASIGNADO"/>
    <m/>
    <s v="Compañia 2"/>
    <s v="B-16 Venecia"/>
    <m/>
    <m/>
    <m/>
    <x v="0"/>
    <m/>
    <m/>
    <s v="B-16 Venecia"/>
    <s v="B16"/>
  </r>
  <r>
    <x v="99"/>
    <s v="OKZ539"/>
    <s v="B-1 Chapinero"/>
    <x v="1"/>
    <x v="114"/>
    <s v="Turno 2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114"/>
    <s v="Turno 2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114"/>
    <s v="Turno 2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114"/>
    <s v="Turno 2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6"/>
    <s v="OLN181"/>
    <s v="Administrativo"/>
    <x v="0"/>
    <x v="115"/>
    <s v="Turno 2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8"/>
    <s v="OCJ888"/>
    <s v="B-5 Kennedy"/>
    <x v="0"/>
    <x v="115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103"/>
    <s v="OLN028"/>
    <s v="B-8 Bosa"/>
    <x v="1"/>
    <x v="115"/>
    <s v="Turno 2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115"/>
    <s v="Turno 2"/>
    <s v="CAMION"/>
    <s v="PESADO"/>
    <s v="B13"/>
    <s v="ASIGNADO"/>
    <m/>
    <s v="Compañía 1"/>
    <s v="B-13 Caobos"/>
    <m/>
    <m/>
    <m/>
    <x v="0"/>
    <m/>
    <m/>
    <s v="B-13 Caobos"/>
    <s v="B13"/>
  </r>
  <r>
    <x v="105"/>
    <s v="OLN026"/>
    <s v="B-6 Fontibón"/>
    <x v="0"/>
    <x v="115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115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115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1"/>
    <x v="115"/>
    <s v="Turno 2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115"/>
    <s v="Turno 2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115"/>
    <s v="Turno 2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16"/>
    <s v="GCX145"/>
    <s v="B-9 Bellavista"/>
    <x v="0"/>
    <x v="115"/>
    <s v="Turno 2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115"/>
    <s v="Turno 2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20"/>
    <s v="OBE892"/>
    <s v="B-6 Fontibón"/>
    <x v="1"/>
    <x v="115"/>
    <s v="Turno 2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115"/>
    <s v="Turno 2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115"/>
    <s v="Turno 2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115"/>
    <s v="Turno 2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6"/>
    <s v="OBG664"/>
    <s v="Logística"/>
    <x v="0"/>
    <x v="115"/>
    <s v="Turno 2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27"/>
    <s v="OLN175"/>
    <s v="B-14 Bicentenario de la Independencia"/>
    <x v="0"/>
    <x v="115"/>
    <s v="Turno 2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18"/>
    <s v="GCX147"/>
    <s v="B-11 La Candelaria"/>
    <x v="1"/>
    <x v="116"/>
    <s v="Turno 2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1"/>
    <x v="116"/>
    <s v="Turno 2"/>
    <s v="CAMIONETA"/>
    <s v="LIVIANO"/>
    <s v="Taller mantenimientos livianos"/>
    <s v="EN MANTENIMIENTO"/>
    <s v="Gao"/>
    <s v="Administrativos"/>
    <s v="Gestión del Riesgo"/>
    <m/>
    <m/>
    <m/>
    <x v="0"/>
    <m/>
    <m/>
    <s v="Gestión del Riesgo"/>
    <s v="GDR"/>
  </r>
  <r>
    <x v="107"/>
    <s v="CT03"/>
    <s v="Academia"/>
    <x v="0"/>
    <x v="117"/>
    <s v="Turno 2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9"/>
    <s v="MON22"/>
    <s v="Logística"/>
    <x v="0"/>
    <x v="117"/>
    <s v="Turno 2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117"/>
    <s v="Turno 2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3"/>
    <s v="OCK394"/>
    <s v="Administrativo"/>
    <x v="0"/>
    <x v="118"/>
    <s v="Turno 3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28"/>
    <s v="OCK248"/>
    <s v="Logística"/>
    <x v="0"/>
    <x v="118"/>
    <s v="Turno 3"/>
    <s v="CAMIONETA"/>
    <s v="LIVIANO"/>
    <s v="Patio B3-Logística"/>
    <s v="ASIGNADO"/>
    <m/>
    <s v="Compañia 2"/>
    <s v="B-6 Fontibón"/>
    <m/>
    <m/>
    <m/>
    <x v="0"/>
    <m/>
    <m/>
    <s v="B-6 Fontibón"/>
    <s v="B6"/>
  </r>
  <r>
    <x v="0"/>
    <s v="OCK252"/>
    <s v="Logística"/>
    <x v="0"/>
    <x v="119"/>
    <s v="Turno 3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"/>
    <s v="OBG931"/>
    <s v="Logística"/>
    <x v="1"/>
    <x v="119"/>
    <s v="Turno 3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119"/>
    <s v="Turno 3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B-6 Fontibón"/>
    <x v="0"/>
    <x v="119"/>
    <s v="Turno 3"/>
    <s v="CAMIONETA"/>
    <s v="LIVIANO"/>
    <s v="B6"/>
    <s v="COMISIÓN"/>
    <m/>
    <s v="Administrativos"/>
    <s v="Subdirección logística"/>
    <m/>
    <m/>
    <m/>
    <x v="0"/>
    <m/>
    <m/>
    <s v="Subdirección logística"/>
    <s v="SUBLOGI"/>
  </r>
  <r>
    <x v="4"/>
    <s v="OBI133"/>
    <s v="Gestión del Riesgo"/>
    <x v="0"/>
    <x v="119"/>
    <s v="Turno 3"/>
    <s v="CAMIONETA"/>
    <s v="LIVIANO"/>
    <s v="Edificio Comando"/>
    <s v="COMISIÓN"/>
    <s v="Gao"/>
    <s v="Compañía 1"/>
    <s v="Logística"/>
    <m/>
    <m/>
    <m/>
    <x v="0"/>
    <m/>
    <m/>
    <s v="Logística"/>
    <s v="LOGI"/>
  </r>
  <r>
    <x v="5"/>
    <s v="OBI782"/>
    <s v="Administrativo"/>
    <x v="0"/>
    <x v="119"/>
    <s v="Turno 3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119"/>
    <s v="Turno 3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119"/>
    <s v="Turno 3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119"/>
    <s v="Turno 3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119"/>
    <s v="Turno 3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119"/>
    <s v="Turno 3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119"/>
    <s v="Turno 3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119"/>
    <s v="Turno 3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4"/>
    <s v="OCK395"/>
    <s v="Administrativo"/>
    <x v="0"/>
    <x v="120"/>
    <s v="Turno 3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120"/>
    <s v="Turno 3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120"/>
    <s v="Turno 3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120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120"/>
    <s v="Turno 3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120"/>
    <s v="Turno 3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120"/>
    <s v="Turno 3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120"/>
    <s v="Turno 3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120"/>
    <s v="Turno 3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120"/>
    <s v="Turno 3"/>
    <s v="CAMIONETA"/>
    <s v="LIVIANO"/>
    <s v="B17"/>
    <s v="ASIGNADO"/>
    <s v="FORESTAL"/>
    <s v="Compañia 2"/>
    <s v="USAR"/>
    <m/>
    <m/>
    <m/>
    <x v="0"/>
    <m/>
    <m/>
    <s v="USAR"/>
    <s v="USAR"/>
  </r>
  <r>
    <x v="24"/>
    <s v="OCK255"/>
    <s v="Administrativo"/>
    <x v="1"/>
    <x v="120"/>
    <s v="Turno 3"/>
    <s v="CAMIONETA"/>
    <s v="LIVIANO"/>
    <s v="Taller mantenimientos livianos"/>
    <s v="EN MANTENIMIENTO"/>
    <m/>
    <s v="Compañia 2"/>
    <s v="Compañía 1"/>
    <m/>
    <m/>
    <m/>
    <x v="0"/>
    <m/>
    <m/>
    <s v="Compañía 1"/>
    <s v="COM1"/>
  </r>
  <r>
    <x v="25"/>
    <s v="OCJ853"/>
    <s v="Administrativo"/>
    <x v="0"/>
    <x v="120"/>
    <s v="Turno 3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120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120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9"/>
    <s v="OCK254"/>
    <s v="B-5 Kennedy"/>
    <x v="1"/>
    <x v="120"/>
    <s v="Turno 3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121"/>
    <s v="Turno 3"/>
    <s v="CAMIONETA"/>
    <s v="LIVIANO"/>
    <s v="Edificio Comando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121"/>
    <s v="Turno 3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121"/>
    <s v="Turno 3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121"/>
    <s v="Turno 3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122"/>
    <s v="Turno 3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122"/>
    <s v="Turno 3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122"/>
    <s v="Turno 3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122"/>
    <s v="Turno 3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122"/>
    <s v="Turno 3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122"/>
    <s v="Turno 3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122"/>
    <s v="Turno 3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122"/>
    <s v="Turno 3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122"/>
    <s v="Turno 3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122"/>
    <s v="Turno 3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122"/>
    <s v="Turno 3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123"/>
    <s v="Turno 3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123"/>
    <s v="Turno 3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123"/>
    <s v="Turno 3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6 Fontibón"/>
    <x v="0"/>
    <x v="123"/>
    <s v="Turno 3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35"/>
    <s v="OLO354"/>
    <s v="B-6 Fontibón"/>
    <x v="1"/>
    <x v="124"/>
    <s v="Turno 3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124"/>
    <s v="Turno 3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124"/>
    <s v="Turno 3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124"/>
    <s v="Turno 3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124"/>
    <s v="Turno 3"/>
    <s v="CUATRIMOTO"/>
    <s v="LIVIANO"/>
    <s v="B9"/>
    <s v="ASIGNADO"/>
    <m/>
    <s v="Compañía 1"/>
    <s v="B-9 Bellavista"/>
    <m/>
    <m/>
    <m/>
    <x v="0"/>
    <m/>
    <m/>
    <s v="B-9 Bellavista"/>
    <s v="B9"/>
  </r>
  <r>
    <x v="56"/>
    <s v="OLO659"/>
    <s v="B-11 La Candelaria"/>
    <x v="0"/>
    <x v="124"/>
    <s v="Turno 3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40"/>
    <s v="OFN81E"/>
    <s v="B-10 Marichuela"/>
    <x v="0"/>
    <x v="125"/>
    <s v="Turno 3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125"/>
    <s v="Turno 3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126"/>
    <s v="Turno 3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126"/>
    <s v="Turno 3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126"/>
    <s v="Turno 3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127"/>
    <s v="Turno 3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127"/>
    <s v="Turno 3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127"/>
    <s v="Turno 3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127"/>
    <s v="Turno 3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127"/>
    <s v="Turno 3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127"/>
    <s v="Turno 3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127"/>
    <s v="Turno 3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128"/>
    <s v="Turno 3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1"/>
    <x v="128"/>
    <s v="Turno 3"/>
    <s v="CARRO TANQUE"/>
    <s v="PESADO"/>
    <s v="Taller mantenimientos pesados"/>
    <s v="EN MANTENIMIENT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128"/>
    <s v="Turno 3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128"/>
    <s v="Turno 3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128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128"/>
    <s v="Turno 3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128"/>
    <s v="Turno 3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128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128"/>
    <s v="Turno 3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128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128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128"/>
    <s v="Turno 3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128"/>
    <s v="Turno 3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128"/>
    <s v="Turno 3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128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128"/>
    <s v="Turno 3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0"/>
    <x v="128"/>
    <s v="Turno 3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84"/>
    <s v="OBH771"/>
    <s v="Logística"/>
    <x v="1"/>
    <x v="128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128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129"/>
    <s v="Turno 3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Logística"/>
    <x v="0"/>
    <x v="129"/>
    <s v="Turno 3"/>
    <s v="CAMION"/>
    <s v="PESADO"/>
    <s v="B14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129"/>
    <s v="Turno 3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129"/>
    <s v="Turno 3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129"/>
    <s v="Turno 3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129"/>
    <s v="Turno 3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129"/>
    <s v="Turno 3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129"/>
    <s v="Turno 3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129"/>
    <s v="Turno 3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129"/>
    <s v="Turno 3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130"/>
    <s v="Turno 3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131"/>
    <s v="Turno 3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131"/>
    <s v="Turno 3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131"/>
    <s v="Turno 3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131"/>
    <s v="Turno 3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131"/>
    <s v="Turno 3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131"/>
    <s v="Turno 3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132"/>
    <s v="Turno 3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132"/>
    <s v="Turno 3"/>
    <s v="CAMION"/>
    <s v="PESADO"/>
    <s v="B13"/>
    <s v="ASIGNADO"/>
    <m/>
    <s v="Compañía 1"/>
    <s v="B-13 Caobos"/>
    <m/>
    <m/>
    <m/>
    <x v="0"/>
    <m/>
    <m/>
    <s v="B-13 Caobos"/>
    <s v="B13"/>
  </r>
  <r>
    <x v="105"/>
    <s v="OLN026"/>
    <s v="B-6 Fontibón"/>
    <x v="0"/>
    <x v="132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132"/>
    <s v="Turno 3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132"/>
    <s v="Turno 3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1"/>
    <x v="132"/>
    <s v="Turno 3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132"/>
    <s v="Turno 3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132"/>
    <s v="Turno 3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19"/>
    <s v="GCX148"/>
    <s v="B-17 Centro Histórico"/>
    <x v="0"/>
    <x v="132"/>
    <s v="Turno 3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0"/>
    <s v="OBE892"/>
    <s v="B-6 Fontibón"/>
    <x v="1"/>
    <x v="132"/>
    <s v="Turno 3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132"/>
    <s v="Turno 3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132"/>
    <s v="Turno 3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132"/>
    <s v="Turno 3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1"/>
    <x v="132"/>
    <s v="Turno 3"/>
    <s v="CAMIONETA"/>
    <s v="LIVIANO"/>
    <s v="Taller mantenimientos livianos"/>
    <s v="EN MANTENIMIENTO"/>
    <s v="GRUPO SART"/>
    <s v="Compañía 1"/>
    <s v="SART"/>
    <m/>
    <m/>
    <m/>
    <x v="0"/>
    <m/>
    <m/>
    <s v="SART"/>
    <s v="SART"/>
  </r>
  <r>
    <x v="126"/>
    <s v="OBG664"/>
    <s v="Logística"/>
    <x v="0"/>
    <x v="132"/>
    <s v="Turno 3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06"/>
    <s v="OLN181"/>
    <s v="Administrativo"/>
    <x v="0"/>
    <x v="133"/>
    <s v="Turno 3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8"/>
    <s v="OCJ888"/>
    <s v="B-5 Kennedy"/>
    <x v="0"/>
    <x v="133"/>
    <s v="Turno 3"/>
    <s v="CAMION"/>
    <s v="PESADO"/>
    <s v="B5"/>
    <s v="ASIGNADO"/>
    <m/>
    <s v="Compañia 2"/>
    <s v="B-5 Kennedy"/>
    <m/>
    <m/>
    <m/>
    <x v="0"/>
    <m/>
    <m/>
    <s v="B-5 Kennedy"/>
    <s v="B5"/>
  </r>
  <r>
    <x v="116"/>
    <s v="GCX145"/>
    <s v="B-9 Bellavista"/>
    <x v="0"/>
    <x v="133"/>
    <s v="Turno 3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133"/>
    <s v="Turno 3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133"/>
    <s v="Turno 3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1"/>
    <x v="133"/>
    <s v="Turno 3"/>
    <s v="CAMIONETA"/>
    <s v="LIVIANO"/>
    <s v="Taller mantenimientos livianos"/>
    <s v="EN MANTENIMIENTO"/>
    <s v="Gao"/>
    <s v="Administrativos"/>
    <s v="Gestión del Riesgo"/>
    <m/>
    <m/>
    <m/>
    <x v="0"/>
    <m/>
    <m/>
    <s v="Gestión del Riesgo"/>
    <s v="GDR"/>
  </r>
  <r>
    <x v="127"/>
    <s v="OLN175"/>
    <s v="B-14 Bicentenario de la Independencia"/>
    <x v="0"/>
    <x v="133"/>
    <s v="Turno 3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7"/>
    <s v="CT03"/>
    <s v="Academia"/>
    <x v="0"/>
    <x v="134"/>
    <s v="Turno 3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9"/>
    <s v="MON22"/>
    <s v="Logística"/>
    <x v="0"/>
    <x v="134"/>
    <s v="Turno 3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134"/>
    <s v="Turno 3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68"/>
    <s v="OBH773"/>
    <s v="B-13 Caobos"/>
    <x v="0"/>
    <x v="135"/>
    <s v="Turno 1"/>
    <s v="CARRO TANQUE"/>
    <s v="PESADO"/>
    <s v="B13"/>
    <s v="ASIGNADO"/>
    <m/>
    <s v="Compañía 1"/>
    <s v="B-13 Caobos"/>
    <m/>
    <m/>
    <m/>
    <x v="0"/>
    <m/>
    <m/>
    <s v="B-13 Caobos"/>
    <s v="B13"/>
  </r>
  <r>
    <x v="0"/>
    <s v="OCK252"/>
    <s v="Logística"/>
    <x v="0"/>
    <x v="136"/>
    <s v="Turno 1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"/>
    <s v="OBG931"/>
    <s v="Logística"/>
    <x v="1"/>
    <x v="136"/>
    <s v="Turno 1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136"/>
    <s v="Turno 1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B-6 Fontibón"/>
    <x v="0"/>
    <x v="136"/>
    <s v="Turno 1"/>
    <s v="CAMIONETA"/>
    <s v="LIVIANO"/>
    <s v="B6"/>
    <s v="COMISIÓN"/>
    <m/>
    <s v="Administrativos"/>
    <s v="Subdirección logística"/>
    <m/>
    <m/>
    <m/>
    <x v="0"/>
    <m/>
    <m/>
    <s v="Subdirección logística"/>
    <s v="SUBLOGI"/>
  </r>
  <r>
    <x v="4"/>
    <s v="OBI133"/>
    <s v="Gestión del Riesgo"/>
    <x v="0"/>
    <x v="136"/>
    <s v="Turno 1"/>
    <s v="CAMIONETA"/>
    <s v="LIVIANO"/>
    <s v="Edificio Comando"/>
    <s v="COMISIÓN"/>
    <s v="Gao"/>
    <s v="Compañía 1"/>
    <s v="Logística"/>
    <m/>
    <m/>
    <m/>
    <x v="0"/>
    <m/>
    <m/>
    <s v="Logística"/>
    <s v="LOGI"/>
  </r>
  <r>
    <x v="5"/>
    <s v="OBI782"/>
    <s v="Administrativo"/>
    <x v="0"/>
    <x v="136"/>
    <s v="Turno 1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136"/>
    <s v="Turno 1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136"/>
    <s v="Turno 1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136"/>
    <s v="Turno 1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136"/>
    <s v="Turno 1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136"/>
    <s v="Turno 1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136"/>
    <s v="Turno 1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136"/>
    <s v="Turno 1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136"/>
    <s v="Turno 1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136"/>
    <s v="Turno 1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137"/>
    <s v="Turno 1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137"/>
    <s v="Turno 1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137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137"/>
    <s v="Turno 1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137"/>
    <s v="Turno 1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137"/>
    <s v="Turno 1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137"/>
    <s v="Turno 1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137"/>
    <s v="Turno 1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137"/>
    <s v="Turno 1"/>
    <s v="CAMIONETA"/>
    <s v="LIVIANO"/>
    <s v="B17"/>
    <s v="ASIGNADO"/>
    <s v="FORESTAL"/>
    <s v="Compañia 2"/>
    <s v="USAR"/>
    <m/>
    <m/>
    <m/>
    <x v="0"/>
    <m/>
    <m/>
    <s v="USAR"/>
    <s v="USAR"/>
  </r>
  <r>
    <x v="24"/>
    <s v="OCK255"/>
    <s v="Administrativo"/>
    <x v="1"/>
    <x v="137"/>
    <s v="Turno 1"/>
    <s v="CAMIONETA"/>
    <s v="LIVIANO"/>
    <s v="Taller mantenimientos livianos"/>
    <s v="EN MANTENIMIENTO"/>
    <m/>
    <s v="Compañia 2"/>
    <s v="Compañía 1"/>
    <m/>
    <m/>
    <m/>
    <x v="0"/>
    <m/>
    <m/>
    <s v="Compañía 1"/>
    <s v="COM1"/>
  </r>
  <r>
    <x v="25"/>
    <s v="OCJ853"/>
    <s v="Administrativo"/>
    <x v="0"/>
    <x v="137"/>
    <s v="Turno 1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137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137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Logística"/>
    <x v="0"/>
    <x v="137"/>
    <s v="Turno 1"/>
    <s v="CAMIONETA"/>
    <s v="LIVIANO"/>
    <s v="Patio B3-Logística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137"/>
    <s v="Turno 1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137"/>
    <s v="Turno 1"/>
    <s v="CAMIONETA"/>
    <s v="LIVIANO"/>
    <s v="Edificio Comando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137"/>
    <s v="Turno 1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137"/>
    <s v="Turno 1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138"/>
    <s v="Turno 1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139"/>
    <s v="Turno 1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140"/>
    <s v="Turno 1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140"/>
    <s v="Turno 1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140"/>
    <s v="Turno 1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140"/>
    <s v="Turno 1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140"/>
    <s v="Turno 1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140"/>
    <s v="Turno 1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140"/>
    <s v="Turno 1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140"/>
    <s v="Turno 1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140"/>
    <s v="Turno 1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140"/>
    <s v="Turno 1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140"/>
    <s v="Turno 1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140"/>
    <s v="Turno 1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140"/>
    <s v="Turno 1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6 Fontibón"/>
    <x v="0"/>
    <x v="140"/>
    <s v="Turno 1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35"/>
    <s v="OLO354"/>
    <s v="B-6 Fontibón"/>
    <x v="1"/>
    <x v="141"/>
    <s v="Turno 1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56"/>
    <s v="OLO659"/>
    <s v="B-11 La Candelaria"/>
    <x v="0"/>
    <x v="141"/>
    <s v="Turno 1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36"/>
    <s v="NINGUNO"/>
    <s v="Logística"/>
    <x v="0"/>
    <x v="142"/>
    <s v="Turno 1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142"/>
    <s v="Turno 1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142"/>
    <s v="Turno 1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142"/>
    <s v="Turno 1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142"/>
    <s v="Turno 1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142"/>
    <s v="Turno 1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143"/>
    <s v="Turno 1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143"/>
    <s v="Turno 1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144"/>
    <s v="Turno 1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145"/>
    <s v="Turno 1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145"/>
    <s v="Turno 1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145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145"/>
    <s v="Turno 1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145"/>
    <s v="Turno 1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145"/>
    <s v="Turno 1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145"/>
    <s v="Turno 1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145"/>
    <s v="Turno 1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9"/>
    <s v="OBI052"/>
    <s v="B-14 Bicentenario de la Independencia"/>
    <x v="0"/>
    <x v="146"/>
    <s v="Turno 1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146"/>
    <s v="Turno 1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146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146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146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146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146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146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146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146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146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146"/>
    <s v="Turno 1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146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146"/>
    <s v="Turno 1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0"/>
    <x v="146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84"/>
    <s v="OBH771"/>
    <s v="Logística"/>
    <x v="1"/>
    <x v="146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146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146"/>
    <s v="Turno 1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Logística"/>
    <x v="0"/>
    <x v="146"/>
    <s v="Turno 1"/>
    <s v="CAMION"/>
    <s v="PESADO"/>
    <s v="B14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147"/>
    <s v="Turno 1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147"/>
    <s v="Turno 1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147"/>
    <s v="Turno 1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147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147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147"/>
    <s v="Turno 1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147"/>
    <s v="Turno 1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147"/>
    <s v="Turno 1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148"/>
    <s v="Turno 1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149"/>
    <s v="Turno 1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149"/>
    <s v="Turno 1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149"/>
    <s v="Turno 1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149"/>
    <s v="Turno 1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149"/>
    <s v="Turno 1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149"/>
    <s v="Turno 1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150"/>
    <s v="Turno 1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150"/>
    <s v="Turno 1"/>
    <s v="CAMION"/>
    <s v="PESADO"/>
    <s v="B13"/>
    <s v="ASIGNADO"/>
    <m/>
    <s v="Compañía 1"/>
    <s v="B-13 Caobos"/>
    <m/>
    <m/>
    <m/>
    <x v="0"/>
    <m/>
    <m/>
    <s v="B-13 Caobos"/>
    <s v="B13"/>
  </r>
  <r>
    <x v="105"/>
    <s v="OLN026"/>
    <s v="B-6 Fontibón"/>
    <x v="0"/>
    <x v="150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150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150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1"/>
    <x v="150"/>
    <s v="Turno 1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150"/>
    <s v="Turno 1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150"/>
    <s v="Turno 1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20"/>
    <s v="OBE892"/>
    <s v="B-6 Fontibón"/>
    <x v="1"/>
    <x v="150"/>
    <s v="Turno 1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150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150"/>
    <s v="Turno 1"/>
    <s v="CAMION"/>
    <s v="PESADO"/>
    <s v="B4"/>
    <s v="ASIGNADO"/>
    <m/>
    <s v="Compañia 2"/>
    <s v="MATPEL"/>
    <m/>
    <m/>
    <m/>
    <x v="0"/>
    <m/>
    <m/>
    <s v="MATPEL"/>
    <s v="MATP"/>
  </r>
  <r>
    <x v="119"/>
    <s v="GCX148"/>
    <s v="B-17 Centro Histórico"/>
    <x v="0"/>
    <x v="151"/>
    <s v="Turno 1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3"/>
    <s v="OCK391"/>
    <s v="Administrativo"/>
    <x v="0"/>
    <x v="151"/>
    <s v="Turno 1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1"/>
    <x v="151"/>
    <s v="Turno 1"/>
    <s v="CAMIONETA"/>
    <s v="LIVIANO"/>
    <s v="Taller mantenimientos livianos"/>
    <s v="EN MANTENIMIENTO"/>
    <s v="GRUPO SART"/>
    <s v="Compañía 1"/>
    <s v="SART"/>
    <m/>
    <m/>
    <m/>
    <x v="0"/>
    <m/>
    <m/>
    <s v="SART"/>
    <s v="SART"/>
  </r>
  <r>
    <x v="126"/>
    <s v="OBG664"/>
    <s v="Logística"/>
    <x v="0"/>
    <x v="151"/>
    <s v="Turno 1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06"/>
    <s v="OLN181"/>
    <s v="Administrativo"/>
    <x v="0"/>
    <x v="152"/>
    <s v="Turno 1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8"/>
    <s v="OCJ888"/>
    <s v="B-5 Kennedy"/>
    <x v="0"/>
    <x v="152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16"/>
    <s v="GCX145"/>
    <s v="B-9 Bellavista"/>
    <x v="0"/>
    <x v="152"/>
    <s v="Turno 1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152"/>
    <s v="Turno 1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152"/>
    <s v="Turno 1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1"/>
    <x v="152"/>
    <s v="Turno 1"/>
    <s v="CAMIONETA"/>
    <s v="LIVIANO"/>
    <s v="Taller mantenimientos livianos"/>
    <s v="EN MANTENIMIENTO"/>
    <s v="Gao"/>
    <s v="Administrativos"/>
    <s v="Gestión del Riesgo"/>
    <m/>
    <m/>
    <m/>
    <x v="0"/>
    <m/>
    <m/>
    <s v="Gestión del Riesgo"/>
    <s v="GDR"/>
  </r>
  <r>
    <x v="127"/>
    <s v="OLN175"/>
    <s v="B-14 Bicentenario de la Independencia"/>
    <x v="0"/>
    <x v="152"/>
    <s v="Turno 1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7"/>
    <s v="CT03"/>
    <s v="Academia"/>
    <x v="0"/>
    <x v="153"/>
    <s v="Turno 1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9"/>
    <s v="MON22"/>
    <s v="Logística"/>
    <x v="0"/>
    <x v="153"/>
    <s v="Turno 1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153"/>
    <s v="Turno 1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24"/>
    <s v="OCK255"/>
    <s v="Administrativo"/>
    <x v="0"/>
    <x v="154"/>
    <s v="Turno 2"/>
    <s v="CAMIONETA"/>
    <s v="LIVIANO"/>
    <s v="Patio B3-Logística"/>
    <s v="ASIGNADO"/>
    <s v="vehículo en seguimiento"/>
    <s v="Compañia 2"/>
    <s v="Compañía 1"/>
    <m/>
    <m/>
    <m/>
    <x v="0"/>
    <m/>
    <m/>
    <s v="Compañía 1"/>
    <s v="COM1"/>
  </r>
  <r>
    <x v="30"/>
    <s v="OBI862"/>
    <s v="Administrativo"/>
    <x v="0"/>
    <x v="154"/>
    <s v="Turno 2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1"/>
    <s v="OBG931"/>
    <s v="Logística"/>
    <x v="1"/>
    <x v="155"/>
    <s v="Turno 2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155"/>
    <s v="Turno 2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B-6 Fontibón"/>
    <x v="0"/>
    <x v="155"/>
    <s v="Turno 2"/>
    <s v="CAMIONETA"/>
    <s v="LIVIANO"/>
    <s v="B6"/>
    <s v="COMISIÓN"/>
    <m/>
    <s v="Administrativos"/>
    <s v="Subdirección logística"/>
    <m/>
    <m/>
    <m/>
    <x v="0"/>
    <m/>
    <m/>
    <s v="Subdirección logística"/>
    <s v="SUBLOGI"/>
  </r>
  <r>
    <x v="4"/>
    <s v="OBI133"/>
    <s v="Gestión del Riesgo"/>
    <x v="0"/>
    <x v="155"/>
    <s v="Turno 2"/>
    <s v="CAMIONETA"/>
    <s v="LIVIANO"/>
    <s v="Edificio Comando"/>
    <s v="COMISIÓN"/>
    <s v="Gao"/>
    <s v="Compañía 1"/>
    <s v="Logística"/>
    <m/>
    <m/>
    <m/>
    <x v="0"/>
    <m/>
    <m/>
    <s v="Logística"/>
    <s v="LOGI"/>
  </r>
  <r>
    <x v="5"/>
    <s v="OBI782"/>
    <s v="Administrativo"/>
    <x v="0"/>
    <x v="155"/>
    <s v="Turno 2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155"/>
    <s v="Turno 2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155"/>
    <s v="Turno 2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155"/>
    <s v="Turno 2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0"/>
    <s v="OCK252"/>
    <s v="Logística"/>
    <x v="0"/>
    <x v="156"/>
    <s v="Turno 2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9"/>
    <s v="OKZ568"/>
    <s v="B-2 Central"/>
    <x v="0"/>
    <x v="156"/>
    <s v="Turno 2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156"/>
    <s v="Turno 2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156"/>
    <s v="Turno 2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156"/>
    <s v="Turno 2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156"/>
    <s v="Turno 2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156"/>
    <s v="Turno 2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156"/>
    <s v="Turno 2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156"/>
    <s v="Turno 2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156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156"/>
    <s v="Turno 2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156"/>
    <s v="Turno 2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156"/>
    <s v="Turno 2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156"/>
    <s v="Turno 2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156"/>
    <s v="Turno 2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157"/>
    <s v="Turno 2"/>
    <s v="CAMIONETA"/>
    <s v="LIVIANO"/>
    <s v="B17"/>
    <s v="ASIGNADO"/>
    <s v="FORESTAL"/>
    <s v="Compañia 2"/>
    <s v="USAR"/>
    <m/>
    <m/>
    <m/>
    <x v="0"/>
    <m/>
    <m/>
    <s v="USAR"/>
    <s v="USAR"/>
  </r>
  <r>
    <x v="25"/>
    <s v="OCJ853"/>
    <s v="Administrativo"/>
    <x v="0"/>
    <x v="157"/>
    <s v="Turno 2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157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157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Logística"/>
    <x v="0"/>
    <x v="157"/>
    <s v="Turno 2"/>
    <s v="CAMIONETA"/>
    <s v="LIVIANO"/>
    <s v="Patio B3-Logística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157"/>
    <s v="Turno 2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1"/>
    <s v="OLN179"/>
    <s v="B-4 Puente Aranda"/>
    <x v="0"/>
    <x v="157"/>
    <s v="Turno 2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157"/>
    <s v="Turno 2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157"/>
    <s v="Turno 2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158"/>
    <s v="Turno 2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158"/>
    <s v="Turno 2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158"/>
    <s v="Turno 2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158"/>
    <s v="Turno 2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158"/>
    <s v="Turno 2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158"/>
    <s v="Turno 2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158"/>
    <s v="Turno 2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158"/>
    <s v="Turno 2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158"/>
    <s v="Turno 2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158"/>
    <s v="Turno 2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158"/>
    <s v="Turno 2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159"/>
    <s v="Turno 2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159"/>
    <s v="Turno 2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159"/>
    <s v="Turno 2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6 Fontibón"/>
    <x v="0"/>
    <x v="159"/>
    <s v="Turno 2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35"/>
    <s v="OLO354"/>
    <s v="B-6 Fontibón"/>
    <x v="1"/>
    <x v="160"/>
    <s v="Turno 2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160"/>
    <s v="Turno 2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160"/>
    <s v="Turno 2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160"/>
    <s v="Turno 2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160"/>
    <s v="Turno 2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160"/>
    <s v="Turno 2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160"/>
    <s v="Turno 2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6"/>
    <s v="OLO659"/>
    <s v="B-11 La Candelaria"/>
    <x v="0"/>
    <x v="160"/>
    <s v="Turno 2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161"/>
    <s v="Turno 2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161"/>
    <s v="Turno 2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161"/>
    <s v="Turno 2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162"/>
    <s v="Turno 2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162"/>
    <s v="Turno 2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162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162"/>
    <s v="Turno 2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163"/>
    <s v="Turno 2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163"/>
    <s v="Turno 2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163"/>
    <s v="Turno 2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163"/>
    <s v="Turno 2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163"/>
    <s v="Turno 2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163"/>
    <s v="Turno 2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163"/>
    <s v="Turno 2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163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163"/>
    <s v="Turno 2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163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163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163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164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164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164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164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164"/>
    <s v="Turno 2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164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164"/>
    <s v="Turno 2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0"/>
    <x v="164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84"/>
    <s v="OBH771"/>
    <s v="Logística"/>
    <x v="1"/>
    <x v="164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164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164"/>
    <s v="Turno 2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Logística"/>
    <x v="0"/>
    <x v="164"/>
    <s v="Turno 2"/>
    <s v="CAMION"/>
    <s v="PESADO"/>
    <s v="B14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164"/>
    <s v="Turno 2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164"/>
    <s v="Turno 2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165"/>
    <s v="Turno 2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165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165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165"/>
    <s v="Turno 2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165"/>
    <s v="Turno 2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165"/>
    <s v="Turno 2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166"/>
    <s v="Turno 2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167"/>
    <s v="Turno 2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168"/>
    <s v="Turno 2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168"/>
    <s v="Turno 2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168"/>
    <s v="Turno 2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168"/>
    <s v="Turno 2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168"/>
    <s v="Turno 2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169"/>
    <s v="Turno 2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169"/>
    <s v="Turno 2"/>
    <s v="CAMION"/>
    <s v="PESADO"/>
    <s v="B13"/>
    <s v="ASIGNADO"/>
    <m/>
    <s v="Compañía 1"/>
    <s v="B-13 Caobos"/>
    <m/>
    <m/>
    <m/>
    <x v="0"/>
    <m/>
    <m/>
    <s v="B-13 Caobos"/>
    <s v="B13"/>
  </r>
  <r>
    <x v="105"/>
    <s v="OLN026"/>
    <s v="B-6 Fontibón"/>
    <x v="0"/>
    <x v="169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170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170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1"/>
    <x v="170"/>
    <s v="Turno 2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170"/>
    <s v="Turno 2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170"/>
    <s v="Turno 2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19"/>
    <s v="GCX148"/>
    <s v="B-17 Centro Histórico"/>
    <x v="0"/>
    <x v="170"/>
    <s v="Turno 2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0"/>
    <s v="OBE892"/>
    <s v="B-6 Fontibón"/>
    <x v="1"/>
    <x v="170"/>
    <s v="Turno 2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170"/>
    <s v="Turno 2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170"/>
    <s v="Turno 2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170"/>
    <s v="Turno 2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1"/>
    <x v="170"/>
    <s v="Turno 2"/>
    <s v="CAMIONETA"/>
    <s v="LIVIANO"/>
    <s v="Taller mantenimientos livianos"/>
    <s v="EN MANTENIMIENTO"/>
    <s v="GRUPO SART"/>
    <s v="Compañía 1"/>
    <s v="SART"/>
    <m/>
    <m/>
    <m/>
    <x v="0"/>
    <m/>
    <m/>
    <s v="SART"/>
    <s v="SART"/>
  </r>
  <r>
    <x v="126"/>
    <s v="OBG664"/>
    <s v="Logística"/>
    <x v="0"/>
    <x v="170"/>
    <s v="Turno 2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06"/>
    <s v="OLN181"/>
    <s v="Administrativo"/>
    <x v="0"/>
    <x v="171"/>
    <s v="Turno 2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8"/>
    <s v="OCJ888"/>
    <s v="B-5 Kennedy"/>
    <x v="0"/>
    <x v="171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116"/>
    <s v="GCX145"/>
    <s v="B-9 Bellavista"/>
    <x v="0"/>
    <x v="171"/>
    <s v="Turno 2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171"/>
    <s v="Turno 2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171"/>
    <s v="Turno 2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1"/>
    <x v="171"/>
    <s v="Turno 2"/>
    <s v="CAMIONETA"/>
    <s v="LIVIANO"/>
    <s v="Taller mantenimientos livianos"/>
    <s v="EN MANTENIMIENTO"/>
    <s v="Gao"/>
    <s v="Administrativos"/>
    <s v="Gestión del Riesgo"/>
    <m/>
    <m/>
    <m/>
    <x v="0"/>
    <m/>
    <m/>
    <s v="Gestión del Riesgo"/>
    <s v="GDR"/>
  </r>
  <r>
    <x v="127"/>
    <s v="OLN175"/>
    <s v="B-14 Bicentenario de la Independencia"/>
    <x v="0"/>
    <x v="171"/>
    <s v="Turno 2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7"/>
    <s v="CT03"/>
    <s v="Academia"/>
    <x v="0"/>
    <x v="172"/>
    <s v="Turno 2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9"/>
    <s v="MON22"/>
    <s v="Logística"/>
    <x v="0"/>
    <x v="172"/>
    <s v="Turno 2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172"/>
    <s v="Turno 2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06"/>
    <s v="OLN181"/>
    <s v="Administrativo"/>
    <x v="0"/>
    <x v="173"/>
    <s v="Turno 2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0"/>
    <s v="OCK252"/>
    <s v="Logística"/>
    <x v="0"/>
    <x v="173"/>
    <s v="Turno 2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60"/>
    <s v="OBH418"/>
    <s v="B-2 Central"/>
    <x v="0"/>
    <x v="173"/>
    <s v="Turno 2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173"/>
    <s v="Turno 2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173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173"/>
    <s v="Turno 2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173"/>
    <s v="Turno 2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173"/>
    <s v="Turno 2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173"/>
    <s v="Turno 2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173"/>
    <s v="Turno 2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107"/>
    <s v="CT03"/>
    <s v="Academia"/>
    <x v="0"/>
    <x v="173"/>
    <s v="Turno 2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68"/>
    <s v="OBH773"/>
    <s v="B-13 Caobos"/>
    <x v="0"/>
    <x v="173"/>
    <s v="Turno 2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173"/>
    <s v="Turno 2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8"/>
    <s v="OCJ888"/>
    <s v="B-5 Kennedy"/>
    <x v="0"/>
    <x v="173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70"/>
    <s v="OKZ895"/>
    <s v="B-5 Kennedy"/>
    <x v="1"/>
    <x v="173"/>
    <s v="Turno 2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173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173"/>
    <s v="Turno 2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173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173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173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173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173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173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173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109"/>
    <s v="MON22"/>
    <s v="Logística"/>
    <x v="0"/>
    <x v="173"/>
    <s v="Turno 2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173"/>
    <s v="Turno 2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80"/>
    <s v="OBF432"/>
    <s v="B-5 Kennedy"/>
    <x v="0"/>
    <x v="173"/>
    <s v="Turno 2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173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173"/>
    <s v="Turno 2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0"/>
    <x v="173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84"/>
    <s v="OBH771"/>
    <s v="Logística"/>
    <x v="1"/>
    <x v="173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173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173"/>
    <s v="Turno 2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Logística"/>
    <x v="0"/>
    <x v="173"/>
    <s v="Turno 2"/>
    <s v="CAMION"/>
    <s v="PESADO"/>
    <s v="B14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173"/>
    <s v="Turno 2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173"/>
    <s v="Turno 2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173"/>
    <s v="Turno 2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173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173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173"/>
    <s v="Turno 2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173"/>
    <s v="Turno 2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173"/>
    <s v="Turno 2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173"/>
    <s v="Turno 2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173"/>
    <s v="Turno 2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173"/>
    <s v="Turno 2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173"/>
    <s v="Turno 2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173"/>
    <s v="Turno 2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173"/>
    <s v="Turno 2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173"/>
    <s v="Turno 2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173"/>
    <s v="Turno 2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173"/>
    <s v="Turno 2"/>
    <s v="CAMION"/>
    <s v="PESADO"/>
    <s v="B13"/>
    <s v="ASIGNADO"/>
    <m/>
    <s v="Compañía 1"/>
    <s v="B-13 Caobos"/>
    <m/>
    <m/>
    <m/>
    <x v="0"/>
    <m/>
    <m/>
    <s v="B-13 Caobos"/>
    <s v="B13"/>
  </r>
  <r>
    <x v="105"/>
    <s v="OLN026"/>
    <s v="B-6 Fontibón"/>
    <x v="0"/>
    <x v="173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173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173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1"/>
    <x v="173"/>
    <s v="Turno 2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173"/>
    <s v="Turno 2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173"/>
    <s v="Turno 2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16"/>
    <s v="GCX145"/>
    <s v="B-9 Bellavista"/>
    <x v="0"/>
    <x v="173"/>
    <s v="Turno 2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173"/>
    <s v="Turno 2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173"/>
    <s v="Turno 2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19"/>
    <s v="GCX148"/>
    <s v="B-17 Centro Histórico"/>
    <x v="0"/>
    <x v="173"/>
    <s v="Turno 2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0"/>
    <s v="OBE892"/>
    <s v="B-6 Fontibón"/>
    <x v="1"/>
    <x v="173"/>
    <s v="Turno 2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173"/>
    <s v="Turno 2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173"/>
    <s v="Turno 2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173"/>
    <s v="Turno 2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4"/>
    <s v="OBG715"/>
    <s v="Administrativo"/>
    <x v="1"/>
    <x v="173"/>
    <s v="Turno 2"/>
    <s v="CAMIONETA"/>
    <s v="LIVIANO"/>
    <s v="Taller mantenimientos livianos"/>
    <s v="EN MANTENIMIENTO"/>
    <s v="Gao"/>
    <s v="Administrativos"/>
    <s v="Gestión del Riesgo"/>
    <m/>
    <m/>
    <m/>
    <x v="0"/>
    <m/>
    <m/>
    <s v="Gestión del Riesgo"/>
    <s v="GDR"/>
  </r>
  <r>
    <x v="125"/>
    <s v="OCK425"/>
    <s v="B-1 Chapinero"/>
    <x v="1"/>
    <x v="173"/>
    <s v="Turno 2"/>
    <s v="CAMIONETA"/>
    <s v="LIVIANO"/>
    <s v="Taller mantenimientos livianos"/>
    <s v="EN MANTENIMIENTO"/>
    <s v="GRUPO SART"/>
    <s v="Compañía 1"/>
    <s v="SART"/>
    <m/>
    <m/>
    <m/>
    <x v="0"/>
    <m/>
    <m/>
    <s v="SART"/>
    <s v="SART"/>
  </r>
  <r>
    <x v="126"/>
    <s v="OBG664"/>
    <s v="Logística"/>
    <x v="0"/>
    <x v="173"/>
    <s v="Turno 2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"/>
    <s v="OBG931"/>
    <s v="Logística"/>
    <x v="1"/>
    <x v="173"/>
    <s v="Turno 2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173"/>
    <s v="Turno 2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B-6 Fontibón"/>
    <x v="0"/>
    <x v="173"/>
    <s v="Turno 2"/>
    <s v="CAMIONETA"/>
    <s v="LIVIANO"/>
    <s v="B6"/>
    <s v="COMISIÓN"/>
    <m/>
    <s v="Administrativos"/>
    <s v="Subdirección logística"/>
    <m/>
    <m/>
    <m/>
    <x v="0"/>
    <m/>
    <m/>
    <s v="Subdirección logística"/>
    <s v="SUBLOGI"/>
  </r>
  <r>
    <x v="4"/>
    <s v="OBI133"/>
    <s v="Gestión del Riesgo"/>
    <x v="0"/>
    <x v="173"/>
    <s v="Turno 2"/>
    <s v="CAMIONETA"/>
    <s v="LIVIANO"/>
    <s v="Edificio Comando"/>
    <s v="COMISIÓN"/>
    <s v="Gao"/>
    <s v="Compañía 1"/>
    <s v="Logística"/>
    <m/>
    <m/>
    <m/>
    <x v="0"/>
    <m/>
    <m/>
    <s v="Logística"/>
    <s v="LOGI"/>
  </r>
  <r>
    <x v="5"/>
    <s v="OBI782"/>
    <s v="Administrativo"/>
    <x v="0"/>
    <x v="173"/>
    <s v="Turno 2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173"/>
    <s v="Turno 2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173"/>
    <s v="Turno 2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173"/>
    <s v="Turno 2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173"/>
    <s v="Turno 2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173"/>
    <s v="Turno 2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173"/>
    <s v="Turno 2"/>
    <s v="CAMION"/>
    <s v="PESADO"/>
    <s v="B4"/>
    <s v="ASIGNADO"/>
    <s v="BRAE"/>
    <s v="Compañia 2"/>
    <s v="BRAE"/>
    <m/>
    <m/>
    <m/>
    <x v="0"/>
    <m/>
    <m/>
    <s v="BRAE"/>
    <s v="BRAE"/>
  </r>
  <r>
    <x v="35"/>
    <s v="OLO354"/>
    <s v="B-6 Fontibón"/>
    <x v="1"/>
    <x v="173"/>
    <s v="Turno 2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12"/>
    <s v="AWS82D"/>
    <s v="Logística"/>
    <x v="0"/>
    <x v="173"/>
    <s v="Turno 2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36"/>
    <s v="NINGUNO"/>
    <s v="Logística"/>
    <x v="0"/>
    <x v="173"/>
    <s v="Turno 2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173"/>
    <s v="Turno 2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173"/>
    <s v="Turno 2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173"/>
    <s v="Turno 2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173"/>
    <s v="Turno 2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173"/>
    <s v="Turno 2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173"/>
    <s v="Turno 2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173"/>
    <s v="Turno 2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173"/>
    <s v="Turno 2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13"/>
    <s v="OCK394"/>
    <s v="Administrativo"/>
    <x v="0"/>
    <x v="173"/>
    <s v="Turno 2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173"/>
    <s v="Turno 2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173"/>
    <s v="Turno 2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173"/>
    <s v="Turno 2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173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173"/>
    <s v="Turno 2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173"/>
    <s v="Turno 2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173"/>
    <s v="Turno 2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173"/>
    <s v="Turno 2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173"/>
    <s v="Turno 2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173"/>
    <s v="Turno 2"/>
    <s v="CAMIONETA"/>
    <s v="LIVIANO"/>
    <s v="B17"/>
    <s v="ASIGNADO"/>
    <s v="FORESTAL"/>
    <s v="Compañia 2"/>
    <s v="USAR"/>
    <m/>
    <m/>
    <m/>
    <x v="0"/>
    <m/>
    <m/>
    <s v="USAR"/>
    <s v="USAR"/>
  </r>
  <r>
    <x v="24"/>
    <s v="OCK255"/>
    <s v="Administrativo"/>
    <x v="0"/>
    <x v="173"/>
    <s v="Turno 2"/>
    <s v="CAMIONETA"/>
    <s v="LIVIANO"/>
    <s v="Patio B3-Logística"/>
    <s v="ASIGNADO"/>
    <s v="vehículo en seguimiento"/>
    <s v="Compañia 2"/>
    <s v="Compañía 1"/>
    <m/>
    <m/>
    <m/>
    <x v="0"/>
    <m/>
    <m/>
    <s v="Compañía 1"/>
    <s v="COM1"/>
  </r>
  <r>
    <x v="25"/>
    <s v="OCJ853"/>
    <s v="Administrativo"/>
    <x v="0"/>
    <x v="173"/>
    <s v="Turno 2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173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173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Logística"/>
    <x v="0"/>
    <x v="173"/>
    <s v="Turno 2"/>
    <s v="CAMIONETA"/>
    <s v="LIVIANO"/>
    <s v="Patio B3-Logística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173"/>
    <s v="Turno 2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173"/>
    <s v="Turno 2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173"/>
    <s v="Turno 2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173"/>
    <s v="Turno 2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173"/>
    <s v="Turno 2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173"/>
    <s v="Turno 2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173"/>
    <s v="Turno 2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173"/>
    <s v="Turno 2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173"/>
    <s v="Turno 2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173"/>
    <s v="Turno 2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173"/>
    <s v="Turno 2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173"/>
    <s v="Turno 2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173"/>
    <s v="Turno 2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173"/>
    <s v="Turno 2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127"/>
    <s v="OLN175"/>
    <s v="B-14 Bicentenario de la Independencia"/>
    <x v="0"/>
    <x v="173"/>
    <s v="Turno 2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50"/>
    <s v="OLO540"/>
    <s v="B-1 Chapinero"/>
    <x v="0"/>
    <x v="173"/>
    <s v="Turno 2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173"/>
    <s v="Turno 2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173"/>
    <s v="Turno 2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173"/>
    <s v="Turno 2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173"/>
    <s v="Turno 2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6 Fontibón"/>
    <x v="0"/>
    <x v="173"/>
    <s v="Turno 2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56"/>
    <s v="OLO659"/>
    <s v="B-11 La Candelaria"/>
    <x v="0"/>
    <x v="173"/>
    <s v="Turno 2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24"/>
    <s v="OCK255"/>
    <s v="Administrativo"/>
    <x v="1"/>
    <x v="174"/>
    <s v="Turno 1"/>
    <s v="CAMIONETA"/>
    <s v="LIVIANO"/>
    <s v="Taller mantenimientos livianos"/>
    <s v="EN MANTENIMIENTO"/>
    <m/>
    <s v="Compañia 2"/>
    <s v="Compañía 1"/>
    <m/>
    <m/>
    <m/>
    <x v="0"/>
    <m/>
    <m/>
    <s v="Compañía 1"/>
    <s v="COM1"/>
  </r>
  <r>
    <x v="1"/>
    <s v="OBG931"/>
    <s v="Logística"/>
    <x v="1"/>
    <x v="175"/>
    <s v="Turno 1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0"/>
    <s v="OCK252"/>
    <s v="Logística"/>
    <x v="0"/>
    <x v="176"/>
    <s v="Turno 1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2"/>
    <s v="OBG436"/>
    <s v="Administrativo"/>
    <x v="0"/>
    <x v="176"/>
    <s v="Turno 1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B-6 Fontibón"/>
    <x v="0"/>
    <x v="176"/>
    <s v="Turno 1"/>
    <s v="CAMIONETA"/>
    <s v="LIVIANO"/>
    <s v="B6"/>
    <s v="COMISIÓN"/>
    <m/>
    <s v="Administrativos"/>
    <s v="Subdirección logística"/>
    <m/>
    <m/>
    <m/>
    <x v="0"/>
    <m/>
    <m/>
    <s v="Subdirección logística"/>
    <s v="SUBLOGI"/>
  </r>
  <r>
    <x v="4"/>
    <s v="OBI133"/>
    <s v="Gestión del Riesgo"/>
    <x v="0"/>
    <x v="176"/>
    <s v="Turno 1"/>
    <s v="CAMIONETA"/>
    <s v="LIVIANO"/>
    <s v="Edificio Comando"/>
    <s v="COMISIÓN"/>
    <s v="Gao"/>
    <s v="Compañía 1"/>
    <s v="Logística"/>
    <m/>
    <m/>
    <m/>
    <x v="0"/>
    <m/>
    <m/>
    <s v="Logística"/>
    <s v="LOGI"/>
  </r>
  <r>
    <x v="5"/>
    <s v="OBI782"/>
    <s v="Administrativo"/>
    <x v="0"/>
    <x v="176"/>
    <s v="Turno 1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176"/>
    <s v="Turno 1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176"/>
    <s v="Turno 1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176"/>
    <s v="Turno 1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176"/>
    <s v="Turno 1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176"/>
    <s v="Turno 1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176"/>
    <s v="Turno 1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176"/>
    <s v="Turno 1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176"/>
    <s v="Turno 1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176"/>
    <s v="Turno 1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176"/>
    <s v="Turno 1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176"/>
    <s v="Turno 1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176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176"/>
    <s v="Turno 1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176"/>
    <s v="Turno 1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176"/>
    <s v="Turno 1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176"/>
    <s v="Turno 1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177"/>
    <s v="Turno 1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177"/>
    <s v="Turno 1"/>
    <s v="CAMIONETA"/>
    <s v="LIVIANO"/>
    <s v="B17"/>
    <s v="ASIGNADO"/>
    <s v="FORESTAL"/>
    <s v="Compañia 2"/>
    <s v="USAR"/>
    <m/>
    <m/>
    <m/>
    <x v="0"/>
    <m/>
    <m/>
    <s v="USAR"/>
    <s v="USAR"/>
  </r>
  <r>
    <x v="25"/>
    <s v="OCJ853"/>
    <s v="Administrativo"/>
    <x v="0"/>
    <x v="177"/>
    <s v="Turno 1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177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177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Logística"/>
    <x v="0"/>
    <x v="177"/>
    <s v="Turno 1"/>
    <s v="CAMIONETA"/>
    <s v="LIVIANO"/>
    <s v="Patio B3-Logística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177"/>
    <s v="Turno 1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177"/>
    <s v="Turno 1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177"/>
    <s v="Turno 1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177"/>
    <s v="Turno 1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177"/>
    <s v="Turno 1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178"/>
    <s v="Turno 1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178"/>
    <s v="Turno 1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178"/>
    <s v="Turno 1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178"/>
    <s v="Turno 1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178"/>
    <s v="Turno 1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178"/>
    <s v="Turno 1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178"/>
    <s v="Turno 1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178"/>
    <s v="Turno 1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178"/>
    <s v="Turno 1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178"/>
    <s v="Turno 1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178"/>
    <s v="Turno 1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178"/>
    <s v="Turno 1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178"/>
    <s v="Turno 1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178"/>
    <s v="Turno 1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6 Fontibón"/>
    <x v="0"/>
    <x v="178"/>
    <s v="Turno 1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35"/>
    <s v="OLO354"/>
    <s v="B-6 Fontibón"/>
    <x v="1"/>
    <x v="179"/>
    <s v="Turno 1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179"/>
    <s v="Turno 1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179"/>
    <s v="Turno 1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179"/>
    <s v="Turno 1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179"/>
    <s v="Turno 1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179"/>
    <s v="Turno 1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179"/>
    <s v="Turno 1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6"/>
    <s v="OLO659"/>
    <s v="B-11 La Candelaria"/>
    <x v="0"/>
    <x v="179"/>
    <s v="Turno 1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180"/>
    <s v="Turno 1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180"/>
    <s v="Turno 1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180"/>
    <s v="Turno 1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181"/>
    <s v="Turno 1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181"/>
    <s v="Turno 1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181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181"/>
    <s v="Turno 1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181"/>
    <s v="Turno 1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181"/>
    <s v="Turno 1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89"/>
    <s v="OBH779"/>
    <s v="B-8 Bosa"/>
    <x v="0"/>
    <x v="181"/>
    <s v="Turno 1"/>
    <s v="CAMION"/>
    <s v="PESADO"/>
    <s v="B8"/>
    <s v="COMISIÓN"/>
    <m/>
    <s v="Soporte Operacional"/>
    <s v="Logística"/>
    <m/>
    <m/>
    <m/>
    <x v="0"/>
    <m/>
    <m/>
    <s v="Logística"/>
    <s v="LOGI"/>
  </r>
  <r>
    <x v="101"/>
    <s v="OLN023"/>
    <s v="B-3 Restrepo"/>
    <x v="0"/>
    <x v="181"/>
    <s v="Turno 1"/>
    <s v="CAMION"/>
    <s v="PESADO"/>
    <s v="B8"/>
    <s v="COMISIÓN"/>
    <m/>
    <s v="Compañía 1"/>
    <s v="B-3 Restrepo"/>
    <m/>
    <m/>
    <m/>
    <x v="0"/>
    <m/>
    <m/>
    <s v="B-3 Restrepo"/>
    <s v="B3"/>
  </r>
  <r>
    <x v="104"/>
    <s v="OLN024"/>
    <s v="B-13 Caobos"/>
    <x v="1"/>
    <x v="181"/>
    <s v="Turno 1"/>
    <s v="CAMION"/>
    <s v="PESADO"/>
    <s v="Taller mantenimientos pesados"/>
    <s v="EN MANTENIMIENTO"/>
    <m/>
    <s v="Compañía 1"/>
    <s v="B-13 Caobos"/>
    <m/>
    <m/>
    <m/>
    <x v="0"/>
    <m/>
    <m/>
    <s v="B-13 Caobos"/>
    <s v="B13"/>
  </r>
  <r>
    <x v="66"/>
    <s v="OLN129"/>
    <s v="Logística"/>
    <x v="0"/>
    <x v="182"/>
    <s v="Turno 1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182"/>
    <s v="Turno 1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182"/>
    <s v="Turno 1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182"/>
    <s v="Turno 1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182"/>
    <s v="Turno 1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182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182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182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182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182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182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182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182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182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182"/>
    <s v="Turno 1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182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182"/>
    <s v="Turno 1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0"/>
    <x v="182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84"/>
    <s v="OBH771"/>
    <s v="Logística"/>
    <x v="1"/>
    <x v="182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182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182"/>
    <s v="Turno 1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Logística"/>
    <x v="0"/>
    <x v="182"/>
    <s v="Turno 1"/>
    <s v="CAMION"/>
    <s v="PESADO"/>
    <s v="B14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182"/>
    <s v="Turno 1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90"/>
    <s v="OBI816"/>
    <s v="B-11 La Candelaria"/>
    <x v="0"/>
    <x v="182"/>
    <s v="Turno 1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182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182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183"/>
    <s v="Turno 1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183"/>
    <s v="Turno 1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183"/>
    <s v="Turno 1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184"/>
    <s v="Turno 1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185"/>
    <s v="Turno 1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185"/>
    <s v="Turno 1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185"/>
    <s v="Turno 1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185"/>
    <s v="Turno 1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2"/>
    <s v="OLN022"/>
    <s v="B-14 Bicentenario de la Independencia"/>
    <x v="1"/>
    <x v="185"/>
    <s v="Turno 1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186"/>
    <s v="Turno 1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5"/>
    <s v="OLN026"/>
    <s v="B-6 Fontibón"/>
    <x v="0"/>
    <x v="186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186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186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1"/>
    <x v="186"/>
    <s v="Turno 1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186"/>
    <s v="Turno 1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186"/>
    <s v="Turno 1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19"/>
    <s v="GCX148"/>
    <s v="B-17 Centro Histórico"/>
    <x v="0"/>
    <x v="186"/>
    <s v="Turno 1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0"/>
    <s v="OBE892"/>
    <s v="B-6 Fontibón"/>
    <x v="1"/>
    <x v="186"/>
    <s v="Turno 1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186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186"/>
    <s v="Turno 1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186"/>
    <s v="Turno 1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1"/>
    <x v="186"/>
    <s v="Turno 1"/>
    <s v="CAMIONETA"/>
    <s v="LIVIANO"/>
    <s v="Taller mantenimientos livianos"/>
    <s v="EN MANTENIMIENTO"/>
    <s v="GRUPO SART"/>
    <s v="Compañía 1"/>
    <s v="SART"/>
    <m/>
    <m/>
    <m/>
    <x v="0"/>
    <m/>
    <m/>
    <s v="SART"/>
    <s v="SART"/>
  </r>
  <r>
    <x v="126"/>
    <s v="OBG664"/>
    <s v="Logística"/>
    <x v="0"/>
    <x v="186"/>
    <s v="Turno 1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06"/>
    <s v="OLN181"/>
    <s v="Administrativo"/>
    <x v="0"/>
    <x v="187"/>
    <s v="Turno 1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8"/>
    <s v="OCJ888"/>
    <s v="B-5 Kennedy"/>
    <x v="0"/>
    <x v="187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16"/>
    <s v="GCX145"/>
    <s v="B-9 Bellavista"/>
    <x v="0"/>
    <x v="187"/>
    <s v="Turno 1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187"/>
    <s v="Turno 1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27"/>
    <s v="OLN175"/>
    <s v="B-14 Bicentenario de la Independencia"/>
    <x v="0"/>
    <x v="187"/>
    <s v="Turno 1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18"/>
    <s v="GCX147"/>
    <s v="B-11 La Candelaria"/>
    <x v="1"/>
    <x v="188"/>
    <s v="Turno 1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1"/>
    <x v="188"/>
    <s v="Turno 1"/>
    <s v="CAMIONETA"/>
    <s v="LIVIANO"/>
    <s v="Taller mantenimientos livianos"/>
    <s v="EN MANTENIMIENTO"/>
    <s v="Gao"/>
    <s v="Administrativos"/>
    <s v="Gestión del Riesgo"/>
    <m/>
    <m/>
    <m/>
    <x v="0"/>
    <m/>
    <m/>
    <s v="Gestión del Riesgo"/>
    <s v="GDR"/>
  </r>
  <r>
    <x v="107"/>
    <s v="CT03"/>
    <s v="Academia"/>
    <x v="0"/>
    <x v="189"/>
    <s v="Turno 1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9"/>
    <s v="MON22"/>
    <s v="Logística"/>
    <x v="0"/>
    <x v="189"/>
    <s v="Turno 1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189"/>
    <s v="Turno 1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71"/>
    <s v="OKZ896"/>
    <s v="B-6 Fontibón"/>
    <x v="1"/>
    <x v="190"/>
    <s v="Turno 2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89"/>
    <s v="OBH779"/>
    <s v="B-8 Bosa"/>
    <x v="0"/>
    <x v="190"/>
    <s v="Turno 2"/>
    <s v="CAMION"/>
    <s v="PESADO"/>
    <s v="B8"/>
    <s v="COMISIÓN"/>
    <m/>
    <s v="Soporte Operacional"/>
    <s v="Logística"/>
    <m/>
    <m/>
    <m/>
    <x v="0"/>
    <m/>
    <m/>
    <s v="Logística"/>
    <s v="LOGI"/>
  </r>
  <r>
    <x v="101"/>
    <s v="OLN023"/>
    <s v="B-3 Restrepo"/>
    <x v="0"/>
    <x v="190"/>
    <s v="Turno 2"/>
    <s v="CAMION"/>
    <s v="PESADO"/>
    <s v="B5"/>
    <s v="COMISIÓN"/>
    <m/>
    <s v="Compañía 1"/>
    <s v="B-3 Restrepo"/>
    <m/>
    <m/>
    <m/>
    <x v="0"/>
    <m/>
    <m/>
    <s v="B-3 Restrepo"/>
    <s v="B3"/>
  </r>
  <r>
    <x v="112"/>
    <s v="OLO372"/>
    <s v="B-1 Chapinero"/>
    <x v="1"/>
    <x v="190"/>
    <s v="Turno 2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"/>
    <s v="OBG931"/>
    <s v="Logística"/>
    <x v="1"/>
    <x v="191"/>
    <s v="Turno 2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191"/>
    <s v="Turno 2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Logística"/>
    <x v="0"/>
    <x v="191"/>
    <s v="Turno 2"/>
    <s v="CAMIONETA"/>
    <s v="LIVIANO"/>
    <s v="B6"/>
    <s v="COMISIÓN"/>
    <m/>
    <s v="Administrativos"/>
    <s v="Subdirección logística"/>
    <m/>
    <m/>
    <m/>
    <x v="0"/>
    <m/>
    <m/>
    <s v="Subdirección logística"/>
    <s v="SUBLOGI"/>
  </r>
  <r>
    <x v="4"/>
    <s v="OBI133"/>
    <s v="Administrativo"/>
    <x v="0"/>
    <x v="191"/>
    <s v="Turno 2"/>
    <s v="CAMIONETA"/>
    <s v="LIVIANO"/>
    <s v="Edificio Comando"/>
    <s v="COMISIÓN"/>
    <s v="Gao"/>
    <s v="Compañía 1"/>
    <s v="Logística"/>
    <m/>
    <m/>
    <m/>
    <x v="0"/>
    <m/>
    <m/>
    <s v="Logística"/>
    <s v="LOGI"/>
  </r>
  <r>
    <x v="0"/>
    <s v="OCK252"/>
    <s v="Logística"/>
    <x v="0"/>
    <x v="192"/>
    <s v="Turno 2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5"/>
    <s v="OBI782"/>
    <s v="Administrativo"/>
    <x v="0"/>
    <x v="192"/>
    <s v="Turno 2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192"/>
    <s v="Turno 2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192"/>
    <s v="Turno 2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192"/>
    <s v="Turno 2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192"/>
    <s v="Turno 2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192"/>
    <s v="Turno 2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192"/>
    <s v="Turno 2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192"/>
    <s v="Turno 2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192"/>
    <s v="Turno 2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192"/>
    <s v="Turno 2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192"/>
    <s v="Turno 2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192"/>
    <s v="Turno 2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192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192"/>
    <s v="Turno 2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192"/>
    <s v="Turno 2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192"/>
    <s v="Turno 2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192"/>
    <s v="Turno 2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192"/>
    <s v="Turno 2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192"/>
    <s v="Turno 2"/>
    <s v="CAMIONETA"/>
    <s v="LIVIANO"/>
    <s v="B17"/>
    <s v="ASIGNADO"/>
    <s v="FORESTAL"/>
    <s v="Compañia 2"/>
    <s v="USAR"/>
    <m/>
    <m/>
    <m/>
    <x v="0"/>
    <m/>
    <m/>
    <s v="USAR"/>
    <s v="USAR"/>
  </r>
  <r>
    <x v="24"/>
    <s v="OCK255"/>
    <s v="Administrativo"/>
    <x v="1"/>
    <x v="192"/>
    <s v="Turno 2"/>
    <s v="CAMIONETA"/>
    <s v="LIVIANO"/>
    <s v="Taller mantenimientos livianos"/>
    <s v="EN MANTENIMIENTO"/>
    <m/>
    <s v="Compañia 2"/>
    <s v="Compañía 1"/>
    <m/>
    <m/>
    <m/>
    <x v="0"/>
    <m/>
    <m/>
    <s v="Compañía 1"/>
    <s v="COM1"/>
  </r>
  <r>
    <x v="25"/>
    <s v="OCJ853"/>
    <s v="Administrativo"/>
    <x v="0"/>
    <x v="193"/>
    <s v="Turno 2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193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193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0"/>
    <x v="193"/>
    <s v="Turno 2"/>
    <s v="CAMIONETA"/>
    <s v="LIVIANO"/>
    <s v="Patio B3-Logística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193"/>
    <s v="Turno 2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193"/>
    <s v="Turno 2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193"/>
    <s v="Turno 2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193"/>
    <s v="Turno 2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193"/>
    <s v="Turno 2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194"/>
    <s v="Turno 2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194"/>
    <s v="Turno 2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194"/>
    <s v="Turno 2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194"/>
    <s v="Turno 2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194"/>
    <s v="Turno 2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194"/>
    <s v="Turno 2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194"/>
    <s v="Turno 2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194"/>
    <s v="Turno 2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194"/>
    <s v="Turno 2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194"/>
    <s v="Turno 2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194"/>
    <s v="Turno 2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194"/>
    <s v="Turno 2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194"/>
    <s v="Turno 2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195"/>
    <s v="Turno 2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6 Fontibón"/>
    <x v="0"/>
    <x v="195"/>
    <s v="Turno 2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35"/>
    <s v="OLO354"/>
    <s v="B-6 Fontibón"/>
    <x v="1"/>
    <x v="196"/>
    <s v="Turno 2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196"/>
    <s v="Turno 2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196"/>
    <s v="Turno 2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196"/>
    <s v="Turno 2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196"/>
    <s v="Turno 2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196"/>
    <s v="Turno 2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196"/>
    <s v="Turno 2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6"/>
    <s v="OLO659"/>
    <s v="B-11 La Candelaria"/>
    <x v="0"/>
    <x v="196"/>
    <s v="Turno 2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197"/>
    <s v="Turno 2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197"/>
    <s v="Turno 2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197"/>
    <s v="Turno 2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198"/>
    <s v="Turno 2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198"/>
    <s v="Turno 2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198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199"/>
    <s v="Turno 2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199"/>
    <s v="Turno 2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199"/>
    <s v="Turno 2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199"/>
    <s v="Turno 2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199"/>
    <s v="Turno 2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199"/>
    <s v="Turno 2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199"/>
    <s v="Turno 2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199"/>
    <s v="Turno 2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2"/>
    <s v="OKZ893"/>
    <s v="B-4 Puente Aranda"/>
    <x v="0"/>
    <x v="199"/>
    <s v="Turno 2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199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199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199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199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199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199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199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199"/>
    <s v="Turno 2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199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199"/>
    <s v="Turno 2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0"/>
    <x v="200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84"/>
    <s v="OBH771"/>
    <s v="Logística"/>
    <x v="1"/>
    <x v="200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200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200"/>
    <s v="Turno 2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B-1 Chapinero"/>
    <x v="0"/>
    <x v="200"/>
    <s v="Turno 2"/>
    <s v="CAMION"/>
    <s v="PESADO"/>
    <s v="B14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200"/>
    <s v="Turno 2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90"/>
    <s v="OBI816"/>
    <s v="B-11 La Candelaria"/>
    <x v="0"/>
    <x v="200"/>
    <s v="Turno 2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200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200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200"/>
    <s v="Turno 2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200"/>
    <s v="Turno 2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200"/>
    <s v="Turno 2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201"/>
    <s v="Turno 2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202"/>
    <s v="Turno 2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202"/>
    <s v="Turno 2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202"/>
    <s v="Turno 2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202"/>
    <s v="Turno 2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2"/>
    <s v="OLN022"/>
    <s v="B-14 Bicentenario de la Independencia"/>
    <x v="1"/>
    <x v="202"/>
    <s v="Turno 2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203"/>
    <s v="Turno 2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1"/>
    <x v="203"/>
    <s v="Turno 2"/>
    <s v="CAMION"/>
    <s v="PESADO"/>
    <s v="Taller mantenimientos pesados"/>
    <s v="EN MANTENIMIENTO"/>
    <m/>
    <s v="Compañía 1"/>
    <s v="B-13 Caobos"/>
    <m/>
    <m/>
    <m/>
    <x v="0"/>
    <m/>
    <m/>
    <s v="B-13 Caobos"/>
    <s v="B13"/>
  </r>
  <r>
    <x v="105"/>
    <s v="OLN026"/>
    <s v="B-6 Fontibón"/>
    <x v="0"/>
    <x v="203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203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113"/>
    <s v="OLO373"/>
    <s v="B-5 Kennedy"/>
    <x v="1"/>
    <x v="203"/>
    <s v="Turno 2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203"/>
    <s v="Turno 2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203"/>
    <s v="Turno 2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20"/>
    <s v="OBE892"/>
    <s v="B-6 Fontibón"/>
    <x v="1"/>
    <x v="203"/>
    <s v="Turno 2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203"/>
    <s v="Turno 2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203"/>
    <s v="Turno 2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203"/>
    <s v="Turno 2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1"/>
    <x v="203"/>
    <s v="Turno 2"/>
    <s v="CAMIONETA"/>
    <s v="LIVIANO"/>
    <s v="Taller mantenimientos livianos"/>
    <s v="EN MANTENIMIENTO"/>
    <s v="GRUPO SART"/>
    <s v="Compañía 1"/>
    <s v="SART"/>
    <m/>
    <m/>
    <m/>
    <x v="0"/>
    <m/>
    <m/>
    <s v="SART"/>
    <s v="SART"/>
  </r>
  <r>
    <x v="126"/>
    <s v="OBG664"/>
    <s v="Logística"/>
    <x v="0"/>
    <x v="203"/>
    <s v="Turno 2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19"/>
    <s v="GCX148"/>
    <s v="B-17 Centro Histórico"/>
    <x v="0"/>
    <x v="204"/>
    <s v="Turno 2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06"/>
    <s v="OLN181"/>
    <s v="Administrativo"/>
    <x v="0"/>
    <x v="205"/>
    <s v="Turno 2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8"/>
    <s v="OCJ888"/>
    <s v="B-5 Kennedy"/>
    <x v="0"/>
    <x v="205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116"/>
    <s v="GCX145"/>
    <s v="B-9 Bellavista"/>
    <x v="0"/>
    <x v="205"/>
    <s v="Turno 2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205"/>
    <s v="Turno 2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205"/>
    <s v="Turno 2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1"/>
    <x v="205"/>
    <s v="Turno 2"/>
    <s v="CAMIONETA"/>
    <s v="LIVIANO"/>
    <s v="Taller mantenimientos livianos"/>
    <s v="EN MANTENIMIENTO"/>
    <s v="Gao"/>
    <s v="Administrativos"/>
    <s v="Gestión del Riesgo"/>
    <m/>
    <m/>
    <m/>
    <x v="0"/>
    <m/>
    <m/>
    <s v="Gestión del Riesgo"/>
    <s v="GDR"/>
  </r>
  <r>
    <x v="127"/>
    <s v="OLN175"/>
    <s v="B-14 Bicentenario de la Independencia"/>
    <x v="0"/>
    <x v="205"/>
    <s v="Turno 2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7"/>
    <s v="CT03"/>
    <s v="Academia"/>
    <x v="0"/>
    <x v="206"/>
    <s v="Turno 2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9"/>
    <s v="MON22"/>
    <s v="Logística"/>
    <x v="0"/>
    <x v="206"/>
    <s v="Turno 2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206"/>
    <s v="Turno 2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3"/>
    <s v="OBI127"/>
    <s v="Logística"/>
    <x v="0"/>
    <x v="207"/>
    <s v="Turno 3"/>
    <s v="CAMIONETA"/>
    <s v="LIVIANO"/>
    <s v="Patio B3-Logística"/>
    <s v="ASIGNADO"/>
    <m/>
    <s v="Administrativos"/>
    <s v="Subdirección logística"/>
    <m/>
    <m/>
    <m/>
    <x v="0"/>
    <m/>
    <m/>
    <s v="Subdirección logística"/>
    <s v="SUBLOGI"/>
  </r>
  <r>
    <x v="28"/>
    <s v="OCK248"/>
    <s v="B-6 Fontibón"/>
    <x v="0"/>
    <x v="207"/>
    <s v="Turno 3"/>
    <s v="CAMIONETA"/>
    <s v="LIVIANO"/>
    <s v="B6"/>
    <s v="ASIGNADO"/>
    <m/>
    <s v="Compañia 2"/>
    <s v="B-6 Fontibón"/>
    <m/>
    <m/>
    <m/>
    <x v="0"/>
    <m/>
    <m/>
    <s v="B-6 Fontibón"/>
    <s v="B6"/>
  </r>
  <r>
    <x v="83"/>
    <s v="OBG935"/>
    <s v="Logística"/>
    <x v="1"/>
    <x v="208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115"/>
    <s v="OLM980"/>
    <s v="B-15 Garcés Navas"/>
    <x v="1"/>
    <x v="208"/>
    <s v="Turno 3"/>
    <s v="CAMION"/>
    <s v="PESADO"/>
    <s v="B15"/>
    <s v="PENDIENTE REPARACIÓN"/>
    <m/>
    <s v="Compañia 2"/>
    <s v="B-15 Garcés Navas"/>
    <m/>
    <m/>
    <m/>
    <x v="0"/>
    <m/>
    <m/>
    <s v="B-15 Garcés Navas"/>
    <s v="B15"/>
  </r>
  <r>
    <x v="125"/>
    <s v="OCK425"/>
    <s v="B-1 Chapinero"/>
    <x v="0"/>
    <x v="208"/>
    <s v="Turno 3"/>
    <s v="CAMIONETA"/>
    <s v="LIVIANO"/>
    <s v="B1"/>
    <s v="ASIGNADO"/>
    <s v="GRUPO SART"/>
    <s v="Compañía 1"/>
    <s v="SART"/>
    <m/>
    <m/>
    <m/>
    <x v="0"/>
    <m/>
    <m/>
    <s v="SART"/>
    <s v="SART"/>
  </r>
  <r>
    <x v="1"/>
    <s v="OBG931"/>
    <s v="Logística"/>
    <x v="1"/>
    <x v="209"/>
    <s v="Turno 3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209"/>
    <s v="Turno 3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4"/>
    <s v="OBI133"/>
    <s v="Administrativo"/>
    <x v="0"/>
    <x v="209"/>
    <s v="Turno 3"/>
    <s v="CAMIONETA"/>
    <s v="LIVIANO"/>
    <s v="Edificio Comando"/>
    <s v="COMISIÓN"/>
    <s v="Gao"/>
    <s v="Compañía 1"/>
    <s v="Logística"/>
    <m/>
    <m/>
    <m/>
    <x v="0"/>
    <m/>
    <m/>
    <s v="Logística"/>
    <s v="LOGI"/>
  </r>
  <r>
    <x v="0"/>
    <s v="OCK252"/>
    <s v="Logística"/>
    <x v="0"/>
    <x v="210"/>
    <s v="Turno 3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5"/>
    <s v="OBI782"/>
    <s v="Administrativo"/>
    <x v="0"/>
    <x v="210"/>
    <s v="Turno 3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210"/>
    <s v="Turno 3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210"/>
    <s v="Turno 3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210"/>
    <s v="Turno 3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210"/>
    <s v="Turno 3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210"/>
    <s v="Turno 3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210"/>
    <s v="Turno 3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210"/>
    <s v="Turno 3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210"/>
    <s v="Turno 3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210"/>
    <s v="Turno 3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210"/>
    <s v="Turno 3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210"/>
    <s v="Turno 3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210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210"/>
    <s v="Turno 3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210"/>
    <s v="Turno 3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210"/>
    <s v="Turno 3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210"/>
    <s v="Turno 3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210"/>
    <s v="Turno 3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210"/>
    <s v="Turno 3"/>
    <s v="CAMIONETA"/>
    <s v="LIVIANO"/>
    <s v="B17"/>
    <s v="ASIGNADO"/>
    <s v="FORESTAL"/>
    <s v="Compañia 2"/>
    <s v="USAR"/>
    <m/>
    <m/>
    <m/>
    <x v="0"/>
    <m/>
    <m/>
    <s v="USAR"/>
    <s v="USAR"/>
  </r>
  <r>
    <x v="24"/>
    <s v="OCK255"/>
    <s v="Administrativo"/>
    <x v="1"/>
    <x v="210"/>
    <s v="Turno 3"/>
    <s v="CAMIONETA"/>
    <s v="LIVIANO"/>
    <s v="Taller mantenimientos livianos"/>
    <s v="EN MANTENIMIENTO"/>
    <m/>
    <s v="Compañia 2"/>
    <s v="Compañía 1"/>
    <m/>
    <m/>
    <m/>
    <x v="0"/>
    <m/>
    <m/>
    <s v="Compañía 1"/>
    <s v="COM1"/>
  </r>
  <r>
    <x v="25"/>
    <s v="OCJ853"/>
    <s v="Administrativo"/>
    <x v="0"/>
    <x v="210"/>
    <s v="Turno 3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210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210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9"/>
    <s v="OCK254"/>
    <s v="B-5 Kennedy"/>
    <x v="1"/>
    <x v="210"/>
    <s v="Turno 3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210"/>
    <s v="Turno 3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210"/>
    <s v="Turno 3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210"/>
    <s v="Turno 3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211"/>
    <s v="Turno 3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212"/>
    <s v="Turno 3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212"/>
    <s v="Turno 3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212"/>
    <s v="Turno 3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212"/>
    <s v="Turno 3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212"/>
    <s v="Turno 3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212"/>
    <s v="Turno 3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212"/>
    <s v="Turno 3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212"/>
    <s v="Turno 3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212"/>
    <s v="Turno 3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212"/>
    <s v="Turno 3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212"/>
    <s v="Turno 3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212"/>
    <s v="Turno 3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212"/>
    <s v="Turno 3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212"/>
    <s v="Turno 3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6 Fontibón"/>
    <x v="0"/>
    <x v="213"/>
    <s v="Turno 3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35"/>
    <s v="OLO354"/>
    <s v="B-6 Fontibón"/>
    <x v="1"/>
    <x v="214"/>
    <s v="Turno 3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214"/>
    <s v="Turno 3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214"/>
    <s v="Turno 3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214"/>
    <s v="Turno 3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214"/>
    <s v="Turno 3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214"/>
    <s v="Turno 3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214"/>
    <s v="Turno 3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6"/>
    <s v="OLO659"/>
    <s v="B-11 La Candelaria"/>
    <x v="0"/>
    <x v="214"/>
    <s v="Turno 3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215"/>
    <s v="Turno 3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215"/>
    <s v="Turno 3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215"/>
    <s v="Turno 3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216"/>
    <s v="Turno 3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216"/>
    <s v="Turno 3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216"/>
    <s v="Turno 3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216"/>
    <s v="Turno 3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216"/>
    <s v="Turno 3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216"/>
    <s v="Turno 3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216"/>
    <s v="Turno 3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216"/>
    <s v="Turno 3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216"/>
    <s v="Turno 3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216"/>
    <s v="Turno 3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217"/>
    <s v="Turno 3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1"/>
    <x v="217"/>
    <s v="Turno 3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72"/>
    <s v="OKZ893"/>
    <s v="B-4 Puente Aranda"/>
    <x v="0"/>
    <x v="217"/>
    <s v="Turno 3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217"/>
    <s v="Turno 3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217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217"/>
    <s v="Turno 3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217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217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217"/>
    <s v="Turno 3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217"/>
    <s v="Turno 3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217"/>
    <s v="Turno 3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217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217"/>
    <s v="Turno 3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4"/>
    <s v="OBH771"/>
    <s v="Logística"/>
    <x v="1"/>
    <x v="217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217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217"/>
    <s v="Turno 3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B-1 Chapinero"/>
    <x v="0"/>
    <x v="217"/>
    <s v="Turno 3"/>
    <s v="CAMION"/>
    <s v="PESADO"/>
    <s v="B14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217"/>
    <s v="Turno 3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217"/>
    <s v="Turno 3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217"/>
    <s v="Turno 3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217"/>
    <s v="Turno 3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217"/>
    <s v="Turno 3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217"/>
    <s v="Turno 3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217"/>
    <s v="Turno 3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217"/>
    <s v="Turno 3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218"/>
    <s v="Turno 3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219"/>
    <s v="Turno 3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219"/>
    <s v="Turno 3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219"/>
    <s v="Turno 3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219"/>
    <s v="Turno 3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219"/>
    <s v="Turno 3"/>
    <s v="CAMION"/>
    <s v="PESADO"/>
    <s v="B5"/>
    <s v="COMISIÓN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219"/>
    <s v="Turno 3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220"/>
    <s v="Turno 3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1"/>
    <x v="220"/>
    <s v="Turno 3"/>
    <s v="CAMION"/>
    <s v="PESADO"/>
    <s v="Taller mantenimientos pesados"/>
    <s v="EN MANTENIMIENTO"/>
    <m/>
    <s v="Compañía 1"/>
    <s v="B-13 Caobos"/>
    <m/>
    <m/>
    <m/>
    <x v="0"/>
    <m/>
    <m/>
    <s v="B-13 Caobos"/>
    <s v="B13"/>
  </r>
  <r>
    <x v="105"/>
    <s v="OLN026"/>
    <s v="B-6 Fontibón"/>
    <x v="0"/>
    <x v="220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220"/>
    <s v="Turno 3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1"/>
    <x v="220"/>
    <s v="Turno 3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13"/>
    <s v="OLO373"/>
    <s v="B-5 Kennedy"/>
    <x v="1"/>
    <x v="220"/>
    <s v="Turno 3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220"/>
    <s v="Turno 3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9"/>
    <s v="GCX148"/>
    <s v="B-17 Centro Histórico"/>
    <x v="0"/>
    <x v="220"/>
    <s v="Turno 3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0"/>
    <s v="OBE892"/>
    <s v="B-6 Fontibón"/>
    <x v="1"/>
    <x v="220"/>
    <s v="Turno 3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220"/>
    <s v="Turno 3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220"/>
    <s v="Turno 3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220"/>
    <s v="Turno 3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6"/>
    <s v="OBG664"/>
    <s v="Logística"/>
    <x v="0"/>
    <x v="220"/>
    <s v="Turno 3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06"/>
    <s v="OLN181"/>
    <s v="Administrativo"/>
    <x v="0"/>
    <x v="221"/>
    <s v="Turno 3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8"/>
    <s v="OCJ888"/>
    <s v="B-5 Kennedy"/>
    <x v="0"/>
    <x v="221"/>
    <s v="Turno 3"/>
    <s v="CAMION"/>
    <s v="PESADO"/>
    <s v="B5"/>
    <s v="ASIGNADO"/>
    <m/>
    <s v="Compañia 2"/>
    <s v="B-5 Kennedy"/>
    <m/>
    <m/>
    <m/>
    <x v="0"/>
    <m/>
    <m/>
    <s v="B-5 Kennedy"/>
    <s v="B5"/>
  </r>
  <r>
    <x v="116"/>
    <s v="GCX145"/>
    <s v="B-9 Bellavista"/>
    <x v="0"/>
    <x v="221"/>
    <s v="Turno 3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221"/>
    <s v="Turno 3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221"/>
    <s v="Turno 3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7"/>
    <s v="OLN175"/>
    <s v="B-14 Bicentenario de la Independencia"/>
    <x v="0"/>
    <x v="221"/>
    <s v="Turno 3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24"/>
    <s v="OBG715"/>
    <s v="Administrativo"/>
    <x v="1"/>
    <x v="222"/>
    <s v="Turno 3"/>
    <s v="CAMIONETA"/>
    <s v="LIVIANO"/>
    <s v="Taller mantenimientos livianos"/>
    <s v="EN MANTENIMIENTO"/>
    <s v="Gao"/>
    <s v="Administrativos"/>
    <s v="Gestión del Riesgo"/>
    <m/>
    <m/>
    <m/>
    <x v="0"/>
    <m/>
    <m/>
    <s v="Gestión del Riesgo"/>
    <s v="GDR"/>
  </r>
  <r>
    <x v="107"/>
    <s v="CT03"/>
    <s v="Academia"/>
    <x v="0"/>
    <x v="223"/>
    <s v="Turno 3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9"/>
    <s v="MON22"/>
    <s v="Logística"/>
    <x v="0"/>
    <x v="223"/>
    <s v="Turno 3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223"/>
    <s v="Turno 3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24"/>
    <s v="OBG715"/>
    <s v="Administrativo"/>
    <x v="0"/>
    <x v="224"/>
    <s v="Turno 1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4"/>
    <s v="OBI133"/>
    <s v="Administrativo"/>
    <x v="0"/>
    <x v="224"/>
    <s v="Turno 1"/>
    <s v="CAMIONETA"/>
    <s v="LIVIANO"/>
    <s v="Patio B3-Logística"/>
    <s v="ASIGNADO"/>
    <m/>
    <s v="Compañía 1"/>
    <s v="Logística"/>
    <m/>
    <m/>
    <m/>
    <x v="0"/>
    <m/>
    <m/>
    <s v="Logística"/>
    <s v="LOGI"/>
  </r>
  <r>
    <x v="24"/>
    <s v="OCK255"/>
    <s v="Administrativo"/>
    <x v="0"/>
    <x v="224"/>
    <s v="Turno 1"/>
    <s v="CAMIONETA"/>
    <s v="LIVIANO"/>
    <s v="Edificio Comando"/>
    <s v="ASIGNADO"/>
    <s v="Sub operativa tte"/>
    <s v="Compañia 2"/>
    <s v="Compañía 1"/>
    <m/>
    <m/>
    <m/>
    <x v="0"/>
    <m/>
    <m/>
    <s v="Compañía 1"/>
    <s v="COM1"/>
  </r>
  <r>
    <x v="1"/>
    <s v="OBG931"/>
    <s v="Logística"/>
    <x v="1"/>
    <x v="225"/>
    <s v="Turno 1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0"/>
    <s v="OCK252"/>
    <s v="Logística"/>
    <x v="0"/>
    <x v="226"/>
    <s v="Turno 1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2"/>
    <s v="OBG436"/>
    <s v="Administrativo"/>
    <x v="0"/>
    <x v="226"/>
    <s v="Turno 1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Logística"/>
    <x v="0"/>
    <x v="226"/>
    <s v="Turno 1"/>
    <s v="CAMIONETA"/>
    <s v="LIVIANO"/>
    <s v="Patio B3-Logística"/>
    <s v="ASIGNADO"/>
    <m/>
    <s v="Administrativos"/>
    <s v="Subdirección logística"/>
    <m/>
    <m/>
    <m/>
    <x v="0"/>
    <m/>
    <m/>
    <s v="Subdirección logística"/>
    <s v="SUBLOGI"/>
  </r>
  <r>
    <x v="5"/>
    <s v="OBI782"/>
    <s v="Administrativo"/>
    <x v="0"/>
    <x v="226"/>
    <s v="Turno 1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226"/>
    <s v="Turno 1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226"/>
    <s v="Turno 1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226"/>
    <s v="Turno 1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226"/>
    <s v="Turno 1"/>
    <s v="CAMION"/>
    <s v="PESADO"/>
    <s v="B2"/>
    <s v="ASIGNADO"/>
    <s v="ETR"/>
    <s v="Compañia 2"/>
    <s v="Rescate"/>
    <m/>
    <m/>
    <m/>
    <x v="0"/>
    <m/>
    <m/>
    <s v="Rescate"/>
    <s v="RESC"/>
  </r>
  <r>
    <x v="10"/>
    <s v="OLN025"/>
    <s v="B-2 Central"/>
    <x v="1"/>
    <x v="226"/>
    <s v="Turno 1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226"/>
    <s v="Turno 1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226"/>
    <s v="Turno 1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226"/>
    <s v="Turno 1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226"/>
    <s v="Turno 1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227"/>
    <s v="Turno 1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227"/>
    <s v="Turno 1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227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227"/>
    <s v="Turno 1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227"/>
    <s v="Turno 1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227"/>
    <s v="Turno 1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227"/>
    <s v="Turno 1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227"/>
    <s v="Turno 1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227"/>
    <s v="Turno 1"/>
    <s v="CAMIONETA"/>
    <s v="LIVIANO"/>
    <s v="B17"/>
    <s v="ASIGNADO"/>
    <s v="FORESTAL"/>
    <s v="Compañia 2"/>
    <s v="USAR"/>
    <m/>
    <m/>
    <m/>
    <x v="0"/>
    <m/>
    <m/>
    <s v="USAR"/>
    <s v="USAR"/>
  </r>
  <r>
    <x v="25"/>
    <s v="OCJ853"/>
    <s v="Administrativo"/>
    <x v="0"/>
    <x v="227"/>
    <s v="Turno 1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227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227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0"/>
    <x v="227"/>
    <s v="Turno 1"/>
    <s v="CAMIONETA"/>
    <s v="LIVIANO"/>
    <s v="B6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227"/>
    <s v="Turno 1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227"/>
    <s v="Turno 1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227"/>
    <s v="Turno 1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227"/>
    <s v="Turno 1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227"/>
    <s v="Turno 1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228"/>
    <s v="Turno 1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228"/>
    <s v="Turno 1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228"/>
    <s v="Turno 1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228"/>
    <s v="Turno 1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228"/>
    <s v="Turno 1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228"/>
    <s v="Turno 1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228"/>
    <s v="Turno 1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228"/>
    <s v="Turno 1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229"/>
    <s v="Turno 1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229"/>
    <s v="Turno 1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229"/>
    <s v="Turno 1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229"/>
    <s v="Turno 1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229"/>
    <s v="Turno 1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229"/>
    <s v="Turno 1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6 Fontibón"/>
    <x v="0"/>
    <x v="229"/>
    <s v="Turno 1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35"/>
    <s v="OLO354"/>
    <s v="B-6 Fontibón"/>
    <x v="1"/>
    <x v="230"/>
    <s v="Turno 1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230"/>
    <s v="Turno 1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230"/>
    <s v="Turno 1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230"/>
    <s v="Turno 1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230"/>
    <s v="Turno 1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230"/>
    <s v="Turno 1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230"/>
    <s v="Turno 1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6"/>
    <s v="OLO659"/>
    <s v="B-11 La Candelaria"/>
    <x v="0"/>
    <x v="230"/>
    <s v="Turno 1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231"/>
    <s v="Turno 1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231"/>
    <s v="Turno 1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231"/>
    <s v="Turno 1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232"/>
    <s v="Turno 1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232"/>
    <s v="Turno 1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232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232"/>
    <s v="Turno 1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232"/>
    <s v="Turno 1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232"/>
    <s v="Turno 1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232"/>
    <s v="Turno 1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233"/>
    <s v="Turno 1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233"/>
    <s v="Turno 1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233"/>
    <s v="Turno 1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233"/>
    <s v="Turno 1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1"/>
    <x v="233"/>
    <s v="Turno 1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72"/>
    <s v="OKZ893"/>
    <s v="B-4 Puente Aranda"/>
    <x v="0"/>
    <x v="233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233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233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233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233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0"/>
    <x v="233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8"/>
    <s v="OBI053"/>
    <s v="B-1 Chapinero"/>
    <x v="0"/>
    <x v="233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233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233"/>
    <s v="Turno 1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233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233"/>
    <s v="Turno 1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1"/>
    <x v="233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4"/>
    <s v="OBH771"/>
    <s v="Logística"/>
    <x v="1"/>
    <x v="233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233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233"/>
    <s v="Turno 1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B-1 Chapinero"/>
    <x v="0"/>
    <x v="234"/>
    <s v="Turno 1"/>
    <s v="CAMION"/>
    <s v="PESADO"/>
    <s v="B14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234"/>
    <s v="Turno 1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234"/>
    <s v="Turno 1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234"/>
    <s v="Turno 1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234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234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234"/>
    <s v="Turno 1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234"/>
    <s v="Turno 1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234"/>
    <s v="Turno 1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235"/>
    <s v="Turno 1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236"/>
    <s v="Turno 1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236"/>
    <s v="Turno 1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237"/>
    <s v="Turno 1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237"/>
    <s v="Turno 1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237"/>
    <s v="Turno 1"/>
    <s v="CAMION"/>
    <s v="PESADO"/>
    <s v="B5"/>
    <s v="COMISIÓN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237"/>
    <s v="Turno 1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238"/>
    <s v="Turno 1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1"/>
    <x v="238"/>
    <s v="Turno 1"/>
    <s v="CAMION"/>
    <s v="PESADO"/>
    <s v="Taller mantenimientos pesados"/>
    <s v="EN MANTENIMIENTO"/>
    <m/>
    <s v="Compañía 1"/>
    <s v="B-13 Caobos"/>
    <m/>
    <m/>
    <m/>
    <x v="0"/>
    <m/>
    <m/>
    <s v="B-13 Caobos"/>
    <s v="B13"/>
  </r>
  <r>
    <x v="105"/>
    <s v="OLN026"/>
    <s v="B-6 Fontibón"/>
    <x v="0"/>
    <x v="238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238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1"/>
    <x v="238"/>
    <s v="Turno 1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13"/>
    <s v="OLO373"/>
    <s v="B-5 Kennedy"/>
    <x v="1"/>
    <x v="238"/>
    <s v="Turno 1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238"/>
    <s v="Turno 1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1"/>
    <x v="238"/>
    <s v="Turno 1"/>
    <s v="CAMION"/>
    <s v="PESADO"/>
    <s v="B15"/>
    <s v="PENDIENTE REPARACIÓN"/>
    <m/>
    <s v="Compañia 2"/>
    <s v="B-15 Garcés Navas"/>
    <m/>
    <m/>
    <m/>
    <x v="0"/>
    <m/>
    <m/>
    <s v="B-15 Garcés Navas"/>
    <s v="B15"/>
  </r>
  <r>
    <x v="119"/>
    <s v="GCX148"/>
    <s v="B-17 Centro Histórico"/>
    <x v="0"/>
    <x v="239"/>
    <s v="Turno 1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0"/>
    <s v="OBE892"/>
    <s v="B-6 Fontibón"/>
    <x v="1"/>
    <x v="239"/>
    <s v="Turno 1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0"/>
    <x v="239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122"/>
    <s v="OKZ570"/>
    <s v="B-4 Puente Aranda"/>
    <x v="0"/>
    <x v="239"/>
    <s v="Turno 1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239"/>
    <s v="Turno 1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0"/>
    <x v="239"/>
    <s v="Turno 1"/>
    <s v="CAMIONETA"/>
    <s v="LIVIANO"/>
    <s v="B1"/>
    <s v="ASIGNADO"/>
    <s v="GRUPO SART"/>
    <s v="Compañía 1"/>
    <s v="SART"/>
    <m/>
    <m/>
    <m/>
    <x v="0"/>
    <m/>
    <m/>
    <s v="SART"/>
    <s v="SART"/>
  </r>
  <r>
    <x v="126"/>
    <s v="OBG664"/>
    <s v="Logística"/>
    <x v="0"/>
    <x v="239"/>
    <s v="Turno 1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06"/>
    <s v="OLN181"/>
    <s v="Administrativo"/>
    <x v="0"/>
    <x v="240"/>
    <s v="Turno 1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8"/>
    <s v="OCJ888"/>
    <s v="B-5 Kennedy"/>
    <x v="0"/>
    <x v="240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16"/>
    <s v="GCX145"/>
    <s v="B-9 Bellavista"/>
    <x v="0"/>
    <x v="240"/>
    <s v="Turno 1"/>
    <s v="CAMION"/>
    <s v="PESADO"/>
    <s v="B9"/>
    <s v="ASIGNADO"/>
    <m/>
    <s v="Compañía 1"/>
    <s v="B-9 Bellavista"/>
    <m/>
    <m/>
    <m/>
    <x v="0"/>
    <m/>
    <m/>
    <s v="B-9 Bellavista"/>
    <s v="B9"/>
  </r>
  <r>
    <x v="127"/>
    <s v="OLN175"/>
    <s v="B-14 Bicentenario de la Independencia"/>
    <x v="0"/>
    <x v="240"/>
    <s v="Turno 1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17"/>
    <s v="GCX146"/>
    <s v="B-10 Marichuela"/>
    <x v="0"/>
    <x v="241"/>
    <s v="Turno 1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241"/>
    <s v="Turno 1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07"/>
    <s v="CT03"/>
    <s v="Academia"/>
    <x v="0"/>
    <x v="242"/>
    <s v="Turno 1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9"/>
    <s v="MON22"/>
    <s v="Logística"/>
    <x v="0"/>
    <x v="242"/>
    <s v="Turno 1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242"/>
    <s v="Turno 1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2"/>
    <s v="OBG436"/>
    <s v="Administrativo"/>
    <x v="1"/>
    <x v="243"/>
    <s v="Turno 2"/>
    <s v="CAMIONETA"/>
    <s v="LIVIANO"/>
    <s v="Taller mantenimientos livianos"/>
    <s v="EN MANTENIMIENTO"/>
    <s v="Subdirección G. humana"/>
    <s v="Administrativos"/>
    <s v="Logística"/>
    <m/>
    <m/>
    <m/>
    <x v="0"/>
    <m/>
    <m/>
    <s v="Logística"/>
    <s v="LOGI"/>
  </r>
  <r>
    <x v="9"/>
    <s v="OKZ568"/>
    <s v="B-2 Central"/>
    <x v="1"/>
    <x v="243"/>
    <s v="Turno 2"/>
    <s v="CAMION"/>
    <s v="PESADO"/>
    <s v="Taller mantenimientos pesados"/>
    <s v="EN MANTENIMIENTO"/>
    <s v="ETR"/>
    <s v="Compañia 2"/>
    <s v="Rescate"/>
    <m/>
    <m/>
    <m/>
    <x v="0"/>
    <m/>
    <m/>
    <s v="Rescate"/>
    <s v="RESC"/>
  </r>
  <r>
    <x v="71"/>
    <s v="OKZ896"/>
    <s v="B-6 Fontibón"/>
    <x v="0"/>
    <x v="244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1"/>
    <x v="244"/>
    <s v="Turno 2"/>
    <s v="CAMION"/>
    <s v="PESADO"/>
    <s v="B2"/>
    <s v="PENDIENTE REPARACIÓN"/>
    <m/>
    <s v="Compañia 2"/>
    <s v="B-2 Central"/>
    <m/>
    <m/>
    <m/>
    <x v="0"/>
    <m/>
    <m/>
    <s v="B-2 Central"/>
    <s v="B2"/>
  </r>
  <r>
    <x v="87"/>
    <s v="OBH776"/>
    <s v="B-1 Chapinero"/>
    <x v="0"/>
    <x v="244"/>
    <s v="Turno 2"/>
    <s v="CAMION"/>
    <s v="PESADO"/>
    <s v="B1"/>
    <s v="COMISIÓN"/>
    <m/>
    <s v="Compañia 2"/>
    <s v="Logística"/>
    <m/>
    <m/>
    <m/>
    <x v="0"/>
    <m/>
    <m/>
    <s v="Logística"/>
    <s v="LOGI"/>
  </r>
  <r>
    <x v="101"/>
    <s v="OLN023"/>
    <s v="B-3 Restrepo"/>
    <x v="0"/>
    <x v="244"/>
    <s v="Turno 2"/>
    <s v="CAMION"/>
    <s v="PESADO"/>
    <s v="B3"/>
    <s v="ASIGNADO"/>
    <m/>
    <s v="Compañía 1"/>
    <s v="B-3 Restrepo"/>
    <m/>
    <m/>
    <m/>
    <x v="0"/>
    <m/>
    <m/>
    <s v="B-3 Restrepo"/>
    <s v="B3"/>
  </r>
  <r>
    <x v="104"/>
    <s v="OLN024"/>
    <s v="B-13 Caobos"/>
    <x v="0"/>
    <x v="244"/>
    <s v="Turno 2"/>
    <s v="CAMION"/>
    <s v="PESADO"/>
    <s v="B15"/>
    <s v="COMISIÓN"/>
    <m/>
    <s v="Compañía 1"/>
    <s v="B-13 Caobos"/>
    <m/>
    <m/>
    <m/>
    <x v="0"/>
    <m/>
    <m/>
    <s v="B-13 Caobos"/>
    <s v="B13"/>
  </r>
  <r>
    <x v="112"/>
    <s v="OLO372"/>
    <s v="B-1 Chapinero"/>
    <x v="0"/>
    <x v="244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115"/>
    <s v="OLM980"/>
    <s v="B-15 Garcés Navas"/>
    <x v="1"/>
    <x v="244"/>
    <s v="Turno 2"/>
    <s v="CAMION"/>
    <s v="PESADO"/>
    <s v="Taller mantenimientos pesados"/>
    <s v="EN MANTENIMIENTO"/>
    <m/>
    <s v="Compañia 2"/>
    <s v="B-15 Garcés Navas"/>
    <m/>
    <m/>
    <m/>
    <x v="0"/>
    <m/>
    <m/>
    <s v="B-15 Garcés Navas"/>
    <s v="B15"/>
  </r>
  <r>
    <x v="121"/>
    <s v="OCJ889"/>
    <s v="B-4 Puente Aranda"/>
    <x v="1"/>
    <x v="244"/>
    <s v="Turno 2"/>
    <s v="CAMION"/>
    <s v="PESADO"/>
    <s v="Talleres Siniestros"/>
    <s v="REPARACIÓN SINIESTRO"/>
    <s v="EKOTREND"/>
    <s v="Compañia 2"/>
    <s v="B-4 Puente Aranda"/>
    <m/>
    <m/>
    <m/>
    <x v="0"/>
    <m/>
    <m/>
    <s v="B-4 Puente Aranda"/>
    <s v="B4"/>
  </r>
  <r>
    <x v="54"/>
    <s v="OLO537"/>
    <s v="B-16 Venecia"/>
    <x v="1"/>
    <x v="244"/>
    <s v="Turno 2"/>
    <s v="CAMIONETA"/>
    <s v="LIVIANO"/>
    <s v="Taller mantenimientos livianos"/>
    <s v="EN MANTENIMIENTO"/>
    <m/>
    <s v="Compañia 2"/>
    <s v="B-16 Venecia"/>
    <m/>
    <m/>
    <m/>
    <x v="0"/>
    <m/>
    <m/>
    <s v="B-16 Venecia"/>
    <s v="B16"/>
  </r>
  <r>
    <x v="1"/>
    <s v="OBG931"/>
    <s v="Logística"/>
    <x v="1"/>
    <x v="245"/>
    <s v="Turno 2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0"/>
    <s v="OCK252"/>
    <s v="Logística"/>
    <x v="0"/>
    <x v="246"/>
    <s v="Turno 2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3"/>
    <s v="OBI127"/>
    <s v="Logística"/>
    <x v="0"/>
    <x v="246"/>
    <s v="Turno 2"/>
    <s v="CAMIONETA"/>
    <s v="LIVIANO"/>
    <s v="Patio B3-Logística"/>
    <s v="ASIGNADO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246"/>
    <s v="Turno 2"/>
    <s v="CAMIONETA"/>
    <s v="LIVIANO"/>
    <s v="Patio B3-Logística"/>
    <s v="ASIGNADO"/>
    <m/>
    <s v="Compañía 1"/>
    <s v="Logística"/>
    <m/>
    <m/>
    <m/>
    <x v="0"/>
    <m/>
    <m/>
    <s v="Logística"/>
    <s v="LOGI"/>
  </r>
  <r>
    <x v="5"/>
    <s v="OBI782"/>
    <s v="Administrativo"/>
    <x v="0"/>
    <x v="246"/>
    <s v="Turno 2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246"/>
    <s v="Turno 2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246"/>
    <s v="Turno 2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246"/>
    <s v="Turno 2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10"/>
    <s v="OLN025"/>
    <s v="B3-Equipo Menor"/>
    <x v="1"/>
    <x v="246"/>
    <s v="Turno 2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246"/>
    <s v="Turno 2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246"/>
    <s v="Turno 2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246"/>
    <s v="Turno 2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246"/>
    <s v="Turno 2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246"/>
    <s v="Turno 2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246"/>
    <s v="Turno 2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246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246"/>
    <s v="Turno 2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246"/>
    <s v="Turno 2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246"/>
    <s v="Turno 2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246"/>
    <s v="Turno 2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246"/>
    <s v="Turno 2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246"/>
    <s v="Turno 2"/>
    <s v="CAMIONETA"/>
    <s v="LIVIANO"/>
    <s v="B17"/>
    <s v="ASIGNADO"/>
    <s v="FORESTAL"/>
    <s v="Compañia 2"/>
    <s v="USAR"/>
    <m/>
    <m/>
    <m/>
    <x v="0"/>
    <m/>
    <m/>
    <s v="USAR"/>
    <s v="USAR"/>
  </r>
  <r>
    <x v="24"/>
    <s v="OCK255"/>
    <s v="Administrativo"/>
    <x v="0"/>
    <x v="246"/>
    <s v="Turno 2"/>
    <s v="CAMIONETA"/>
    <s v="LIVIANO"/>
    <s v="Edificio Comando"/>
    <s v="ASIGNADO"/>
    <s v="Sub operativa tte"/>
    <s v="Compañia 2"/>
    <s v="Compañía 1"/>
    <m/>
    <m/>
    <m/>
    <x v="0"/>
    <m/>
    <m/>
    <s v="Compañía 1"/>
    <s v="COM1"/>
  </r>
  <r>
    <x v="25"/>
    <s v="OCJ853"/>
    <s v="Administrativo"/>
    <x v="0"/>
    <x v="246"/>
    <s v="Turno 2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247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247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0"/>
    <x v="247"/>
    <s v="Turno 2"/>
    <s v="CAMIONETA"/>
    <s v="LIVIANO"/>
    <s v="B6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247"/>
    <s v="Turno 2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247"/>
    <s v="Turno 2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247"/>
    <s v="Turno 2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247"/>
    <s v="Turno 2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247"/>
    <s v="Turno 2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248"/>
    <s v="Turno 2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248"/>
    <s v="Turno 2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248"/>
    <s v="Turno 2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248"/>
    <s v="Turno 2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248"/>
    <s v="Turno 2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248"/>
    <s v="Turno 2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248"/>
    <s v="Turno 2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248"/>
    <s v="Turno 2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248"/>
    <s v="Turno 2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248"/>
    <s v="Turno 2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248"/>
    <s v="Turno 2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248"/>
    <s v="Turno 2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248"/>
    <s v="Turno 2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5"/>
    <s v="OLO538"/>
    <s v="B-6 Fontibón"/>
    <x v="0"/>
    <x v="249"/>
    <s v="Turno 2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35"/>
    <s v="OLO354"/>
    <s v="B-6 Fontibón"/>
    <x v="1"/>
    <x v="250"/>
    <s v="Turno 2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250"/>
    <s v="Turno 2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250"/>
    <s v="Turno 2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250"/>
    <s v="Turno 2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250"/>
    <s v="Turno 2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250"/>
    <s v="Turno 2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250"/>
    <s v="Turno 2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6"/>
    <s v="OLO659"/>
    <s v="B-11 La Candelaria"/>
    <x v="0"/>
    <x v="250"/>
    <s v="Turno 2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251"/>
    <s v="Turno 2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251"/>
    <s v="Turno 2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251"/>
    <s v="Turno 2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252"/>
    <s v="Turno 2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252"/>
    <s v="Turno 2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252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252"/>
    <s v="Turno 2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252"/>
    <s v="Turno 2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252"/>
    <s v="Turno 2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252"/>
    <s v="Turno 2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252"/>
    <s v="Turno 2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252"/>
    <s v="Turno 2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253"/>
    <s v="Turno 2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253"/>
    <s v="Turno 2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2"/>
    <s v="OKZ893"/>
    <s v="B-4 Puente Aranda"/>
    <x v="0"/>
    <x v="253"/>
    <s v="Turno 2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253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253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253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253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8"/>
    <s v="OBI053"/>
    <s v="B-1 Chapinero"/>
    <x v="0"/>
    <x v="253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253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253"/>
    <s v="Turno 2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253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253"/>
    <s v="Turno 2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1"/>
    <x v="253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4"/>
    <s v="OBH771"/>
    <s v="Logística"/>
    <x v="1"/>
    <x v="253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253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253"/>
    <s v="Turno 2"/>
    <s v="CAMION"/>
    <s v="PESADO"/>
    <s v="B4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253"/>
    <s v="Turno 2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253"/>
    <s v="Turno 2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253"/>
    <s v="Turno 2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253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253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253"/>
    <s v="Turno 2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253"/>
    <s v="Turno 2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253"/>
    <s v="Turno 2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254"/>
    <s v="Turno 2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255"/>
    <s v="Turno 2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255"/>
    <s v="Turno 2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255"/>
    <s v="Turno 2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255"/>
    <s v="Turno 2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2"/>
    <s v="OLN022"/>
    <s v="B-14 Bicentenario de la Independencia"/>
    <x v="1"/>
    <x v="255"/>
    <s v="Turno 2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256"/>
    <s v="Turno 2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5"/>
    <s v="OLN026"/>
    <s v="B-6 Fontibón"/>
    <x v="0"/>
    <x v="256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256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113"/>
    <s v="OLO373"/>
    <s v="B-5 Kennedy"/>
    <x v="1"/>
    <x v="256"/>
    <s v="Turno 2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256"/>
    <s v="Turno 2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9"/>
    <s v="GCX148"/>
    <s v="B-17 Centro Histórico"/>
    <x v="0"/>
    <x v="257"/>
    <s v="Turno 2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0"/>
    <s v="OBE892"/>
    <s v="B-6 Fontibón"/>
    <x v="1"/>
    <x v="257"/>
    <s v="Turno 2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2"/>
    <s v="OKZ570"/>
    <s v="B-4 Puente Aranda"/>
    <x v="0"/>
    <x v="257"/>
    <s v="Turno 2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257"/>
    <s v="Turno 2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0"/>
    <x v="257"/>
    <s v="Turno 2"/>
    <s v="CAMIONETA"/>
    <s v="LIVIANO"/>
    <s v="B1"/>
    <s v="ASIGNADO"/>
    <s v="GRUPO SART"/>
    <s v="Compañía 1"/>
    <s v="SART"/>
    <m/>
    <m/>
    <m/>
    <x v="0"/>
    <m/>
    <m/>
    <s v="SART"/>
    <s v="SART"/>
  </r>
  <r>
    <x v="126"/>
    <s v="OBG664"/>
    <s v="Administrativo"/>
    <x v="0"/>
    <x v="257"/>
    <s v="Turno 2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06"/>
    <s v="OLN181"/>
    <s v="Administrativo"/>
    <x v="0"/>
    <x v="258"/>
    <s v="Turno 2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8"/>
    <s v="OCJ888"/>
    <s v="B-5 Kennedy"/>
    <x v="0"/>
    <x v="258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109"/>
    <s v="MON22"/>
    <s v="Logística"/>
    <x v="0"/>
    <x v="258"/>
    <s v="Turno 2"/>
    <s v="VEHICULO UTILITARIO"/>
    <s v="LIVIANO"/>
    <s v="B2"/>
    <s v="COMISIÓN"/>
    <m/>
    <s v="Soporte Operacional"/>
    <e v="#N/A"/>
    <m/>
    <m/>
    <m/>
    <x v="0"/>
    <m/>
    <m/>
    <e v="#N/A"/>
    <e v="#N/A"/>
  </r>
  <r>
    <x v="116"/>
    <s v="GCX145"/>
    <s v="B-9 Bellavista"/>
    <x v="0"/>
    <x v="258"/>
    <s v="Turno 2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258"/>
    <s v="Turno 2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258"/>
    <s v="Turno 2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0"/>
    <x v="258"/>
    <s v="Turno 2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127"/>
    <s v="OLN175"/>
    <s v="B-14 Bicentenario de la Independencia"/>
    <x v="0"/>
    <x v="258"/>
    <s v="Turno 2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7"/>
    <s v="CT03"/>
    <s v="Academia"/>
    <x v="0"/>
    <x v="259"/>
    <s v="Turno 2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10"/>
    <s v="12345"/>
    <s v="Academia"/>
    <x v="0"/>
    <x v="259"/>
    <s v="Turno 2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26"/>
    <s v="OBG664"/>
    <s v="Administrativo"/>
    <x v="0"/>
    <x v="260"/>
    <s v="Turno 2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06"/>
    <s v="OLN181"/>
    <s v="Administrativo"/>
    <x v="0"/>
    <x v="260"/>
    <s v="Turno 2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61"/>
    <s v="OKZ897"/>
    <s v="B-9 Bellavista"/>
    <x v="0"/>
    <x v="260"/>
    <s v="Turno 2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260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260"/>
    <s v="Turno 2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260"/>
    <s v="Turno 2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260"/>
    <s v="Turno 2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260"/>
    <s v="Turno 2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260"/>
    <s v="Turno 2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260"/>
    <s v="Turno 2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260"/>
    <s v="Turno 2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260"/>
    <s v="Turno 2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2"/>
    <s v="OKZ893"/>
    <s v="B-4 Puente Aranda"/>
    <x v="0"/>
    <x v="260"/>
    <s v="Turno 2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260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260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260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260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8"/>
    <s v="OBI053"/>
    <s v="B-1 Chapinero"/>
    <x v="0"/>
    <x v="260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260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260"/>
    <s v="Turno 2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260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260"/>
    <s v="Turno 2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1"/>
    <x v="260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4"/>
    <s v="OBH771"/>
    <s v="Logística"/>
    <x v="1"/>
    <x v="260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260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260"/>
    <s v="Turno 2"/>
    <s v="CAMION"/>
    <s v="PESADO"/>
    <s v="B4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260"/>
    <s v="Turno 2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260"/>
    <s v="Turno 2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260"/>
    <s v="Turno 2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260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260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260"/>
    <s v="Turno 2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260"/>
    <s v="Turno 2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260"/>
    <s v="Turno 2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260"/>
    <s v="Turno 2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260"/>
    <s v="Turno 2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260"/>
    <s v="Turno 2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260"/>
    <s v="Turno 2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260"/>
    <s v="Turno 2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3"/>
    <s v="OLN028"/>
    <s v="B-8 Bosa"/>
    <x v="1"/>
    <x v="260"/>
    <s v="Turno 2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5"/>
    <s v="OLN026"/>
    <s v="B-6 Fontibón"/>
    <x v="0"/>
    <x v="260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260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113"/>
    <s v="OLO373"/>
    <s v="B-5 Kennedy"/>
    <x v="1"/>
    <x v="260"/>
    <s v="Turno 2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260"/>
    <s v="Turno 2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9"/>
    <s v="GCX148"/>
    <s v="B-17 Centro Histórico"/>
    <x v="0"/>
    <x v="260"/>
    <s v="Turno 2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0"/>
    <s v="OBE892"/>
    <s v="B-6 Fontibón"/>
    <x v="1"/>
    <x v="260"/>
    <s v="Turno 2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2"/>
    <s v="OKZ570"/>
    <s v="B-4 Puente Aranda"/>
    <x v="0"/>
    <x v="260"/>
    <s v="Turno 2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260"/>
    <s v="Turno 2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0"/>
    <x v="260"/>
    <s v="Turno 2"/>
    <s v="CAMIONETA"/>
    <s v="LIVIANO"/>
    <s v="B1"/>
    <s v="ASIGNADO"/>
    <s v="GRUPO SART"/>
    <s v="Compañía 1"/>
    <s v="SART"/>
    <m/>
    <m/>
    <m/>
    <x v="0"/>
    <m/>
    <m/>
    <s v="SART"/>
    <s v="SART"/>
  </r>
  <r>
    <x v="60"/>
    <s v="OBH418"/>
    <s v="B-2 Central"/>
    <x v="0"/>
    <x v="260"/>
    <s v="Turno 2"/>
    <s v="CAMION"/>
    <s v="PESADO"/>
    <s v="B2"/>
    <s v="ASIGNADO"/>
    <m/>
    <s v="Compañia 2"/>
    <s v="USAR"/>
    <m/>
    <m/>
    <m/>
    <x v="0"/>
    <m/>
    <m/>
    <s v="USAR"/>
    <s v="USAR"/>
  </r>
  <r>
    <x v="71"/>
    <s v="OKZ896"/>
    <s v="B-6 Fontibón"/>
    <x v="0"/>
    <x v="260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108"/>
    <s v="OCJ888"/>
    <s v="B-5 Kennedy"/>
    <x v="0"/>
    <x v="260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77"/>
    <s v="OBG036"/>
    <s v="B-2 Central"/>
    <x v="1"/>
    <x v="260"/>
    <s v="Turno 2"/>
    <s v="CAMION"/>
    <s v="PESADO"/>
    <s v="B2"/>
    <s v="PENDIENTE REPARACIÓN"/>
    <m/>
    <s v="Compañia 2"/>
    <s v="B-2 Central"/>
    <m/>
    <m/>
    <m/>
    <x v="0"/>
    <m/>
    <m/>
    <s v="B-2 Central"/>
    <s v="B2"/>
  </r>
  <r>
    <x v="87"/>
    <s v="OBH776"/>
    <s v="B-1 Chapinero"/>
    <x v="0"/>
    <x v="260"/>
    <s v="Turno 2"/>
    <s v="CAMION"/>
    <s v="PESADO"/>
    <s v="B1"/>
    <s v="COMISIÓN"/>
    <m/>
    <s v="Compañia 2"/>
    <s v="Logística"/>
    <m/>
    <m/>
    <m/>
    <x v="0"/>
    <m/>
    <m/>
    <s v="Logística"/>
    <s v="LOGI"/>
  </r>
  <r>
    <x v="104"/>
    <s v="OLN024"/>
    <s v="B-13 Caobos"/>
    <x v="0"/>
    <x v="260"/>
    <s v="Turno 2"/>
    <s v="CAMION"/>
    <s v="PESADO"/>
    <s v="B15"/>
    <s v="COMISIÓN"/>
    <m/>
    <s v="Compañía 1"/>
    <s v="B-13 Caobos"/>
    <m/>
    <m/>
    <m/>
    <x v="0"/>
    <m/>
    <m/>
    <s v="B-13 Caobos"/>
    <s v="B13"/>
  </r>
  <r>
    <x v="36"/>
    <s v="NINGUNO"/>
    <s v="Logística"/>
    <x v="0"/>
    <x v="260"/>
    <s v="Turno 2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260"/>
    <s v="Turno 2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260"/>
    <s v="Turno 2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260"/>
    <s v="Turno 2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260"/>
    <s v="Turno 2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260"/>
    <s v="Turno 2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260"/>
    <s v="Turno 2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260"/>
    <s v="Turno 2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260"/>
    <s v="Turno 2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102"/>
    <s v="OLN022"/>
    <s v="B-14 Bicentenario de la Independencia"/>
    <x v="1"/>
    <x v="260"/>
    <s v="Turno 2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1"/>
    <s v="OLN023"/>
    <s v="B-3 Restrepo"/>
    <x v="0"/>
    <x v="260"/>
    <s v="Turno 2"/>
    <s v="CAMION"/>
    <s v="PESADO"/>
    <s v="B3"/>
    <s v="ASIGNADO"/>
    <m/>
    <s v="Compañía 1"/>
    <s v="B-3 Restrepo"/>
    <m/>
    <m/>
    <m/>
    <x v="0"/>
    <m/>
    <m/>
    <s v="B-3 Restrepo"/>
    <s v="B3"/>
  </r>
  <r>
    <x v="112"/>
    <s v="OLO372"/>
    <s v="B-1 Chapinero"/>
    <x v="0"/>
    <x v="260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115"/>
    <s v="OLM980"/>
    <s v="B-15 Garcés Navas"/>
    <x v="1"/>
    <x v="260"/>
    <s v="Turno 2"/>
    <s v="CAMION"/>
    <s v="PESADO"/>
    <s v="Taller mantenimientos pesados"/>
    <s v="EN MANTENIMIENTO"/>
    <m/>
    <s v="Compañia 2"/>
    <s v="B-15 Garcés Navas"/>
    <m/>
    <m/>
    <m/>
    <x v="0"/>
    <m/>
    <m/>
    <s v="B-15 Garcés Navas"/>
    <s v="B15"/>
  </r>
  <r>
    <x v="116"/>
    <s v="GCX145"/>
    <s v="B-9 Bellavista"/>
    <x v="0"/>
    <x v="260"/>
    <s v="Turno 2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260"/>
    <s v="Turno 2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260"/>
    <s v="Turno 2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1"/>
    <s v="OCJ889"/>
    <s v="B-4 Puente Aranda"/>
    <x v="1"/>
    <x v="260"/>
    <s v="Turno 2"/>
    <s v="CAMION"/>
    <s v="PESADO"/>
    <s v="Talleres Siniestros"/>
    <s v="REPARACIÓN SINIESTRO"/>
    <s v="EKOTREND"/>
    <s v="Compañia 2"/>
    <s v="B-4 Puente Aranda"/>
    <m/>
    <m/>
    <m/>
    <x v="0"/>
    <m/>
    <m/>
    <s v="B-4 Puente Aranda"/>
    <s v="B4"/>
  </r>
  <r>
    <x v="124"/>
    <s v="OBG715"/>
    <s v="Administrativo"/>
    <x v="0"/>
    <x v="260"/>
    <s v="Turno 2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35"/>
    <s v="OLO354"/>
    <s v="B-6 Fontibón"/>
    <x v="1"/>
    <x v="260"/>
    <s v="Turno 2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127"/>
    <s v="OLN175"/>
    <s v="B-14 Bicentenario de la Independencia"/>
    <x v="0"/>
    <x v="260"/>
    <s v="Turno 2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9"/>
    <s v="MON22"/>
    <s v="Logística"/>
    <x v="0"/>
    <x v="260"/>
    <s v="Turno 2"/>
    <s v="VEHICULO UTILITARIO"/>
    <s v="LIVIANO"/>
    <s v="B2"/>
    <s v="COMISIÓN"/>
    <m/>
    <s v="Soporte Operacional"/>
    <e v="#N/A"/>
    <m/>
    <m/>
    <m/>
    <x v="0"/>
    <m/>
    <m/>
    <e v="#N/A"/>
    <e v="#N/A"/>
  </r>
  <r>
    <x v="107"/>
    <s v="CT03"/>
    <s v="Academia"/>
    <x v="0"/>
    <x v="260"/>
    <s v="Turno 2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10"/>
    <s v="12345"/>
    <s v="Academia"/>
    <x v="0"/>
    <x v="260"/>
    <s v="Turno 2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56"/>
    <s v="OLO659"/>
    <s v="B-11 La Candelaria"/>
    <x v="0"/>
    <x v="261"/>
    <s v="Turno 2"/>
    <s v="CAMIONETA"/>
    <s v="LIVIANO"/>
    <s v="B11"/>
    <s v="ASIGNADO"/>
    <m/>
    <m/>
    <s v="B-11 La Candelaria"/>
    <m/>
    <m/>
    <m/>
    <x v="0"/>
    <m/>
    <m/>
    <s v="B-11 La Candelaria"/>
    <s v="B11"/>
  </r>
  <r>
    <x v="1"/>
    <s v="OBG931"/>
    <s v="Logística"/>
    <x v="1"/>
    <x v="262"/>
    <s v="Turno 3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1"/>
    <x v="262"/>
    <s v="Turno 3"/>
    <s v="CAMIONETA"/>
    <s v="LIVIANO"/>
    <s v="Taller mantenimientos livianos"/>
    <s v="EN MANTENIMIENTO"/>
    <s v="Subdirección G. humana"/>
    <s v="Administrativos"/>
    <s v="Logística"/>
    <m/>
    <m/>
    <m/>
    <x v="0"/>
    <m/>
    <m/>
    <s v="Logística"/>
    <s v="LOGI"/>
  </r>
  <r>
    <x v="3"/>
    <s v="OBI127"/>
    <s v="Logística"/>
    <x v="0"/>
    <x v="262"/>
    <s v="Turno 3"/>
    <s v="CAMIONETA"/>
    <s v="LIVIANO"/>
    <s v="Patio B3-Logística"/>
    <s v="ASIGNADO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262"/>
    <s v="Turno 3"/>
    <s v="CAMIONETA"/>
    <s v="LIVIANO"/>
    <s v="Patio B3-Logística"/>
    <s v="ASIGNADO"/>
    <m/>
    <s v="Compañía 1"/>
    <s v="Logística"/>
    <m/>
    <m/>
    <m/>
    <x v="0"/>
    <m/>
    <m/>
    <s v="Logística"/>
    <s v="LOGI"/>
  </r>
  <r>
    <x v="5"/>
    <s v="OBI782"/>
    <s v="Administrativo"/>
    <x v="0"/>
    <x v="262"/>
    <s v="Turno 3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262"/>
    <s v="Turno 3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262"/>
    <s v="Turno 3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262"/>
    <s v="Turno 3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1"/>
    <x v="262"/>
    <s v="Turno 3"/>
    <s v="CAMION"/>
    <s v="PESADO"/>
    <s v="Taller mantenimientos pesados"/>
    <s v="EN MANTENIMIENTO"/>
    <s v="ETR"/>
    <s v="Compañia 2"/>
    <s v="Rescate"/>
    <m/>
    <m/>
    <m/>
    <x v="0"/>
    <m/>
    <m/>
    <s v="Rescate"/>
    <s v="RESC"/>
  </r>
  <r>
    <x v="0"/>
    <s v="OCK252"/>
    <s v="Logística"/>
    <x v="0"/>
    <x v="263"/>
    <s v="Turno 3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0"/>
    <s v="OLN025"/>
    <s v="B3-Equipo Menor"/>
    <x v="1"/>
    <x v="263"/>
    <s v="Turno 3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263"/>
    <s v="Turno 3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263"/>
    <s v="Turno 3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263"/>
    <s v="Turno 3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263"/>
    <s v="Turno 3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263"/>
    <s v="Turno 3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263"/>
    <s v="Turno 3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263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263"/>
    <s v="Turno 3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263"/>
    <s v="Turno 3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263"/>
    <s v="Turno 3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263"/>
    <s v="Turno 3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263"/>
    <s v="Turno 3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263"/>
    <s v="Turno 3"/>
    <s v="CAMIONETA"/>
    <s v="LIVIANO"/>
    <s v="B17"/>
    <s v="ASIGNADO"/>
    <s v="FORESTAL"/>
    <s v="Compañia 2"/>
    <s v="USAR"/>
    <m/>
    <m/>
    <m/>
    <x v="0"/>
    <m/>
    <m/>
    <s v="USAR"/>
    <s v="USAR"/>
  </r>
  <r>
    <x v="24"/>
    <s v="OCK255"/>
    <s v="Administrativo"/>
    <x v="0"/>
    <x v="263"/>
    <s v="Turno 3"/>
    <s v="CAMIONETA"/>
    <s v="LIVIANO"/>
    <s v="Edificio Comando"/>
    <s v="ASIGNADO"/>
    <s v="Sub operativa tte"/>
    <s v="Compañia 2"/>
    <s v="Compañía 1"/>
    <m/>
    <m/>
    <m/>
    <x v="0"/>
    <m/>
    <m/>
    <s v="Compañía 1"/>
    <s v="COM1"/>
  </r>
  <r>
    <x v="25"/>
    <s v="OCJ853"/>
    <s v="Administrativo"/>
    <x v="0"/>
    <x v="263"/>
    <s v="Turno 3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263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263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0"/>
    <x v="263"/>
    <s v="Turno 3"/>
    <s v="CAMIONETA"/>
    <s v="LIVIANO"/>
    <s v="B6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263"/>
    <s v="Turno 3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263"/>
    <s v="Turno 3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263"/>
    <s v="Turno 3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263"/>
    <s v="Turno 3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263"/>
    <s v="Turno 3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264"/>
    <s v="Turno 3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264"/>
    <s v="Turno 3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264"/>
    <s v="Turno 3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264"/>
    <s v="Turno 3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264"/>
    <s v="Turno 3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264"/>
    <s v="Turno 3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264"/>
    <s v="Turno 3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264"/>
    <s v="Turno 3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264"/>
    <s v="Turno 3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264"/>
    <s v="Turno 3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264"/>
    <s v="Turno 3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264"/>
    <s v="Turno 3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264"/>
    <s v="Turno 3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1"/>
    <x v="265"/>
    <s v="Turno 3"/>
    <s v="CAMIONETA"/>
    <s v="LIVIANO"/>
    <s v="Taller mantenimientos livianos"/>
    <s v="EN MANTENIMIENTO"/>
    <m/>
    <s v="Compañia 2"/>
    <s v="B-16 Venecia"/>
    <m/>
    <m/>
    <m/>
    <x v="0"/>
    <m/>
    <m/>
    <s v="B-16 Venecia"/>
    <s v="B16"/>
  </r>
  <r>
    <x v="55"/>
    <s v="OLO538"/>
    <s v="B-6 Fontibón"/>
    <x v="0"/>
    <x v="265"/>
    <s v="Turno 3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126"/>
    <s v="OBG664"/>
    <s v="Administrativo"/>
    <x v="0"/>
    <x v="266"/>
    <s v="Turno 3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"/>
    <s v="OBG931"/>
    <s v="Logística"/>
    <x v="1"/>
    <x v="266"/>
    <s v="Turno 3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0"/>
    <s v="OCK252"/>
    <s v="Logística"/>
    <x v="0"/>
    <x v="266"/>
    <s v="Turno 3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2"/>
    <s v="OBG436"/>
    <s v="Administrativo"/>
    <x v="1"/>
    <x v="266"/>
    <s v="Turno 3"/>
    <s v="CAMIONETA"/>
    <s v="LIVIANO"/>
    <s v="Taller mantenimientos livianos"/>
    <s v="EN MANTENIMIENTO"/>
    <s v="Subdirección G. humana"/>
    <s v="Administrativos"/>
    <s v="Logística"/>
    <m/>
    <m/>
    <m/>
    <x v="0"/>
    <m/>
    <m/>
    <s v="Logística"/>
    <s v="LOGI"/>
  </r>
  <r>
    <x v="3"/>
    <s v="OBI127"/>
    <s v="Logística"/>
    <x v="0"/>
    <x v="266"/>
    <s v="Turno 3"/>
    <s v="CAMIONETA"/>
    <s v="LIVIANO"/>
    <s v="Patio B3-Logística"/>
    <s v="ASIGNADO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266"/>
    <s v="Turno 3"/>
    <s v="CAMIONETA"/>
    <s v="LIVIANO"/>
    <s v="Patio B3-Logística"/>
    <s v="ASIGNADO"/>
    <m/>
    <s v="Compañía 1"/>
    <s v="Logística"/>
    <m/>
    <m/>
    <m/>
    <x v="0"/>
    <m/>
    <m/>
    <s v="Logística"/>
    <s v="LOGI"/>
  </r>
  <r>
    <x v="5"/>
    <s v="OBI782"/>
    <s v="Administrativo"/>
    <x v="0"/>
    <x v="266"/>
    <s v="Turno 3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266"/>
    <s v="Turno 3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266"/>
    <s v="Turno 3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266"/>
    <s v="Turno 3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1"/>
    <x v="266"/>
    <s v="Turno 3"/>
    <s v="CAMION"/>
    <s v="PESADO"/>
    <s v="Taller mantenimientos pesados"/>
    <s v="EN MANTENIMIENTO"/>
    <s v="ETR"/>
    <s v="Compañia 2"/>
    <s v="Rescate"/>
    <m/>
    <m/>
    <m/>
    <x v="0"/>
    <m/>
    <m/>
    <s v="Rescate"/>
    <s v="RESC"/>
  </r>
  <r>
    <x v="10"/>
    <s v="OLN025"/>
    <s v="B3-Equipo Menor"/>
    <x v="1"/>
    <x v="266"/>
    <s v="Turno 3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266"/>
    <s v="Turno 3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266"/>
    <s v="Turno 3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266"/>
    <s v="Turno 3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266"/>
    <s v="Turno 3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266"/>
    <s v="Turno 3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266"/>
    <s v="Turno 3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266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266"/>
    <s v="Turno 3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266"/>
    <s v="Turno 3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266"/>
    <s v="Turno 3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266"/>
    <s v="Turno 3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266"/>
    <s v="Turno 3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0"/>
    <x v="266"/>
    <s v="Turno 3"/>
    <s v="CAMIONETA"/>
    <s v="LIVIANO"/>
    <s v="B17"/>
    <s v="ASIGNADO"/>
    <s v="FORESTAL"/>
    <s v="Compañia 2"/>
    <s v="USAR"/>
    <m/>
    <m/>
    <m/>
    <x v="0"/>
    <m/>
    <m/>
    <s v="USAR"/>
    <s v="USAR"/>
  </r>
  <r>
    <x v="24"/>
    <s v="OCK255"/>
    <s v="Administrativo"/>
    <x v="0"/>
    <x v="266"/>
    <s v="Turno 3"/>
    <s v="CAMIONETA"/>
    <s v="LIVIANO"/>
    <s v="Edificio Comando"/>
    <s v="ASIGNADO"/>
    <s v="Sub operativa tte"/>
    <s v="Compañia 2"/>
    <s v="Compañía 1"/>
    <m/>
    <m/>
    <m/>
    <x v="0"/>
    <m/>
    <m/>
    <s v="Compañía 1"/>
    <s v="COM1"/>
  </r>
  <r>
    <x v="25"/>
    <s v="OCJ853"/>
    <s v="Administrativo"/>
    <x v="0"/>
    <x v="266"/>
    <s v="Turno 3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266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266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0"/>
    <x v="266"/>
    <s v="Turno 3"/>
    <s v="CAMIONETA"/>
    <s v="LIVIANO"/>
    <s v="B6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266"/>
    <s v="Turno 3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266"/>
    <s v="Turno 3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266"/>
    <s v="Turno 3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266"/>
    <s v="Turno 3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266"/>
    <s v="Turno 3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266"/>
    <s v="Turno 3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266"/>
    <s v="Turno 3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266"/>
    <s v="Turno 3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266"/>
    <s v="Turno 3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266"/>
    <s v="Turno 3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266"/>
    <s v="Turno 3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266"/>
    <s v="Turno 3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266"/>
    <s v="Turno 3"/>
    <s v="CAMIONETA"/>
    <s v="LIVIANO"/>
    <s v="Taller mantenimientos livianos"/>
    <s v="EN MANTENIMIENTO"/>
    <m/>
    <s v="Compañía 1"/>
    <s v="B-13 Caobos"/>
    <m/>
    <m/>
    <m/>
    <x v="0"/>
    <m/>
    <m/>
    <s v="B-13 Caobos"/>
    <s v="B13"/>
  </r>
  <r>
    <x v="49"/>
    <s v="OLN177"/>
    <s v="B-4 Puente Aranda"/>
    <x v="0"/>
    <x v="266"/>
    <s v="Turno 3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266"/>
    <s v="Turno 3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266"/>
    <s v="Turno 3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266"/>
    <s v="Turno 3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266"/>
    <s v="Turno 3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1"/>
    <x v="266"/>
    <s v="Turno 3"/>
    <s v="CAMIONETA"/>
    <s v="LIVIANO"/>
    <s v="Taller mantenimientos livianos"/>
    <s v="EN MANTENIMIENTO"/>
    <m/>
    <s v="Compañia 2"/>
    <s v="B-16 Venecia"/>
    <m/>
    <m/>
    <m/>
    <x v="0"/>
    <m/>
    <m/>
    <s v="B-16 Venecia"/>
    <s v="B16"/>
  </r>
  <r>
    <x v="55"/>
    <s v="OLO538"/>
    <s v="B-6 Fontibón"/>
    <x v="0"/>
    <x v="266"/>
    <s v="Turno 3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35"/>
    <s v="OLO354"/>
    <s v="B-6 Fontibón"/>
    <x v="1"/>
    <x v="266"/>
    <s v="Turno 3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266"/>
    <s v="Turno 3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266"/>
    <s v="Turno 3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266"/>
    <s v="Turno 3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266"/>
    <s v="Turno 3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266"/>
    <s v="Turno 3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266"/>
    <s v="Turno 3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6"/>
    <s v="OLO659"/>
    <s v="B-11 La Candelaria"/>
    <x v="0"/>
    <x v="266"/>
    <s v="Turno 3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266"/>
    <s v="Turno 3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266"/>
    <s v="Turno 3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266"/>
    <s v="Turno 3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266"/>
    <s v="Turno 3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266"/>
    <s v="Turno 3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266"/>
    <s v="Turno 3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266"/>
    <s v="Turno 3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266"/>
    <s v="Turno 3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266"/>
    <s v="Turno 3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266"/>
    <s v="Turno 3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266"/>
    <s v="Turno 3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266"/>
    <s v="Turno 3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266"/>
    <s v="Turno 3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266"/>
    <s v="Turno 3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266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266"/>
    <s v="Turno 3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266"/>
    <s v="Turno 3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266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266"/>
    <s v="Turno 3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266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1"/>
    <x v="266"/>
    <s v="Turno 3"/>
    <s v="CAMION"/>
    <s v="PESADO"/>
    <s v="B2"/>
    <s v="PENDIENTE REPARACIÓN"/>
    <m/>
    <s v="Compañia 2"/>
    <s v="B-2 Central"/>
    <m/>
    <m/>
    <m/>
    <x v="0"/>
    <m/>
    <m/>
    <s v="B-2 Central"/>
    <s v="B2"/>
  </r>
  <r>
    <x v="78"/>
    <s v="OBI053"/>
    <s v="B-1 Chapinero"/>
    <x v="0"/>
    <x v="266"/>
    <s v="Turno 3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266"/>
    <s v="Turno 3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266"/>
    <s v="Turno 3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266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266"/>
    <s v="Turno 3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1"/>
    <x v="266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4"/>
    <s v="OBH771"/>
    <s v="Logística"/>
    <x v="1"/>
    <x v="266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266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266"/>
    <s v="Turno 3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B-1 Chapinero"/>
    <x v="0"/>
    <x v="266"/>
    <s v="Turno 3"/>
    <s v="CAMION"/>
    <s v="PESADO"/>
    <s v="B1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266"/>
    <s v="Turno 3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266"/>
    <s v="Turno 3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266"/>
    <s v="Turno 3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266"/>
    <s v="Turno 3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266"/>
    <s v="Turno 3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266"/>
    <s v="Turno 3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266"/>
    <s v="Turno 3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266"/>
    <s v="Turno 3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266"/>
    <s v="Turno 3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266"/>
    <s v="Turno 3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266"/>
    <s v="Turno 3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266"/>
    <s v="Turno 3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266"/>
    <s v="Turno 3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266"/>
    <s v="Turno 3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266"/>
    <s v="Turno 3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266"/>
    <s v="Turno 3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266"/>
    <s v="Turno 3"/>
    <s v="CAMION"/>
    <s v="PESADO"/>
    <s v="B15"/>
    <s v="COMISIÓN"/>
    <m/>
    <s v="Compañía 1"/>
    <s v="B-13 Caobos"/>
    <m/>
    <m/>
    <m/>
    <x v="0"/>
    <m/>
    <m/>
    <s v="B-13 Caobos"/>
    <s v="B13"/>
  </r>
  <r>
    <x v="105"/>
    <s v="OLN026"/>
    <s v="B-6 Fontibón"/>
    <x v="0"/>
    <x v="266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266"/>
    <s v="Turno 3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266"/>
    <s v="Turno 3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1"/>
    <x v="266"/>
    <s v="Turno 3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266"/>
    <s v="Turno 3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1"/>
    <x v="266"/>
    <s v="Turno 3"/>
    <s v="CAMION"/>
    <s v="PESADO"/>
    <s v="Taller mantenimientos pesados"/>
    <s v="EN MANTENIMIENTO"/>
    <m/>
    <s v="Compañia 2"/>
    <s v="B-15 Garcés Navas"/>
    <m/>
    <m/>
    <m/>
    <x v="0"/>
    <m/>
    <m/>
    <s v="B-15 Garcés Navas"/>
    <s v="B15"/>
  </r>
  <r>
    <x v="120"/>
    <s v="OBE892"/>
    <s v="B-6 Fontibón"/>
    <x v="1"/>
    <x v="266"/>
    <s v="Turno 3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1"/>
    <x v="266"/>
    <s v="Turno 3"/>
    <s v="CAMION"/>
    <s v="PESADO"/>
    <s v="Talleres Siniestros"/>
    <s v="REPARACIÓN SINIESTRO"/>
    <s v="EKOTREND"/>
    <s v="Compañia 2"/>
    <s v="B-4 Puente Aranda"/>
    <m/>
    <m/>
    <m/>
    <x v="0"/>
    <m/>
    <m/>
    <s v="B-4 Puente Aranda"/>
    <s v="B4"/>
  </r>
  <r>
    <x v="119"/>
    <s v="GCX148"/>
    <s v="B-17 Centro Histórico"/>
    <x v="0"/>
    <x v="266"/>
    <s v="Turno 3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2"/>
    <s v="OKZ570"/>
    <s v="B-4 Puente Aranda"/>
    <x v="0"/>
    <x v="266"/>
    <s v="Turno 3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266"/>
    <s v="Turno 3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0"/>
    <x v="266"/>
    <s v="Turno 3"/>
    <s v="CAMIONETA"/>
    <s v="LIVIANO"/>
    <s v="B1"/>
    <s v="ASIGNADO"/>
    <s v="GRUPO SART"/>
    <s v="Compañía 1"/>
    <s v="SART"/>
    <m/>
    <m/>
    <m/>
    <x v="0"/>
    <m/>
    <m/>
    <s v="SART"/>
    <s v="SART"/>
  </r>
  <r>
    <x v="106"/>
    <s v="OLN181"/>
    <s v="Administrativo"/>
    <x v="0"/>
    <x v="266"/>
    <s v="Turno 3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8"/>
    <s v="OCJ888"/>
    <s v="B-5 Kennedy"/>
    <x v="0"/>
    <x v="266"/>
    <s v="Turno 3"/>
    <s v="CAMION"/>
    <s v="PESADO"/>
    <s v="B5"/>
    <s v="ASIGNADO"/>
    <m/>
    <s v="Compañia 2"/>
    <s v="B-5 Kennedy"/>
    <m/>
    <m/>
    <m/>
    <x v="0"/>
    <m/>
    <m/>
    <s v="B-5 Kennedy"/>
    <s v="B5"/>
  </r>
  <r>
    <x v="116"/>
    <s v="GCX145"/>
    <s v="B-9 Bellavista"/>
    <x v="0"/>
    <x v="266"/>
    <s v="Turno 3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266"/>
    <s v="Turno 3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27"/>
    <s v="OLN175"/>
    <s v="B-14 Bicentenario de la Independencia"/>
    <x v="0"/>
    <x v="266"/>
    <s v="Turno 3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7"/>
    <s v="CT03"/>
    <s v="Academia"/>
    <x v="0"/>
    <x v="266"/>
    <s v="Turno 3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9"/>
    <s v="MON22"/>
    <s v="Logística"/>
    <x v="0"/>
    <x v="266"/>
    <s v="Turno 3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266"/>
    <s v="Turno 3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18"/>
    <s v="GCX147"/>
    <s v="B-11 La Candelaria"/>
    <x v="1"/>
    <x v="266"/>
    <s v="Turno 3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0"/>
    <x v="266"/>
    <s v="Turno 3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1"/>
    <s v="OBG931"/>
    <s v="Logística"/>
    <x v="1"/>
    <x v="267"/>
    <s v="Turno 3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0"/>
    <s v="OCK252"/>
    <s v="Logística"/>
    <x v="0"/>
    <x v="268"/>
    <s v="Turno 3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2"/>
    <s v="OBG436"/>
    <s v="Administrativo"/>
    <x v="1"/>
    <x v="268"/>
    <s v="Turno 3"/>
    <s v="CAMIONETA"/>
    <s v="LIVIANO"/>
    <s v="Taller mantenimientos livianos"/>
    <s v="EN MANTENIMIENTO"/>
    <s v="Subdirección G. humana"/>
    <s v="Administrativos"/>
    <s v="Logística"/>
    <m/>
    <m/>
    <m/>
    <x v="0"/>
    <m/>
    <m/>
    <s v="Logística"/>
    <s v="LOGI"/>
  </r>
  <r>
    <x v="3"/>
    <s v="OBI127"/>
    <s v="Logística"/>
    <x v="0"/>
    <x v="268"/>
    <s v="Turno 3"/>
    <s v="CAMIONETA"/>
    <s v="LIVIANO"/>
    <s v="Patio B3-Logística"/>
    <s v="ASIGNADO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268"/>
    <s v="Turno 3"/>
    <s v="CAMIONETA"/>
    <s v="LIVIANO"/>
    <s v="Patio B3-Logística"/>
    <s v="ASIGNADO"/>
    <m/>
    <s v="Compañía 1"/>
    <s v="Logística"/>
    <m/>
    <m/>
    <m/>
    <x v="0"/>
    <m/>
    <m/>
    <s v="Logística"/>
    <s v="LOGI"/>
  </r>
  <r>
    <x v="5"/>
    <s v="OBI782"/>
    <s v="Administrativo"/>
    <x v="0"/>
    <x v="268"/>
    <s v="Turno 3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268"/>
    <s v="Turno 3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268"/>
    <s v="Turno 3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268"/>
    <s v="Turno 3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1"/>
    <x v="268"/>
    <s v="Turno 3"/>
    <s v="CAMION"/>
    <s v="PESADO"/>
    <s v="Taller mantenimientos pesados"/>
    <s v="EN MANTENIMIENTO"/>
    <s v="ETR"/>
    <s v="Compañia 2"/>
    <s v="Rescate"/>
    <m/>
    <m/>
    <m/>
    <x v="0"/>
    <m/>
    <m/>
    <s v="Rescate"/>
    <s v="RESC"/>
  </r>
  <r>
    <x v="10"/>
    <s v="OLN025"/>
    <s v="B3-Equipo Menor"/>
    <x v="1"/>
    <x v="268"/>
    <s v="Turno 3"/>
    <s v="CAMION"/>
    <s v="PESADO"/>
    <s v="B2"/>
    <s v="REPARACIÓN SINIESTRO"/>
    <s v="USAR"/>
    <s v="Compañia 2"/>
    <s v="USAR"/>
    <m/>
    <m/>
    <m/>
    <x v="0"/>
    <m/>
    <m/>
    <s v="USAR"/>
    <s v="USAR"/>
  </r>
  <r>
    <x v="11"/>
    <s v="OBE957"/>
    <s v="B-4 Puente Aranda"/>
    <x v="0"/>
    <x v="268"/>
    <s v="Turno 3"/>
    <s v="CAMION"/>
    <s v="PESADO"/>
    <s v="B4"/>
    <s v="ASIGNADO"/>
    <s v="BRAE"/>
    <s v="Compañia 2"/>
    <s v="BRAE"/>
    <m/>
    <m/>
    <m/>
    <x v="0"/>
    <m/>
    <m/>
    <s v="BRAE"/>
    <s v="BRAE"/>
  </r>
  <r>
    <x v="12"/>
    <s v="AWS82D"/>
    <s v="Logística"/>
    <x v="0"/>
    <x v="268"/>
    <s v="Turno 3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268"/>
    <s v="Turno 3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268"/>
    <s v="Turno 3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269"/>
    <s v="Turno 3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269"/>
    <s v="Turno 3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269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269"/>
    <s v="Turno 3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269"/>
    <s v="Turno 3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269"/>
    <s v="Turno 3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269"/>
    <s v="Turno 3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269"/>
    <s v="Turno 3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1"/>
    <x v="269"/>
    <s v="Turno 3"/>
    <s v="CAMIONETA"/>
    <s v="LIVIANO"/>
    <s v="Taller mantenimientos livianos"/>
    <s v="EN MANTENIMIENTO"/>
    <s v="FORESTAL"/>
    <s v="Compañia 2"/>
    <s v="USAR"/>
    <m/>
    <m/>
    <m/>
    <x v="0"/>
    <m/>
    <m/>
    <s v="USAR"/>
    <s v="USAR"/>
  </r>
  <r>
    <x v="24"/>
    <s v="OCK255"/>
    <s v="Administrativo"/>
    <x v="0"/>
    <x v="269"/>
    <s v="Turno 3"/>
    <s v="CAMIONETA"/>
    <s v="LIVIANO"/>
    <s v="Edificio Comando"/>
    <s v="ASIGNADO"/>
    <s v="Sub operativa tte"/>
    <s v="Compañia 2"/>
    <s v="Compañía 1"/>
    <m/>
    <m/>
    <m/>
    <x v="0"/>
    <m/>
    <m/>
    <s v="Compañía 1"/>
    <s v="COM1"/>
  </r>
  <r>
    <x v="25"/>
    <s v="OCJ853"/>
    <s v="Administrativo"/>
    <x v="0"/>
    <x v="269"/>
    <s v="Turno 3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269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269"/>
    <s v="Turno 3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0"/>
    <x v="269"/>
    <s v="Turno 3"/>
    <s v="CAMIONETA"/>
    <s v="LIVIANO"/>
    <s v="B6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269"/>
    <s v="Turno 3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270"/>
    <s v="Turno 3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270"/>
    <s v="Turno 3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270"/>
    <s v="Turno 3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270"/>
    <s v="Turno 3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271"/>
    <s v="Turno 3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272"/>
    <s v="Turno 3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272"/>
    <s v="Turno 3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272"/>
    <s v="Turno 3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272"/>
    <s v="Turno 3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272"/>
    <s v="Turno 3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272"/>
    <s v="Turno 3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272"/>
    <s v="Turno 3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272"/>
    <s v="Turno 3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272"/>
    <s v="Turno 3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272"/>
    <s v="Turno 3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272"/>
    <s v="Turno 3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272"/>
    <s v="Turno 3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1"/>
    <x v="272"/>
    <s v="Turno 3"/>
    <s v="CAMIONETA"/>
    <s v="LIVIANO"/>
    <s v="Taller mantenimientos livianos"/>
    <s v="EN MANTENIMIENTO"/>
    <m/>
    <s v="Compañia 2"/>
    <s v="B-16 Venecia"/>
    <m/>
    <m/>
    <m/>
    <x v="0"/>
    <m/>
    <m/>
    <s v="B-16 Venecia"/>
    <s v="B16"/>
  </r>
  <r>
    <x v="55"/>
    <s v="OLO538"/>
    <s v="B-6 Fontibón"/>
    <x v="0"/>
    <x v="272"/>
    <s v="Turno 3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35"/>
    <s v="OLO354"/>
    <s v="B-6 Fontibón"/>
    <x v="1"/>
    <x v="273"/>
    <s v="Turno 3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273"/>
    <s v="Turno 3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273"/>
    <s v="Turno 3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273"/>
    <s v="Turno 3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273"/>
    <s v="Turno 3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273"/>
    <s v="Turno 3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273"/>
    <s v="Turno 3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6"/>
    <s v="OLO659"/>
    <s v="B-11 La Candelaria"/>
    <x v="0"/>
    <x v="273"/>
    <s v="Turno 3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274"/>
    <s v="Turno 3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274"/>
    <s v="Turno 3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274"/>
    <s v="Turno 3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275"/>
    <s v="Turno 3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275"/>
    <s v="Turno 3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275"/>
    <s v="Turno 3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275"/>
    <s v="Turno 3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275"/>
    <s v="Turno 3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275"/>
    <s v="Turno 3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275"/>
    <s v="Turno 3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275"/>
    <s v="Turno 3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275"/>
    <s v="Turno 3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275"/>
    <s v="Turno 3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275"/>
    <s v="Turno 3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275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1"/>
    <x v="275"/>
    <s v="Turno 3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73"/>
    <s v="OKZ894"/>
    <s v="B-7 Ferias"/>
    <x v="0"/>
    <x v="275"/>
    <s v="Turno 3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275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275"/>
    <s v="Turno 3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275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1"/>
    <x v="275"/>
    <s v="Turno 3"/>
    <s v="CAMION"/>
    <s v="PESADO"/>
    <s v="B2"/>
    <s v="PENDIENTE REPARACIÓN"/>
    <m/>
    <s v="Compañia 2"/>
    <s v="B-2 Central"/>
    <m/>
    <m/>
    <m/>
    <x v="0"/>
    <m/>
    <m/>
    <s v="B-2 Central"/>
    <s v="B2"/>
  </r>
  <r>
    <x v="78"/>
    <s v="OBI053"/>
    <s v="B-1 Chapinero"/>
    <x v="0"/>
    <x v="276"/>
    <s v="Turno 3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276"/>
    <s v="Turno 3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276"/>
    <s v="Turno 3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276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276"/>
    <s v="Turno 3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1"/>
    <x v="276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4"/>
    <s v="OBH771"/>
    <s v="Logística"/>
    <x v="1"/>
    <x v="276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276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276"/>
    <s v="Turno 3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B-1 Chapinero"/>
    <x v="0"/>
    <x v="276"/>
    <s v="Turno 3"/>
    <s v="CAMION"/>
    <s v="PESADO"/>
    <s v="B1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276"/>
    <s v="Turno 3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276"/>
    <s v="Turno 3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276"/>
    <s v="Turno 3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277"/>
    <s v="Turno 3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277"/>
    <s v="Turno 3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277"/>
    <s v="Turno 3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277"/>
    <s v="Turno 3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277"/>
    <s v="Turno 3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278"/>
    <s v="Turno 3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279"/>
    <s v="Turno 3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279"/>
    <s v="Turno 3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279"/>
    <s v="Turno 3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280"/>
    <s v="Turno 3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280"/>
    <s v="Turno 3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280"/>
    <s v="Turno 3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281"/>
    <s v="Turno 3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281"/>
    <s v="Turno 3"/>
    <s v="CAMION"/>
    <s v="PESADO"/>
    <s v="B15"/>
    <s v="COMISIÓN"/>
    <m/>
    <s v="Compañía 1"/>
    <s v="B-13 Caobos"/>
    <m/>
    <m/>
    <m/>
    <x v="0"/>
    <m/>
    <m/>
    <s v="B-13 Caobos"/>
    <s v="B13"/>
  </r>
  <r>
    <x v="105"/>
    <s v="OLN026"/>
    <s v="B-6 Fontibón"/>
    <x v="0"/>
    <x v="281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281"/>
    <s v="Turno 3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281"/>
    <s v="Turno 3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1"/>
    <x v="281"/>
    <s v="Turno 3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282"/>
    <s v="Turno 3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1"/>
    <x v="282"/>
    <s v="Turno 3"/>
    <s v="CAMION"/>
    <s v="PESADO"/>
    <s v="Taller mantenimientos pesados"/>
    <s v="EN MANTENIMIENTO"/>
    <m/>
    <s v="Compañia 2"/>
    <s v="B-15 Garcés Navas"/>
    <m/>
    <m/>
    <m/>
    <x v="0"/>
    <m/>
    <m/>
    <s v="B-15 Garcés Navas"/>
    <s v="B15"/>
  </r>
  <r>
    <x v="120"/>
    <s v="OBE892"/>
    <s v="B-6 Fontibón"/>
    <x v="1"/>
    <x v="283"/>
    <s v="Turno 3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1"/>
    <x v="283"/>
    <s v="Turno 3"/>
    <s v="CAMION"/>
    <s v="PESADO"/>
    <s v="Talleres Siniestros"/>
    <s v="REPARACIÓN SINIESTRO"/>
    <s v="EKOTREND"/>
    <s v="Compañia 2"/>
    <s v="B-4 Puente Aranda"/>
    <m/>
    <m/>
    <m/>
    <x v="0"/>
    <m/>
    <m/>
    <s v="B-4 Puente Aranda"/>
    <s v="B4"/>
  </r>
  <r>
    <x v="119"/>
    <s v="GCX148"/>
    <s v="B-17 Centro Histórico"/>
    <x v="0"/>
    <x v="284"/>
    <s v="Turno 3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2"/>
    <s v="OKZ570"/>
    <s v="B-4 Puente Aranda"/>
    <x v="0"/>
    <x v="284"/>
    <s v="Turno 3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284"/>
    <s v="Turno 3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0"/>
    <x v="284"/>
    <s v="Turno 3"/>
    <s v="CAMIONETA"/>
    <s v="LIVIANO"/>
    <s v="B1"/>
    <s v="ASIGNADO"/>
    <s v="GRUPO SART"/>
    <s v="Compañía 1"/>
    <s v="SART"/>
    <m/>
    <m/>
    <m/>
    <x v="0"/>
    <m/>
    <m/>
    <s v="SART"/>
    <s v="SART"/>
  </r>
  <r>
    <x v="126"/>
    <s v="OBG664"/>
    <s v="Administrativo"/>
    <x v="0"/>
    <x v="284"/>
    <s v="Turno 3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06"/>
    <s v="OLN181"/>
    <s v="Administrativo"/>
    <x v="0"/>
    <x v="285"/>
    <s v="Turno 3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08"/>
    <s v="OCJ888"/>
    <s v="B-5 Kennedy"/>
    <x v="0"/>
    <x v="285"/>
    <s v="Turno 3"/>
    <s v="CAMION"/>
    <s v="PESADO"/>
    <s v="B5"/>
    <s v="ASIGNADO"/>
    <m/>
    <s v="Compañia 2"/>
    <s v="B-5 Kennedy"/>
    <m/>
    <m/>
    <m/>
    <x v="0"/>
    <m/>
    <m/>
    <s v="B-5 Kennedy"/>
    <s v="B5"/>
  </r>
  <r>
    <x v="116"/>
    <s v="GCX145"/>
    <s v="B-9 Bellavista"/>
    <x v="0"/>
    <x v="285"/>
    <s v="Turno 3"/>
    <s v="CAMION"/>
    <s v="PESADO"/>
    <s v="B9"/>
    <s v="ASIGNADO"/>
    <m/>
    <s v="Compañía 1"/>
    <s v="B-9 Bellavista"/>
    <m/>
    <m/>
    <m/>
    <x v="0"/>
    <m/>
    <m/>
    <s v="B-9 Bellavista"/>
    <s v="B9"/>
  </r>
  <r>
    <x v="117"/>
    <s v="GCX146"/>
    <s v="B-10 Marichuela"/>
    <x v="0"/>
    <x v="285"/>
    <s v="Turno 3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27"/>
    <s v="OLN175"/>
    <s v="B-14 Bicentenario de la Independencia"/>
    <x v="0"/>
    <x v="285"/>
    <s v="Turno 3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7"/>
    <s v="CT03"/>
    <s v="Academia"/>
    <x v="0"/>
    <x v="286"/>
    <s v="Turno 3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09"/>
    <s v="MON22"/>
    <s v="Logística"/>
    <x v="0"/>
    <x v="286"/>
    <s v="Turno 3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286"/>
    <s v="Turno 3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18"/>
    <s v="GCX147"/>
    <s v="B-11 La Candelaria"/>
    <x v="1"/>
    <x v="286"/>
    <s v="Turno 3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0"/>
    <x v="286"/>
    <s v="Turno 3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38"/>
    <s v="OFN79E"/>
    <s v="B-5 Kennedy"/>
    <x v="0"/>
    <x v="287"/>
    <s v="Turno 3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287"/>
    <s v="Turno 3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287"/>
    <s v="Turno 3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287"/>
    <s v="Turno 3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287"/>
    <s v="Turno 3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287"/>
    <s v="Turno 3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287"/>
    <s v="Turno 3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54"/>
    <s v="OLO537"/>
    <s v="B-16 Venecia"/>
    <x v="0"/>
    <x v="288"/>
    <s v="Turno 3"/>
    <s v="CAMIONETA"/>
    <s v="LIVIANO"/>
    <s v="B16"/>
    <s v="ASIGNADO"/>
    <m/>
    <s v="Compañia 2"/>
    <s v="B-16 Venecia"/>
    <m/>
    <m/>
    <m/>
    <x v="0"/>
    <m/>
    <m/>
    <s v="B-16 Venecia"/>
    <s v="B16"/>
  </r>
  <r>
    <x v="83"/>
    <s v="OBG935"/>
    <s v="Logística"/>
    <x v="0"/>
    <x v="288"/>
    <s v="Turno 3"/>
    <s v="CAMION"/>
    <s v="PESADO"/>
    <s v="B17"/>
    <s v="COMISIÓN"/>
    <m/>
    <s v="Soporte Operacional"/>
    <s v="Logística"/>
    <m/>
    <m/>
    <m/>
    <x v="0"/>
    <m/>
    <m/>
    <s v="Logística"/>
    <s v="LOGI"/>
  </r>
  <r>
    <x v="1"/>
    <s v="OBG931"/>
    <s v="Logística"/>
    <x v="1"/>
    <x v="289"/>
    <s v="Turno 2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1"/>
    <x v="289"/>
    <s v="Turno 2"/>
    <s v="CAMIONETA"/>
    <s v="LIVIANO"/>
    <s v="Taller mantenimientos livianos"/>
    <s v="EN MANTENIMIENTO"/>
    <s v="Subdirección G. humana"/>
    <s v="Administrativos"/>
    <s v="Logística"/>
    <m/>
    <m/>
    <m/>
    <x v="0"/>
    <m/>
    <m/>
    <s v="Logística"/>
    <s v="LOGI"/>
  </r>
  <r>
    <x v="3"/>
    <s v="OBI127"/>
    <s v="Logística"/>
    <x v="0"/>
    <x v="289"/>
    <s v="Turno 2"/>
    <s v="CAMIONETA"/>
    <s v="LIVIANO"/>
    <s v="Patio B3-Logística"/>
    <s v="ASIGNADO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289"/>
    <s v="Turno 2"/>
    <s v="CAMIONETA"/>
    <s v="LIVIANO"/>
    <s v="Patio B3-Logística"/>
    <s v="ASIGNADO"/>
    <m/>
    <s v="Compañía 1"/>
    <s v="Logística"/>
    <m/>
    <m/>
    <m/>
    <x v="0"/>
    <m/>
    <m/>
    <s v="Logística"/>
    <s v="LOGI"/>
  </r>
  <r>
    <x v="5"/>
    <s v="OBI782"/>
    <s v="Administrativo"/>
    <x v="0"/>
    <x v="289"/>
    <s v="Turno 2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290"/>
    <s v="Turno 2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290"/>
    <s v="Turno 2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290"/>
    <s v="Turno 2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1"/>
    <x v="290"/>
    <s v="Turno 2"/>
    <s v="CAMION"/>
    <s v="PESADO"/>
    <s v="Taller mantenimientos pesados"/>
    <s v="EN MANTENIMIENTO"/>
    <s v="ETR"/>
    <s v="Compañia 2"/>
    <s v="Rescate"/>
    <m/>
    <m/>
    <m/>
    <x v="0"/>
    <m/>
    <m/>
    <s v="Rescate"/>
    <s v="RESC"/>
  </r>
  <r>
    <x v="11"/>
    <s v="OBE957"/>
    <s v="B-4 Puente Aranda"/>
    <x v="0"/>
    <x v="290"/>
    <s v="Turno 2"/>
    <s v="CAMION"/>
    <s v="PESADO"/>
    <s v="B4"/>
    <s v="ASIGNADO"/>
    <s v="BRAE"/>
    <s v="Compañia 2"/>
    <s v="BRAE"/>
    <m/>
    <m/>
    <m/>
    <x v="0"/>
    <m/>
    <m/>
    <s v="BRAE"/>
    <s v="BRAE"/>
  </r>
  <r>
    <x v="10"/>
    <s v="OLN025"/>
    <s v="B3-Equipo Menor"/>
    <x v="1"/>
    <x v="290"/>
    <s v="Turno 2"/>
    <s v="CAMION"/>
    <s v="PESADO"/>
    <s v="B2"/>
    <s v="REPARACIÓN SINIESTRO"/>
    <s v="USAR"/>
    <s v="Compañia 2"/>
    <s v="USAR"/>
    <m/>
    <m/>
    <m/>
    <x v="0"/>
    <m/>
    <m/>
    <s v="USAR"/>
    <s v="USAR"/>
  </r>
  <r>
    <x v="0"/>
    <s v="OCK252"/>
    <s v="Logística"/>
    <x v="0"/>
    <x v="290"/>
    <s v="Turno 2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290"/>
    <s v="Turno 2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290"/>
    <s v="Turno 2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290"/>
    <s v="Turno 2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290"/>
    <s v="Turno 2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290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290"/>
    <s v="Turno 2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290"/>
    <s v="Turno 2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290"/>
    <s v="Turno 2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290"/>
    <s v="Turno 2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290"/>
    <s v="Turno 2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1"/>
    <x v="290"/>
    <s v="Turno 2"/>
    <s v="CAMIONETA"/>
    <s v="LIVIANO"/>
    <s v="Taller mantenimientos livianos"/>
    <s v="EN MANTENIMIENTO"/>
    <s v="FORESTAL"/>
    <s v="Compañia 2"/>
    <s v="USAR"/>
    <m/>
    <m/>
    <m/>
    <x v="0"/>
    <m/>
    <m/>
    <s v="USAR"/>
    <s v="USAR"/>
  </r>
  <r>
    <x v="24"/>
    <s v="OCK255"/>
    <s v="Administrativo"/>
    <x v="0"/>
    <x v="290"/>
    <s v="Turno 2"/>
    <s v="CAMIONETA"/>
    <s v="LIVIANO"/>
    <s v="Edificio Comando"/>
    <s v="ASIGNADO"/>
    <s v="Sub operativa tte"/>
    <s v="Compañia 2"/>
    <s v="Compañía 1"/>
    <m/>
    <m/>
    <m/>
    <x v="0"/>
    <m/>
    <m/>
    <s v="Compañía 1"/>
    <s v="COM1"/>
  </r>
  <r>
    <x v="25"/>
    <s v="OCJ853"/>
    <s v="Administrativo"/>
    <x v="0"/>
    <x v="290"/>
    <s v="Turno 2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290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290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0"/>
    <x v="291"/>
    <s v="Turno 2"/>
    <s v="CAMIONETA"/>
    <s v="LIVIANO"/>
    <s v="B6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291"/>
    <s v="Turno 2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291"/>
    <s v="Turno 2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291"/>
    <s v="Turno 2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291"/>
    <s v="Turno 2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291"/>
    <s v="Turno 2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12"/>
    <s v="AWS82D"/>
    <s v="Logística"/>
    <x v="0"/>
    <x v="292"/>
    <s v="Turno 3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34"/>
    <s v="OLN184"/>
    <s v="B-2 Central"/>
    <x v="0"/>
    <x v="293"/>
    <s v="Turno 3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294"/>
    <s v="Turno 3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294"/>
    <s v="Turno 3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294"/>
    <s v="Turno 3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294"/>
    <s v="Turno 3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294"/>
    <s v="Turno 3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294"/>
    <s v="Turno 3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0"/>
    <x v="294"/>
    <s v="Turno 3"/>
    <s v="CAMIONETA"/>
    <s v="LIVIANO"/>
    <s v="B13"/>
    <s v="ASIGNADO"/>
    <m/>
    <s v="Compañía 1"/>
    <s v="B-13 Caobos"/>
    <m/>
    <m/>
    <m/>
    <x v="0"/>
    <m/>
    <m/>
    <s v="B-13 Caobos"/>
    <s v="B13"/>
  </r>
  <r>
    <x v="49"/>
    <s v="OLN177"/>
    <s v="B-4 Puente Aranda"/>
    <x v="0"/>
    <x v="294"/>
    <s v="Turno 3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294"/>
    <s v="Turno 3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294"/>
    <s v="Turno 3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294"/>
    <s v="Turno 3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294"/>
    <s v="Turno 3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5"/>
    <s v="OLO538"/>
    <s v="B-6 Fontibón"/>
    <x v="0"/>
    <x v="294"/>
    <s v="Turno 3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56"/>
    <s v="OLO659"/>
    <s v="B-11 La Candelaria"/>
    <x v="0"/>
    <x v="295"/>
    <s v="Turno 3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35"/>
    <s v="OLO354"/>
    <s v="B-6 Fontibón"/>
    <x v="1"/>
    <x v="295"/>
    <s v="Turno 3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295"/>
    <s v="Turno 3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295"/>
    <s v="Turno 3"/>
    <s v="CUATRIMOTO"/>
    <s v="LIVIANO"/>
    <s v="B1"/>
    <s v="ASIGNADO"/>
    <m/>
    <s v="Compañía 1"/>
    <s v="B-1 Chapinero"/>
    <m/>
    <m/>
    <m/>
    <x v="0"/>
    <m/>
    <m/>
    <s v="B-1 Chapinero"/>
    <s v="B1"/>
  </r>
  <r>
    <x v="60"/>
    <s v="OBH418"/>
    <s v="B-2 Central"/>
    <x v="0"/>
    <x v="296"/>
    <s v="Turno 3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296"/>
    <s v="Turno 3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296"/>
    <s v="Turno 3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296"/>
    <s v="Turno 3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296"/>
    <s v="Turno 3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296"/>
    <s v="Turno 3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296"/>
    <s v="Turno 3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296"/>
    <s v="Turno 3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296"/>
    <s v="Turno 3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296"/>
    <s v="Turno 3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296"/>
    <s v="Turno 3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296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1"/>
    <x v="297"/>
    <s v="Turno 3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73"/>
    <s v="OKZ894"/>
    <s v="B-7 Ferias"/>
    <x v="0"/>
    <x v="297"/>
    <s v="Turno 3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297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297"/>
    <s v="Turno 3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297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1"/>
    <x v="297"/>
    <s v="Turno 3"/>
    <s v="CAMION"/>
    <s v="PESADO"/>
    <s v="B2"/>
    <s v="PENDIENTE REPARACIÓN"/>
    <m/>
    <s v="Compañia 2"/>
    <s v="B-2 Central"/>
    <m/>
    <m/>
    <m/>
    <x v="0"/>
    <m/>
    <m/>
    <s v="B-2 Central"/>
    <s v="B2"/>
  </r>
  <r>
    <x v="78"/>
    <s v="OBI053"/>
    <s v="B-1 Chapinero"/>
    <x v="0"/>
    <x v="297"/>
    <s v="Turno 3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297"/>
    <s v="Turno 3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297"/>
    <s v="Turno 3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297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297"/>
    <s v="Turno 3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4"/>
    <s v="OBH771"/>
    <s v="Logística"/>
    <x v="1"/>
    <x v="297"/>
    <s v="Turno 3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297"/>
    <s v="Turno 3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297"/>
    <s v="Turno 3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B-1 Chapinero"/>
    <x v="0"/>
    <x v="297"/>
    <s v="Turno 3"/>
    <s v="CAMION"/>
    <s v="PESADO"/>
    <s v="B1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297"/>
    <s v="Turno 3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297"/>
    <s v="Turno 3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297"/>
    <s v="Turno 3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298"/>
    <s v="Turno 3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298"/>
    <s v="Turno 3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298"/>
    <s v="Turno 3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298"/>
    <s v="Turno 3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298"/>
    <s v="Turno 3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299"/>
    <s v="Turno 3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300"/>
    <s v="Turno 3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300"/>
    <s v="Turno 3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300"/>
    <s v="Turno 3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300"/>
    <s v="Turno 3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300"/>
    <s v="Turno 3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300"/>
    <s v="Turno 3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301"/>
    <s v="Turno 3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301"/>
    <s v="Turno 3"/>
    <s v="CAMION"/>
    <s v="PESADO"/>
    <s v="B15"/>
    <s v="COMISIÓN"/>
    <m/>
    <s v="Compañía 1"/>
    <s v="B-13 Caobos"/>
    <m/>
    <m/>
    <m/>
    <x v="0"/>
    <m/>
    <m/>
    <s v="B-13 Caobos"/>
    <s v="B13"/>
  </r>
  <r>
    <x v="105"/>
    <s v="OLN026"/>
    <s v="B-6 Fontibón"/>
    <x v="0"/>
    <x v="301"/>
    <s v="Turno 3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301"/>
    <s v="Turno 3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301"/>
    <s v="Turno 3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1"/>
    <x v="301"/>
    <s v="Turno 3"/>
    <s v="CAMION"/>
    <s v="PESADO"/>
    <s v="Taller mantenimientos pesados"/>
    <s v="EN MANTENIMIENTO"/>
    <m/>
    <s v="Compañia 2"/>
    <s v="B-5 Kennedy"/>
    <m/>
    <m/>
    <m/>
    <x v="0"/>
    <m/>
    <m/>
    <s v="B-5 Kennedy"/>
    <s v="B5"/>
  </r>
  <r>
    <x v="114"/>
    <s v="OLO498"/>
    <s v="B-5 Kennedy"/>
    <x v="1"/>
    <x v="301"/>
    <s v="Turno 3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1"/>
    <x v="301"/>
    <s v="Turno 3"/>
    <s v="CAMION"/>
    <s v="PESADO"/>
    <s v="Taller mantenimientos pesados"/>
    <s v="EN MANTENIMIENTO"/>
    <m/>
    <s v="Compañia 2"/>
    <s v="B-15 Garcés Navas"/>
    <m/>
    <m/>
    <m/>
    <x v="0"/>
    <m/>
    <m/>
    <s v="B-15 Garcés Navas"/>
    <s v="B15"/>
  </r>
  <r>
    <x v="120"/>
    <s v="OBE892"/>
    <s v="B-6 Fontibón"/>
    <x v="1"/>
    <x v="302"/>
    <s v="Turno 3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1"/>
    <x v="302"/>
    <s v="Turno 3"/>
    <s v="CAMION"/>
    <s v="PESADO"/>
    <s v="Talleres Siniestros"/>
    <s v="REPARACIÓN SINIESTRO"/>
    <s v="EKOTREND"/>
    <s v="Compañia 2"/>
    <s v="B-4 Puente Aranda"/>
    <m/>
    <m/>
    <m/>
    <x v="0"/>
    <m/>
    <m/>
    <s v="B-4 Puente Aranda"/>
    <s v="B4"/>
  </r>
  <r>
    <x v="122"/>
    <s v="OKZ570"/>
    <s v="B-4 Puente Aranda"/>
    <x v="0"/>
    <x v="303"/>
    <s v="Turno 3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303"/>
    <s v="Turno 3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0"/>
    <x v="303"/>
    <s v="Turno 3"/>
    <s v="CAMIONETA"/>
    <s v="LIVIANO"/>
    <s v="B1"/>
    <s v="ASIGNADO"/>
    <s v="GRUPO SART"/>
    <s v="Compañía 1"/>
    <s v="SART"/>
    <m/>
    <m/>
    <m/>
    <x v="0"/>
    <m/>
    <m/>
    <s v="SART"/>
    <s v="SART"/>
  </r>
  <r>
    <x v="119"/>
    <s v="GCX148"/>
    <s v="B-17 Centro Histórico"/>
    <x v="0"/>
    <x v="303"/>
    <s v="Turno 3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6"/>
    <s v="OBG664"/>
    <s v="Administrativo"/>
    <x v="0"/>
    <x v="303"/>
    <s v="Turno 3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16"/>
    <s v="GCX145"/>
    <s v="B-9 Bellavista"/>
    <x v="0"/>
    <x v="304"/>
    <s v="Turno 3"/>
    <s v="CAMION"/>
    <s v="PESADO"/>
    <s v="B9"/>
    <s v="ASIGNADO"/>
    <m/>
    <s v="Compañía 1"/>
    <s v="B-9 Bellavista"/>
    <m/>
    <m/>
    <m/>
    <x v="0"/>
    <m/>
    <m/>
    <s v="B-9 Bellavista"/>
    <s v="B9"/>
  </r>
  <r>
    <x v="108"/>
    <s v="OCJ888"/>
    <s v="B-5 Kennedy"/>
    <x v="0"/>
    <x v="304"/>
    <s v="Turno 3"/>
    <s v="CAMION"/>
    <s v="PESADO"/>
    <s v="B5"/>
    <s v="ASIGNADO"/>
    <m/>
    <s v="Compañia 2"/>
    <s v="B-5 Kennedy"/>
    <m/>
    <m/>
    <m/>
    <x v="0"/>
    <m/>
    <m/>
    <s v="B-5 Kennedy"/>
    <s v="B5"/>
  </r>
  <r>
    <x v="127"/>
    <s v="OLN175"/>
    <s v="B-14 Bicentenario de la Independencia"/>
    <x v="0"/>
    <x v="304"/>
    <s v="Turno 3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6"/>
    <s v="OLN181"/>
    <s v="Administrativo"/>
    <x v="0"/>
    <x v="304"/>
    <s v="Turno 3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17"/>
    <s v="GCX146"/>
    <s v="B-10 Marichuela"/>
    <x v="0"/>
    <x v="304"/>
    <s v="Turno 3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304"/>
    <s v="Turno 3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0"/>
    <x v="304"/>
    <s v="Turno 3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109"/>
    <s v="MON22"/>
    <s v="Logística"/>
    <x v="0"/>
    <x v="304"/>
    <s v="Turno 3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304"/>
    <s v="Turno 3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07"/>
    <s v="CT03"/>
    <s v="Academia"/>
    <x v="0"/>
    <x v="304"/>
    <s v="Turno 3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4"/>
    <s v="OBI133"/>
    <s v="Logística"/>
    <x v="0"/>
    <x v="305"/>
    <s v="Turno 1"/>
    <s v="CAMIONETA"/>
    <s v="LIVIANO"/>
    <s v="Edificio Comando"/>
    <s v="COMISIÓN"/>
    <m/>
    <s v="Compañía 1"/>
    <s v="Logística"/>
    <m/>
    <m/>
    <m/>
    <x v="0"/>
    <m/>
    <m/>
    <s v="Logística"/>
    <s v="LOGI"/>
  </r>
  <r>
    <x v="113"/>
    <s v="OLO373"/>
    <s v="B-5 Kennedy"/>
    <x v="0"/>
    <x v="306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"/>
    <s v="OBG931"/>
    <s v="Logística"/>
    <x v="1"/>
    <x v="307"/>
    <s v="Turno 1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1"/>
    <x v="307"/>
    <s v="Turno 1"/>
    <s v="CAMIONETA"/>
    <s v="LIVIANO"/>
    <s v="Taller mantenimientos livianos"/>
    <s v="EN MANTENIMIENTO"/>
    <s v="Subdirección G. humana"/>
    <s v="Administrativos"/>
    <s v="Logística"/>
    <m/>
    <m/>
    <m/>
    <x v="0"/>
    <m/>
    <m/>
    <s v="Logística"/>
    <s v="LOGI"/>
  </r>
  <r>
    <x v="3"/>
    <s v="OBI127"/>
    <s v="Logística"/>
    <x v="0"/>
    <x v="308"/>
    <s v="Turno 1"/>
    <s v="CAMIONETA"/>
    <s v="LIVIANO"/>
    <s v="Patio B3-Logística"/>
    <s v="ASIGNADO"/>
    <m/>
    <s v="Administrativos"/>
    <s v="Subdirección logística"/>
    <m/>
    <m/>
    <m/>
    <x v="0"/>
    <m/>
    <m/>
    <s v="Subdirección logística"/>
    <s v="SUBLOGI"/>
  </r>
  <r>
    <x v="5"/>
    <s v="OBI782"/>
    <s v="Administrativo"/>
    <x v="0"/>
    <x v="308"/>
    <s v="Turno 1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308"/>
    <s v="Turno 1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308"/>
    <s v="Turno 1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308"/>
    <s v="Turno 1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1"/>
    <x v="308"/>
    <s v="Turno 1"/>
    <s v="CAMION"/>
    <s v="PESADO"/>
    <s v="Taller mantenimientos pesados"/>
    <s v="EN MANTENIMIENTO"/>
    <s v="ETR"/>
    <s v="Compañia 2"/>
    <s v="Rescate"/>
    <m/>
    <m/>
    <m/>
    <x v="0"/>
    <m/>
    <m/>
    <s v="Rescate"/>
    <s v="RESC"/>
  </r>
  <r>
    <x v="11"/>
    <s v="OBE957"/>
    <s v="B-4 Puente Aranda"/>
    <x v="0"/>
    <x v="308"/>
    <s v="Turno 1"/>
    <s v="CAMION"/>
    <s v="PESADO"/>
    <s v="B4"/>
    <s v="ASIGNADO"/>
    <s v="BRAE"/>
    <s v="Compañia 2"/>
    <s v="BRAE"/>
    <m/>
    <m/>
    <m/>
    <x v="0"/>
    <m/>
    <m/>
    <s v="BRAE"/>
    <s v="BRAE"/>
  </r>
  <r>
    <x v="10"/>
    <s v="OLN025"/>
    <s v="B3-Equipo Menor"/>
    <x v="1"/>
    <x v="308"/>
    <s v="Turno 1"/>
    <s v="CAMION"/>
    <s v="PESADO"/>
    <s v="B2"/>
    <s v="REPARACIÓN SINIESTRO"/>
    <s v="USAR"/>
    <s v="Compañia 2"/>
    <s v="USAR"/>
    <m/>
    <m/>
    <m/>
    <x v="0"/>
    <m/>
    <m/>
    <s v="USAR"/>
    <s v="USAR"/>
  </r>
  <r>
    <x v="12"/>
    <s v="AWS82D"/>
    <s v="Logística"/>
    <x v="0"/>
    <x v="308"/>
    <s v="Turno 1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0"/>
    <s v="OCK252"/>
    <s v="Logística"/>
    <x v="0"/>
    <x v="308"/>
    <s v="Turno 1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308"/>
    <s v="Turno 1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309"/>
    <s v="Turno 1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309"/>
    <s v="Turno 1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309"/>
    <s v="Turno 1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309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309"/>
    <s v="Turno 1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309"/>
    <s v="Turno 1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309"/>
    <s v="Turno 1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309"/>
    <s v="Turno 1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309"/>
    <s v="Turno 1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1"/>
    <x v="309"/>
    <s v="Turno 1"/>
    <s v="CAMIONETA"/>
    <s v="LIVIANO"/>
    <s v="Taller mantenimientos livianos"/>
    <s v="EN MANTENIMIENTO"/>
    <s v="FORESTAL"/>
    <s v="Compañia 2"/>
    <s v="USAR"/>
    <m/>
    <m/>
    <m/>
    <x v="0"/>
    <m/>
    <m/>
    <s v="USAR"/>
    <s v="USAR"/>
  </r>
  <r>
    <x v="24"/>
    <s v="OCK255"/>
    <s v="Administrativo"/>
    <x v="0"/>
    <x v="309"/>
    <s v="Turno 1"/>
    <s v="CAMIONETA"/>
    <s v="LIVIANO"/>
    <s v="Edificio Comando"/>
    <s v="ASIGNADO"/>
    <s v="Sub operativa tte"/>
    <s v="Compañia 2"/>
    <s v="Compañía 1"/>
    <m/>
    <m/>
    <m/>
    <x v="0"/>
    <m/>
    <m/>
    <s v="Compañía 1"/>
    <s v="COM1"/>
  </r>
  <r>
    <x v="25"/>
    <s v="OCJ853"/>
    <s v="Administrativo"/>
    <x v="0"/>
    <x v="309"/>
    <s v="Turno 1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309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309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0"/>
    <x v="309"/>
    <s v="Turno 1"/>
    <s v="CAMIONETA"/>
    <s v="LIVIANO"/>
    <s v="B6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309"/>
    <s v="Turno 1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310"/>
    <s v="Turno 1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310"/>
    <s v="Turno 1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310"/>
    <s v="Turno 1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310"/>
    <s v="Turno 1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311"/>
    <s v="Turno 1"/>
    <s v="CAMIONETA"/>
    <s v="LIVIANO"/>
    <s v="B2"/>
    <s v="ASIGNADO"/>
    <m/>
    <s v="Compañia 2"/>
    <s v="B-2 Central"/>
    <m/>
    <m/>
    <m/>
    <x v="0"/>
    <m/>
    <m/>
    <s v="B-2 Central"/>
    <s v="B2"/>
  </r>
  <r>
    <x v="44"/>
    <s v="OLN183"/>
    <s v="B-8 Bosa"/>
    <x v="0"/>
    <x v="311"/>
    <s v="Turno 1"/>
    <s v="CAMIONETA"/>
    <s v="LIVIANO"/>
    <s v="B8"/>
    <s v="ASIGNADO"/>
    <m/>
    <s v="Compañia 2"/>
    <s v="B-8 Bosa"/>
    <m/>
    <m/>
    <m/>
    <x v="0"/>
    <m/>
    <m/>
    <s v="B-8 Bosa"/>
    <s v="B8"/>
  </r>
  <r>
    <x v="47"/>
    <s v="OLN174"/>
    <s v="B-12 Suba"/>
    <x v="0"/>
    <x v="311"/>
    <s v="Turno 1"/>
    <s v="CAMIONETA"/>
    <s v="LIVIANO"/>
    <s v="B12"/>
    <s v="ASIGNADO"/>
    <m/>
    <s v="Compañia 2"/>
    <s v="B-12 Suba"/>
    <m/>
    <m/>
    <m/>
    <x v="0"/>
    <m/>
    <m/>
    <s v="B-12 Suba"/>
    <s v="B12"/>
  </r>
  <r>
    <x v="50"/>
    <s v="OLO540"/>
    <s v="B-1 Chapinero"/>
    <x v="0"/>
    <x v="311"/>
    <s v="Turno 1"/>
    <s v="CAMIONETA"/>
    <s v="LIVIANO"/>
    <s v="B1"/>
    <s v="ASIGNADO"/>
    <m/>
    <s v="Compañía 1"/>
    <s v="B-1 Chapinero"/>
    <m/>
    <m/>
    <m/>
    <x v="0"/>
    <m/>
    <m/>
    <s v="B-1 Chapinero"/>
    <s v="B1"/>
  </r>
  <r>
    <x v="43"/>
    <s v="OLO268"/>
    <s v="B-7 Ferias"/>
    <x v="0"/>
    <x v="311"/>
    <s v="Turno 1"/>
    <s v="CAMIONETA"/>
    <s v="LIVIANO"/>
    <s v="B7"/>
    <s v="ASIGNADO"/>
    <m/>
    <s v="Compañia 2"/>
    <s v="B-7 Ferias"/>
    <m/>
    <m/>
    <m/>
    <x v="0"/>
    <m/>
    <m/>
    <s v="B-7 Ferias"/>
    <s v="B7"/>
  </r>
  <r>
    <x v="46"/>
    <s v="OLN182"/>
    <s v="B-10 Marichuela"/>
    <x v="0"/>
    <x v="311"/>
    <s v="Turno 1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9"/>
    <s v="OLN177"/>
    <s v="B-4 Puente Aranda"/>
    <x v="0"/>
    <x v="311"/>
    <s v="Turno 1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42"/>
    <s v="OLN176"/>
    <s v="B-3 Restrepo"/>
    <x v="0"/>
    <x v="311"/>
    <s v="Turno 1"/>
    <s v="CAMIONETA"/>
    <s v="LIVIANO"/>
    <s v="B3"/>
    <s v="ASIGNADO"/>
    <m/>
    <s v="Compañia 2"/>
    <s v="B-3 Restrepo"/>
    <m/>
    <m/>
    <m/>
    <x v="0"/>
    <m/>
    <m/>
    <s v="B-3 Restrepo"/>
    <s v="B3"/>
  </r>
  <r>
    <x v="45"/>
    <s v="OLN180"/>
    <s v="B-9 Bellavista"/>
    <x v="0"/>
    <x v="311"/>
    <s v="Turno 1"/>
    <s v="CAMIONETA"/>
    <s v="LIVIANO"/>
    <s v="B9"/>
    <s v="ASIGNADO"/>
    <m/>
    <s v="Compañía 1"/>
    <s v="B-9 Bellavista"/>
    <m/>
    <m/>
    <m/>
    <x v="0"/>
    <m/>
    <m/>
    <s v="B-9 Bellavista"/>
    <s v="B9"/>
  </r>
  <r>
    <x v="48"/>
    <s v="OLO269"/>
    <s v="B-13 Caobos"/>
    <x v="1"/>
    <x v="311"/>
    <s v="Turno 1"/>
    <s v="CAMIONETA"/>
    <s v="LIVIANO"/>
    <s v="Taller mantenimiento livianos "/>
    <s v="EN MANTENIMIENTO"/>
    <s v="2her"/>
    <s v="Compañía 1"/>
    <s v="B-13 Caobos"/>
    <m/>
    <m/>
    <m/>
    <x v="0"/>
    <m/>
    <m/>
    <s v="B-13 Caobos"/>
    <s v="B13"/>
  </r>
  <r>
    <x v="51"/>
    <s v="OLO541"/>
    <s v="B-6 Fontibón"/>
    <x v="0"/>
    <x v="311"/>
    <s v="Turno 1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5"/>
    <s v="OLO538"/>
    <s v="B-6 Fontibón"/>
    <x v="0"/>
    <x v="312"/>
    <s v="Turno 1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53"/>
    <s v="OLO542"/>
    <s v="B-15 Garcés Navas"/>
    <x v="0"/>
    <x v="312"/>
    <s v="Turno 1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2"/>
    <s v="OLO539"/>
    <s v="B-2 Central"/>
    <x v="0"/>
    <x v="312"/>
    <s v="Turno 1"/>
    <s v="CAMIONETA"/>
    <s v="LIVIANO"/>
    <s v="B2"/>
    <s v="ASIGNADO"/>
    <m/>
    <s v="Compañia 2"/>
    <s v="Rescate"/>
    <m/>
    <m/>
    <m/>
    <x v="0"/>
    <m/>
    <m/>
    <s v="Rescate"/>
    <s v="RESC"/>
  </r>
  <r>
    <x v="54"/>
    <s v="OLO537"/>
    <s v="B-16 Venecia"/>
    <x v="0"/>
    <x v="312"/>
    <s v="Turno 1"/>
    <s v="CAMIONETA"/>
    <s v="LIVIANO"/>
    <s v="B16"/>
    <s v="ASIGNADO"/>
    <m/>
    <s v="Compañia 2"/>
    <s v="B-16 Venecia"/>
    <m/>
    <m/>
    <m/>
    <x v="0"/>
    <m/>
    <m/>
    <s v="B-16 Venecia"/>
    <s v="B16"/>
  </r>
  <r>
    <x v="36"/>
    <s v="NINGUNO"/>
    <s v="Logística"/>
    <x v="0"/>
    <x v="313"/>
    <s v="Turno 1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313"/>
    <s v="Turno 1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313"/>
    <s v="Turno 1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313"/>
    <s v="Turno 1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313"/>
    <s v="Turno 1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313"/>
    <s v="Turno 1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35"/>
    <s v="OLO354"/>
    <s v="B-6 Fontibón"/>
    <x v="1"/>
    <x v="313"/>
    <s v="Turno 1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56"/>
    <s v="OLO659"/>
    <s v="B-11 La Candelaria"/>
    <x v="0"/>
    <x v="313"/>
    <s v="Turno 1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314"/>
    <s v="Turno 1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314"/>
    <s v="Turno 1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314"/>
    <s v="Turno 1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7"/>
    <s v="OBE972"/>
    <s v="B-10 Marichuela"/>
    <x v="0"/>
    <x v="315"/>
    <s v="Turno 1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315"/>
    <s v="Turno 1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315"/>
    <s v="Turno 1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315"/>
    <s v="Turno 1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315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1"/>
    <x v="315"/>
    <s v="Turno 1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73"/>
    <s v="OKZ894"/>
    <s v="B-7 Ferias"/>
    <x v="0"/>
    <x v="315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315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315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61"/>
    <s v="OKZ897"/>
    <s v="B-9 Bellavista"/>
    <x v="0"/>
    <x v="315"/>
    <s v="Turno 1"/>
    <s v="CAMION"/>
    <s v="PESADO"/>
    <s v="B9"/>
    <s v="ASIGNADO"/>
    <s v="FORESTAL"/>
    <s v="Compañía 1"/>
    <s v="Forestal"/>
    <m/>
    <m/>
    <m/>
    <x v="0"/>
    <m/>
    <m/>
    <s v="Forestal"/>
    <s v="FORE"/>
  </r>
  <r>
    <x v="64"/>
    <s v="OBH346"/>
    <s v="Logística"/>
    <x v="1"/>
    <x v="315"/>
    <s v="Turno 1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0"/>
    <s v="OBH418"/>
    <s v="B-2 Central"/>
    <x v="0"/>
    <x v="315"/>
    <s v="Turno 1"/>
    <s v="CAMION"/>
    <s v="PESADO"/>
    <s v="B2"/>
    <s v="ASIGNADO"/>
    <m/>
    <s v="Compañia 2"/>
    <s v="USAR"/>
    <m/>
    <m/>
    <m/>
    <x v="0"/>
    <m/>
    <m/>
    <s v="USAR"/>
    <s v="USAR"/>
  </r>
  <r>
    <x v="63"/>
    <s v="OKZ899"/>
    <s v="Administrativo"/>
    <x v="0"/>
    <x v="315"/>
    <s v="Turno 1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6"/>
    <s v="OLN129"/>
    <s v="Logística"/>
    <x v="0"/>
    <x v="315"/>
    <s v="Turno 1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2"/>
    <s v="OKZ898"/>
    <s v="Logística"/>
    <x v="0"/>
    <x v="315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5"/>
    <s v="OBH347"/>
    <s v="B-3 Restrepo"/>
    <x v="0"/>
    <x v="315"/>
    <s v="Turno 1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83"/>
    <s v="OBG935"/>
    <s v="Logística"/>
    <x v="0"/>
    <x v="316"/>
    <s v="Turno 1"/>
    <s v="CAMION"/>
    <s v="PESADO"/>
    <s v="B17"/>
    <s v="COMISIÓN"/>
    <m/>
    <s v="Soporte Operacional"/>
    <s v="Logística"/>
    <m/>
    <m/>
    <m/>
    <x v="0"/>
    <m/>
    <m/>
    <s v="Logística"/>
    <s v="LOGI"/>
  </r>
  <r>
    <x v="76"/>
    <s v="OKZ602"/>
    <s v="B-6 Fontibón"/>
    <x v="0"/>
    <x v="316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1"/>
    <x v="316"/>
    <s v="Turno 1"/>
    <s v="CAMION"/>
    <s v="PESADO"/>
    <s v="B2"/>
    <s v="PENDIENTE REPARACIÓN"/>
    <m/>
    <s v="Compañia 2"/>
    <s v="B-2 Central"/>
    <m/>
    <m/>
    <m/>
    <x v="0"/>
    <m/>
    <m/>
    <s v="B-2 Central"/>
    <s v="B2"/>
  </r>
  <r>
    <x v="78"/>
    <s v="OBI053"/>
    <s v="B-1 Chapinero"/>
    <x v="0"/>
    <x v="316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316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316"/>
    <s v="Turno 1"/>
    <s v="CAMION"/>
    <s v="PESADO"/>
    <s v="B5"/>
    <s v="COMISIÓN"/>
    <m/>
    <s v="Soporte Operacional"/>
    <s v="Logística"/>
    <m/>
    <m/>
    <m/>
    <x v="0"/>
    <m/>
    <m/>
    <s v="Logística"/>
    <s v="LOGI"/>
  </r>
  <r>
    <x v="85"/>
    <s v="OBH772"/>
    <s v="B-2 Central"/>
    <x v="0"/>
    <x v="316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88"/>
    <s v="OBH777"/>
    <s v="B-11 La Candelaria"/>
    <x v="1"/>
    <x v="316"/>
    <s v="Turno 1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91"/>
    <s v="OBI817"/>
    <s v="B-7 Ferias"/>
    <x v="0"/>
    <x v="316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82"/>
    <s v="OBG387"/>
    <s v="Logística"/>
    <x v="1"/>
    <x v="316"/>
    <s v="Turno 1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4"/>
    <s v="OBH771"/>
    <s v="Logística"/>
    <x v="1"/>
    <x v="316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7"/>
    <s v="OBH776"/>
    <s v="B-1 Chapinero"/>
    <x v="0"/>
    <x v="316"/>
    <s v="Turno 1"/>
    <s v="CAMION"/>
    <s v="PESADO"/>
    <s v="B1"/>
    <s v="COMISIÓN"/>
    <m/>
    <s v="Compañia 2"/>
    <s v="Logística"/>
    <m/>
    <m/>
    <m/>
    <x v="0"/>
    <m/>
    <m/>
    <s v="Logística"/>
    <s v="LOGI"/>
  </r>
  <r>
    <x v="90"/>
    <s v="OBI816"/>
    <s v="B-11 La Candelaria"/>
    <x v="0"/>
    <x v="316"/>
    <s v="Turno 1"/>
    <s v="CAMION"/>
    <s v="PESADO"/>
    <s v="B11"/>
    <s v="COMISIÓN"/>
    <m/>
    <s v="Compañía 1"/>
    <s v="Logística"/>
    <m/>
    <m/>
    <m/>
    <x v="0"/>
    <m/>
    <m/>
    <s v="Logística"/>
    <s v="LOGI"/>
  </r>
  <r>
    <x v="93"/>
    <s v="OBI408"/>
    <s v="Logística"/>
    <x v="1"/>
    <x v="316"/>
    <s v="Turno 1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81"/>
    <s v="OBF554"/>
    <s v="Logística"/>
    <x v="1"/>
    <x v="316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6"/>
    <s v="OBH774"/>
    <s v="B-7 Ferias"/>
    <x v="0"/>
    <x v="316"/>
    <s v="Turno 1"/>
    <s v="CAMION"/>
    <s v="PESADO"/>
    <s v="B4"/>
    <s v="COMISIÓN"/>
    <m/>
    <s v="Compañia 2"/>
    <s v="Logística"/>
    <m/>
    <m/>
    <m/>
    <x v="0"/>
    <m/>
    <m/>
    <s v="Logística"/>
    <s v="LOGI"/>
  </r>
  <r>
    <x v="89"/>
    <s v="OBH779"/>
    <s v="B-8 Bosa"/>
    <x v="0"/>
    <x v="316"/>
    <s v="Turno 1"/>
    <s v="CAMION"/>
    <s v="PESADO"/>
    <s v="B8"/>
    <s v="COMISIÓN"/>
    <m/>
    <s v="Soporte Operacional"/>
    <s v="Logística"/>
    <m/>
    <m/>
    <m/>
    <x v="0"/>
    <m/>
    <m/>
    <s v="Logística"/>
    <s v="LOGI"/>
  </r>
  <r>
    <x v="92"/>
    <s v="OBI407"/>
    <s v="B-14 Bicentenario de la Independencia"/>
    <x v="0"/>
    <x v="316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4"/>
    <s v="OBI409"/>
    <s v="B-12 Suba"/>
    <x v="0"/>
    <x v="317"/>
    <s v="Turno 1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317"/>
    <s v="Turno 1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318"/>
    <s v="Turno 1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9"/>
    <s v="OKZ539"/>
    <s v="B-1 Chapinero"/>
    <x v="1"/>
    <x v="319"/>
    <s v="Turno 1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2"/>
    <s v="OLN022"/>
    <s v="B-14 Bicentenario de la Independencia"/>
    <x v="1"/>
    <x v="319"/>
    <s v="Turno 1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98"/>
    <s v="OJX876"/>
    <s v="B-13 Caobos"/>
    <x v="0"/>
    <x v="319"/>
    <s v="Turno 1"/>
    <s v="CAMION"/>
    <s v="PESADO"/>
    <s v="B13"/>
    <s v="ASIGNADO"/>
    <m/>
    <s v="Compañía 1"/>
    <s v="B-13 Caobos"/>
    <m/>
    <m/>
    <m/>
    <x v="0"/>
    <m/>
    <m/>
    <s v="B-13 Caobos"/>
    <s v="B13"/>
  </r>
  <r>
    <x v="101"/>
    <s v="OLN023"/>
    <s v="B-3 Restrepo"/>
    <x v="0"/>
    <x v="319"/>
    <s v="Turno 1"/>
    <s v="CAMION"/>
    <s v="PESADO"/>
    <s v="B3"/>
    <s v="ASIGNADO"/>
    <m/>
    <s v="Compañía 1"/>
    <s v="B-3 Restrepo"/>
    <m/>
    <m/>
    <m/>
    <x v="0"/>
    <m/>
    <m/>
    <s v="B-3 Restrepo"/>
    <s v="B3"/>
  </r>
  <r>
    <x v="97"/>
    <s v="OCJ998"/>
    <s v="B-16 Venecia"/>
    <x v="0"/>
    <x v="319"/>
    <s v="Turno 1"/>
    <s v="CAMION"/>
    <s v="PESADO"/>
    <s v="B16"/>
    <s v="ASIGNADO"/>
    <m/>
    <s v="Compañia 2"/>
    <s v="B-16 Venecia"/>
    <m/>
    <m/>
    <m/>
    <x v="0"/>
    <m/>
    <m/>
    <s v="B-16 Venecia"/>
    <s v="B16"/>
  </r>
  <r>
    <x v="100"/>
    <s v="OKZ569"/>
    <s v="Logística"/>
    <x v="1"/>
    <x v="319"/>
    <s v="Turno 1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4"/>
    <s v="OLN024"/>
    <s v="B-13 Caobos"/>
    <x v="0"/>
    <x v="320"/>
    <s v="Turno 1"/>
    <s v="CAMION"/>
    <s v="PESADO"/>
    <s v="B15"/>
    <s v="COMISIÓN"/>
    <m/>
    <s v="Compañía 1"/>
    <s v="B-13 Caobos"/>
    <m/>
    <m/>
    <m/>
    <x v="0"/>
    <m/>
    <m/>
    <s v="B-13 Caobos"/>
    <s v="B13"/>
  </r>
  <r>
    <x v="112"/>
    <s v="OLO372"/>
    <s v="B-1 Chapinero"/>
    <x v="0"/>
    <x v="320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115"/>
    <s v="OLM980"/>
    <s v="B-15 Garcés Navas"/>
    <x v="1"/>
    <x v="320"/>
    <s v="Turno 1"/>
    <s v="CAMION"/>
    <s v="PESADO"/>
    <s v="Taller mantenimientos pesados"/>
    <s v="EN MANTENIMIENTO"/>
    <m/>
    <s v="Compañia 2"/>
    <s v="B-15 Garcés Navas"/>
    <m/>
    <m/>
    <m/>
    <x v="0"/>
    <m/>
    <m/>
    <s v="B-15 Garcés Navas"/>
    <s v="B15"/>
  </r>
  <r>
    <x v="103"/>
    <s v="OLN028"/>
    <s v="B-8 Bosa"/>
    <x v="1"/>
    <x v="320"/>
    <s v="Turno 1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11"/>
    <s v="OLN027"/>
    <s v="B-3 Restrepo"/>
    <x v="0"/>
    <x v="320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114"/>
    <s v="OLO498"/>
    <s v="B-5 Kennedy"/>
    <x v="1"/>
    <x v="320"/>
    <s v="Turno 1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05"/>
    <s v="OLN026"/>
    <s v="B-6 Fontibón"/>
    <x v="0"/>
    <x v="320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121"/>
    <s v="OCJ889"/>
    <s v="B-4 Puente Aranda"/>
    <x v="1"/>
    <x v="321"/>
    <s v="Turno 1"/>
    <s v="CAMION"/>
    <s v="PESADO"/>
    <s v="Talleres Siniestros"/>
    <s v="REPARACIÓN SINIESTRO"/>
    <s v="EKOTREND"/>
    <s v="Compañia 2"/>
    <s v="B-4 Puente Aranda"/>
    <m/>
    <m/>
    <m/>
    <x v="0"/>
    <m/>
    <m/>
    <s v="B-4 Puente Aranda"/>
    <s v="B4"/>
  </r>
  <r>
    <x v="120"/>
    <s v="OBE892"/>
    <s v="B-6 Fontibón"/>
    <x v="1"/>
    <x v="321"/>
    <s v="Turno 1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19"/>
    <s v="GCX148"/>
    <s v="B-17 Centro Histórico"/>
    <x v="0"/>
    <x v="322"/>
    <s v="Turno 1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3"/>
    <s v="OCK391"/>
    <s v="Administrativo"/>
    <x v="0"/>
    <x v="322"/>
    <s v="Turno 1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2"/>
    <s v="OKZ570"/>
    <s v="B-4 Puente Aranda"/>
    <x v="0"/>
    <x v="322"/>
    <s v="Turno 1"/>
    <s v="CAMION"/>
    <s v="PESADO"/>
    <s v="B4"/>
    <s v="ASIGNADO"/>
    <m/>
    <s v="Compañia 2"/>
    <s v="MATPEL"/>
    <m/>
    <m/>
    <m/>
    <x v="0"/>
    <m/>
    <m/>
    <s v="MATPEL"/>
    <s v="MATP"/>
  </r>
  <r>
    <x v="125"/>
    <s v="OCK425"/>
    <s v="B-1 Chapinero"/>
    <x v="0"/>
    <x v="322"/>
    <s v="Turno 1"/>
    <s v="CAMIONETA"/>
    <s v="LIVIANO"/>
    <s v="B1"/>
    <s v="ASIGNADO"/>
    <s v="GRUPO SART"/>
    <s v="Compañía 1"/>
    <s v="SART"/>
    <m/>
    <m/>
    <m/>
    <x v="0"/>
    <m/>
    <m/>
    <s v="SART"/>
    <s v="SART"/>
  </r>
  <r>
    <x v="126"/>
    <s v="OBG664"/>
    <s v="Administrativo"/>
    <x v="1"/>
    <x v="322"/>
    <s v="Turno 1"/>
    <s v="CAMIONETA"/>
    <s v="LIVIANO"/>
    <s v="Taller mantenimientos livianos"/>
    <s v="EN MANTENIMIENTO"/>
    <m/>
    <s v="Administrativos"/>
    <s v="Logística"/>
    <m/>
    <m/>
    <m/>
    <x v="0"/>
    <m/>
    <m/>
    <s v="Logística"/>
    <s v="LOGI"/>
  </r>
  <r>
    <x v="116"/>
    <s v="GCX145"/>
    <s v="B-9 Bellavista"/>
    <x v="0"/>
    <x v="323"/>
    <s v="Turno 1"/>
    <s v="CAMION"/>
    <s v="PESADO"/>
    <s v="B9"/>
    <s v="ASIGNADO"/>
    <m/>
    <s v="Compañía 1"/>
    <s v="B-9 Bellavista"/>
    <m/>
    <m/>
    <m/>
    <x v="0"/>
    <m/>
    <m/>
    <s v="B-9 Bellavista"/>
    <s v="B9"/>
  </r>
  <r>
    <x v="108"/>
    <s v="OCJ888"/>
    <s v="B-5 Kennedy"/>
    <x v="0"/>
    <x v="323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06"/>
    <s v="OLN181"/>
    <s v="Administrativo"/>
    <x v="0"/>
    <x v="324"/>
    <s v="Turno 1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24"/>
    <s v="OBG715"/>
    <s v="Administrativo"/>
    <x v="0"/>
    <x v="324"/>
    <s v="Turno 1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107"/>
    <s v="CT03"/>
    <s v="Academia"/>
    <x v="0"/>
    <x v="324"/>
    <s v="Turno 1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27"/>
    <s v="OLN175"/>
    <s v="B-14 Bicentenario de la Independencia"/>
    <x v="0"/>
    <x v="324"/>
    <s v="Turno 1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18"/>
    <s v="GCX147"/>
    <s v="B-11 La Candelaria"/>
    <x v="1"/>
    <x v="324"/>
    <s v="Turno 1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10"/>
    <s v="12345"/>
    <s v="Academia"/>
    <x v="0"/>
    <x v="324"/>
    <s v="Turno 1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17"/>
    <s v="GCX146"/>
    <s v="B-10 Marichuela"/>
    <x v="0"/>
    <x v="324"/>
    <s v="Turno 1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09"/>
    <s v="MON22"/>
    <s v="Logística"/>
    <x v="0"/>
    <x v="324"/>
    <s v="Turno 1"/>
    <s v="VEHICULO UTILITARIO"/>
    <s v="LIVIANO"/>
    <s v="B2"/>
    <s v="COMISIÓN"/>
    <m/>
    <s v="Soporte Operacional"/>
    <e v="#N/A"/>
    <m/>
    <m/>
    <m/>
    <x v="0"/>
    <m/>
    <m/>
    <e v="#N/A"/>
    <e v="#N/A"/>
  </r>
  <r>
    <x v="126"/>
    <s v="OBG664"/>
    <s v="Administrativo"/>
    <x v="1"/>
    <x v="325"/>
    <s v="Turno 1"/>
    <s v="CAMIONETA"/>
    <s v="LIVIANO"/>
    <s v="Taller mantenimientos livianos"/>
    <s v="EN MANTENIMIENTO"/>
    <m/>
    <s v="Administrativos"/>
    <s v="Logística"/>
    <m/>
    <m/>
    <m/>
    <x v="0"/>
    <m/>
    <m/>
    <s v="Logística"/>
    <s v="LOGI"/>
  </r>
  <r>
    <x v="4"/>
    <s v="OBI133"/>
    <s v="Logística"/>
    <x v="0"/>
    <x v="325"/>
    <s v="Turno 1"/>
    <s v="CAMIONETA"/>
    <s v="LIVIANO"/>
    <s v="Edificio Comando"/>
    <s v="COMISIÓN"/>
    <m/>
    <s v="Compañía 1"/>
    <s v="Logística"/>
    <m/>
    <m/>
    <m/>
    <x v="0"/>
    <m/>
    <m/>
    <s v="Logística"/>
    <s v="LOGI"/>
  </r>
  <r>
    <x v="113"/>
    <s v="OLO373"/>
    <s v="B-5 Kennedy"/>
    <x v="0"/>
    <x v="325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"/>
    <s v="OBG931"/>
    <s v="Logística"/>
    <x v="1"/>
    <x v="325"/>
    <s v="Turno 1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325"/>
    <s v="Turno 1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Logística"/>
    <x v="0"/>
    <x v="325"/>
    <s v="Turno 1"/>
    <s v="CAMIONETA"/>
    <s v="LIVIANO"/>
    <s v="Patio B3-Logística"/>
    <s v="ASIGNADO"/>
    <m/>
    <s v="Administrativos"/>
    <s v="Subdirección logística"/>
    <m/>
    <m/>
    <m/>
    <x v="0"/>
    <m/>
    <m/>
    <s v="Subdirección logística"/>
    <s v="SUBLOGI"/>
  </r>
  <r>
    <x v="5"/>
    <s v="OBI782"/>
    <s v="Administrativo"/>
    <x v="0"/>
    <x v="325"/>
    <s v="Turno 1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325"/>
    <s v="Turno 1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325"/>
    <s v="Turno 1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325"/>
    <s v="Turno 1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325"/>
    <s v="Turno 1"/>
    <s v="CAMION"/>
    <s v="PESADO"/>
    <s v="B6"/>
    <s v="ASIGNADO"/>
    <s v="ETR"/>
    <s v="Compañia 2"/>
    <s v="Rescate"/>
    <m/>
    <m/>
    <m/>
    <x v="0"/>
    <m/>
    <m/>
    <s v="Rescate"/>
    <s v="RESC"/>
  </r>
  <r>
    <x v="11"/>
    <s v="OBE957"/>
    <s v="B-4 Puente Aranda"/>
    <x v="0"/>
    <x v="325"/>
    <s v="Turno 1"/>
    <s v="CAMION"/>
    <s v="PESADO"/>
    <s v="B4"/>
    <s v="ASIGNADO"/>
    <s v="BRAE"/>
    <s v="Compañia 2"/>
    <s v="BRAE"/>
    <m/>
    <m/>
    <m/>
    <x v="0"/>
    <m/>
    <m/>
    <s v="BRAE"/>
    <s v="BRAE"/>
  </r>
  <r>
    <x v="10"/>
    <s v="OLN025"/>
    <s v="B3-Equipo Menor"/>
    <x v="1"/>
    <x v="325"/>
    <s v="Turno 1"/>
    <s v="CAMION"/>
    <s v="PESADO"/>
    <s v="B2"/>
    <s v="REPARACIÓN SINIESTRO"/>
    <s v="USAR"/>
    <s v="Compañia 2"/>
    <s v="USAR"/>
    <m/>
    <m/>
    <m/>
    <x v="0"/>
    <m/>
    <m/>
    <s v="USAR"/>
    <s v="USAR"/>
  </r>
  <r>
    <x v="12"/>
    <s v="AWS82D"/>
    <s v="Logística"/>
    <x v="0"/>
    <x v="325"/>
    <s v="Turno 1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0"/>
    <s v="OCK252"/>
    <s v="Logística"/>
    <x v="0"/>
    <x v="325"/>
    <s v="Turno 1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325"/>
    <s v="Turno 1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325"/>
    <s v="Turno 1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325"/>
    <s v="Turno 1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325"/>
    <s v="Turno 1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325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325"/>
    <s v="Turno 1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325"/>
    <s v="Turno 1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325"/>
    <s v="Turno 1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325"/>
    <s v="Turno 1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325"/>
    <s v="Turno 1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1"/>
    <x v="325"/>
    <s v="Turno 1"/>
    <s v="CAMIONETA"/>
    <s v="LIVIANO"/>
    <s v="Taller mantenimientos livianos"/>
    <s v="EN MANTENIMIENTO"/>
    <s v="FORESTAL"/>
    <s v="Compañia 2"/>
    <s v="USAR"/>
    <m/>
    <m/>
    <m/>
    <x v="0"/>
    <m/>
    <m/>
    <s v="USAR"/>
    <s v="USAR"/>
  </r>
  <r>
    <x v="24"/>
    <s v="OCK255"/>
    <s v="Administrativo"/>
    <x v="0"/>
    <x v="325"/>
    <s v="Turno 1"/>
    <s v="CAMIONETA"/>
    <s v="LIVIANO"/>
    <s v="Edificio Comando"/>
    <s v="ASIGNADO"/>
    <s v="Sub operativa tte"/>
    <s v="Compañia 2"/>
    <s v="Compañía 1"/>
    <m/>
    <m/>
    <m/>
    <x v="0"/>
    <m/>
    <m/>
    <s v="Compañía 1"/>
    <s v="COM1"/>
  </r>
  <r>
    <x v="25"/>
    <s v="OCJ853"/>
    <s v="Administrativo"/>
    <x v="0"/>
    <x v="325"/>
    <s v="Turno 1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325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325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0"/>
    <x v="325"/>
    <s v="Turno 1"/>
    <s v="CAMIONETA"/>
    <s v="LIVIANO"/>
    <s v="B6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325"/>
    <s v="Turno 1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325"/>
    <s v="Turno 1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325"/>
    <s v="Turno 1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325"/>
    <s v="Turno 1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325"/>
    <s v="Turno 1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325"/>
    <s v="Turno 1"/>
    <s v="CAMIONETA"/>
    <s v="LIVIANO"/>
    <s v="B2"/>
    <s v="ASIGNADO"/>
    <m/>
    <s v="Compañia 2"/>
    <s v="B-2 Central"/>
    <m/>
    <m/>
    <m/>
    <x v="0"/>
    <m/>
    <m/>
    <s v="B-2 Central"/>
    <s v="B2"/>
  </r>
  <r>
    <x v="44"/>
    <s v="OLN183"/>
    <s v="B-8 Bosa"/>
    <x v="0"/>
    <x v="325"/>
    <s v="Turno 1"/>
    <s v="CAMIONETA"/>
    <s v="LIVIANO"/>
    <s v="B8"/>
    <s v="ASIGNADO"/>
    <m/>
    <s v="Compañia 2"/>
    <s v="B-8 Bosa"/>
    <m/>
    <m/>
    <m/>
    <x v="0"/>
    <m/>
    <m/>
    <s v="B-8 Bosa"/>
    <s v="B8"/>
  </r>
  <r>
    <x v="47"/>
    <s v="OLN174"/>
    <s v="B-12 Suba"/>
    <x v="0"/>
    <x v="325"/>
    <s v="Turno 1"/>
    <s v="CAMIONETA"/>
    <s v="LIVIANO"/>
    <s v="B12"/>
    <s v="ASIGNADO"/>
    <m/>
    <s v="Compañia 2"/>
    <s v="B-12 Suba"/>
    <m/>
    <m/>
    <m/>
    <x v="0"/>
    <m/>
    <m/>
    <s v="B-12 Suba"/>
    <s v="B12"/>
  </r>
  <r>
    <x v="50"/>
    <s v="OLO540"/>
    <s v="B-1 Chapinero"/>
    <x v="0"/>
    <x v="325"/>
    <s v="Turno 1"/>
    <s v="CAMIONETA"/>
    <s v="LIVIANO"/>
    <s v="B1"/>
    <s v="ASIGNADO"/>
    <m/>
    <s v="Compañía 1"/>
    <s v="B-1 Chapinero"/>
    <m/>
    <m/>
    <m/>
    <x v="0"/>
    <m/>
    <m/>
    <s v="B-1 Chapinero"/>
    <s v="B1"/>
  </r>
  <r>
    <x v="43"/>
    <s v="OLO268"/>
    <s v="B-7 Ferias"/>
    <x v="0"/>
    <x v="325"/>
    <s v="Turno 1"/>
    <s v="CAMIONETA"/>
    <s v="LIVIANO"/>
    <s v="B7"/>
    <s v="ASIGNADO"/>
    <m/>
    <s v="Compañia 2"/>
    <s v="B-7 Ferias"/>
    <m/>
    <m/>
    <m/>
    <x v="0"/>
    <m/>
    <m/>
    <s v="B-7 Ferias"/>
    <s v="B7"/>
  </r>
  <r>
    <x v="46"/>
    <s v="OLN182"/>
    <s v="B-10 Marichuela"/>
    <x v="0"/>
    <x v="325"/>
    <s v="Turno 1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9"/>
    <s v="OLN177"/>
    <s v="B-4 Puente Aranda"/>
    <x v="0"/>
    <x v="325"/>
    <s v="Turno 1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42"/>
    <s v="OLN176"/>
    <s v="B-3 Restrepo"/>
    <x v="0"/>
    <x v="325"/>
    <s v="Turno 1"/>
    <s v="CAMIONETA"/>
    <s v="LIVIANO"/>
    <s v="B3"/>
    <s v="ASIGNADO"/>
    <m/>
    <s v="Compañia 2"/>
    <s v="B-3 Restrepo"/>
    <m/>
    <m/>
    <m/>
    <x v="0"/>
    <m/>
    <m/>
    <s v="B-3 Restrepo"/>
    <s v="B3"/>
  </r>
  <r>
    <x v="45"/>
    <s v="OLN180"/>
    <s v="B-9 Bellavista"/>
    <x v="0"/>
    <x v="325"/>
    <s v="Turno 1"/>
    <s v="CAMIONETA"/>
    <s v="LIVIANO"/>
    <s v="B9"/>
    <s v="ASIGNADO"/>
    <m/>
    <s v="Compañía 1"/>
    <s v="B-9 Bellavista"/>
    <m/>
    <m/>
    <m/>
    <x v="0"/>
    <m/>
    <m/>
    <s v="B-9 Bellavista"/>
    <s v="B9"/>
  </r>
  <r>
    <x v="48"/>
    <s v="OLO269"/>
    <s v="B-13 Caobos"/>
    <x v="1"/>
    <x v="325"/>
    <s v="Turno 1"/>
    <s v="CAMIONETA"/>
    <s v="LIVIANO"/>
    <s v="Taller mantenimiento livianos "/>
    <s v="EN MANTENIMIENTO"/>
    <s v="2her"/>
    <s v="Compañía 1"/>
    <s v="B-13 Caobos"/>
    <m/>
    <m/>
    <m/>
    <x v="0"/>
    <m/>
    <m/>
    <s v="B-13 Caobos"/>
    <s v="B13"/>
  </r>
  <r>
    <x v="51"/>
    <s v="OLO541"/>
    <s v="B-6 Fontibón"/>
    <x v="0"/>
    <x v="325"/>
    <s v="Turno 1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5"/>
    <s v="OLO538"/>
    <s v="B-6 Fontibón"/>
    <x v="0"/>
    <x v="325"/>
    <s v="Turno 1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53"/>
    <s v="OLO542"/>
    <s v="B-15 Garcés Navas"/>
    <x v="0"/>
    <x v="325"/>
    <s v="Turno 1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2"/>
    <s v="OLO539"/>
    <s v="B-2 Central"/>
    <x v="0"/>
    <x v="325"/>
    <s v="Turno 1"/>
    <s v="CAMIONETA"/>
    <s v="LIVIANO"/>
    <s v="B2"/>
    <s v="ASIGNADO"/>
    <m/>
    <s v="Compañia 2"/>
    <s v="Rescate"/>
    <m/>
    <m/>
    <m/>
    <x v="0"/>
    <m/>
    <m/>
    <s v="Rescate"/>
    <s v="RESC"/>
  </r>
  <r>
    <x v="54"/>
    <s v="OLO537"/>
    <s v="B-16 Venecia"/>
    <x v="0"/>
    <x v="325"/>
    <s v="Turno 1"/>
    <s v="CAMIONETA"/>
    <s v="LIVIANO"/>
    <s v="B16"/>
    <s v="ASIGNADO"/>
    <m/>
    <s v="Compañia 2"/>
    <s v="B-16 Venecia"/>
    <m/>
    <m/>
    <m/>
    <x v="0"/>
    <m/>
    <m/>
    <s v="B-16 Venecia"/>
    <s v="B16"/>
  </r>
  <r>
    <x v="36"/>
    <s v="NINGUNO"/>
    <s v="Logística"/>
    <x v="0"/>
    <x v="325"/>
    <s v="Turno 1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325"/>
    <s v="Turno 1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325"/>
    <s v="Turno 1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325"/>
    <s v="Turno 1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325"/>
    <s v="Turno 1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325"/>
    <s v="Turno 1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35"/>
    <s v="OLO354"/>
    <s v="B-6 Fontibón"/>
    <x v="1"/>
    <x v="325"/>
    <s v="Turno 1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56"/>
    <s v="OLO659"/>
    <s v="B-11 La Candelaria"/>
    <x v="0"/>
    <x v="325"/>
    <s v="Turno 1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325"/>
    <s v="Turno 1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325"/>
    <s v="Turno 1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325"/>
    <s v="Turno 1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7"/>
    <s v="OBE972"/>
    <s v="B-10 Marichuela"/>
    <x v="0"/>
    <x v="325"/>
    <s v="Turno 1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325"/>
    <s v="Turno 1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325"/>
    <s v="Turno 1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325"/>
    <s v="Turno 1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325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1"/>
    <x v="325"/>
    <s v="Turno 1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73"/>
    <s v="OKZ894"/>
    <s v="B-7 Ferias"/>
    <x v="0"/>
    <x v="325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325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325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61"/>
    <s v="OKZ897"/>
    <s v="B-9 Bellavista"/>
    <x v="0"/>
    <x v="325"/>
    <s v="Turno 1"/>
    <s v="CAMION"/>
    <s v="PESADO"/>
    <s v="B9"/>
    <s v="ASIGNADO"/>
    <s v="FORESTAL"/>
    <s v="Compañía 1"/>
    <s v="Forestal"/>
    <m/>
    <m/>
    <m/>
    <x v="0"/>
    <m/>
    <m/>
    <s v="Forestal"/>
    <s v="FORE"/>
  </r>
  <r>
    <x v="64"/>
    <s v="OBH346"/>
    <s v="Logística"/>
    <x v="1"/>
    <x v="325"/>
    <s v="Turno 1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0"/>
    <s v="OBH418"/>
    <s v="B-2 Central"/>
    <x v="0"/>
    <x v="325"/>
    <s v="Turno 1"/>
    <s v="CAMION"/>
    <s v="PESADO"/>
    <s v="B2"/>
    <s v="ASIGNADO"/>
    <m/>
    <s v="Compañia 2"/>
    <s v="USAR"/>
    <m/>
    <m/>
    <m/>
    <x v="0"/>
    <m/>
    <m/>
    <s v="USAR"/>
    <s v="USAR"/>
  </r>
  <r>
    <x v="63"/>
    <s v="OKZ899"/>
    <s v="Administrativo"/>
    <x v="0"/>
    <x v="325"/>
    <s v="Turno 1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6"/>
    <s v="OLN129"/>
    <s v="Logística"/>
    <x v="0"/>
    <x v="325"/>
    <s v="Turno 1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2"/>
    <s v="OKZ898"/>
    <s v="Logística"/>
    <x v="0"/>
    <x v="325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5"/>
    <s v="OBH347"/>
    <s v="B-3 Restrepo"/>
    <x v="0"/>
    <x v="325"/>
    <s v="Turno 1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83"/>
    <s v="OBG935"/>
    <s v="Logística"/>
    <x v="0"/>
    <x v="325"/>
    <s v="Turno 1"/>
    <s v="CAMION"/>
    <s v="PESADO"/>
    <s v="B17"/>
    <s v="COMISIÓN"/>
    <m/>
    <s v="Soporte Operacional"/>
    <s v="Logística"/>
    <m/>
    <m/>
    <m/>
    <x v="0"/>
    <m/>
    <m/>
    <s v="Logística"/>
    <s v="LOGI"/>
  </r>
  <r>
    <x v="76"/>
    <s v="OKZ602"/>
    <s v="B-6 Fontibón"/>
    <x v="0"/>
    <x v="325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1"/>
    <x v="325"/>
    <s v="Turno 1"/>
    <s v="CAMION"/>
    <s v="PESADO"/>
    <s v="B2"/>
    <s v="PENDIENTE REPARACIÓN"/>
    <m/>
    <s v="Compañia 2"/>
    <s v="B-2 Central"/>
    <m/>
    <m/>
    <m/>
    <x v="0"/>
    <m/>
    <m/>
    <s v="B-2 Central"/>
    <s v="B2"/>
  </r>
  <r>
    <x v="78"/>
    <s v="OBI053"/>
    <s v="B-1 Chapinero"/>
    <x v="0"/>
    <x v="325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325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325"/>
    <s v="Turno 1"/>
    <s v="CAMION"/>
    <s v="PESADO"/>
    <s v="B5"/>
    <s v="COMISIÓN"/>
    <m/>
    <s v="Soporte Operacional"/>
    <s v="Logística"/>
    <m/>
    <m/>
    <m/>
    <x v="0"/>
    <m/>
    <m/>
    <s v="Logística"/>
    <s v="LOGI"/>
  </r>
  <r>
    <x v="85"/>
    <s v="OBH772"/>
    <s v="B-2 Central"/>
    <x v="0"/>
    <x v="325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88"/>
    <s v="OBH777"/>
    <s v="B-11 La Candelaria"/>
    <x v="1"/>
    <x v="325"/>
    <s v="Turno 1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91"/>
    <s v="OBI817"/>
    <s v="B-7 Ferias"/>
    <x v="0"/>
    <x v="325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82"/>
    <s v="OBG387"/>
    <s v="Logística"/>
    <x v="1"/>
    <x v="325"/>
    <s v="Turno 1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4"/>
    <s v="OBH771"/>
    <s v="Logística"/>
    <x v="1"/>
    <x v="325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7"/>
    <s v="OBH776"/>
    <s v="B-1 Chapinero"/>
    <x v="0"/>
    <x v="325"/>
    <s v="Turno 1"/>
    <s v="CAMION"/>
    <s v="PESADO"/>
    <s v="B1"/>
    <s v="COMISIÓN"/>
    <m/>
    <s v="Compañia 2"/>
    <s v="Logística"/>
    <m/>
    <m/>
    <m/>
    <x v="0"/>
    <m/>
    <m/>
    <s v="Logística"/>
    <s v="LOGI"/>
  </r>
  <r>
    <x v="90"/>
    <s v="OBI816"/>
    <s v="B-11 La Candelaria"/>
    <x v="0"/>
    <x v="325"/>
    <s v="Turno 1"/>
    <s v="CAMION"/>
    <s v="PESADO"/>
    <s v="B11"/>
    <s v="COMISIÓN"/>
    <m/>
    <s v="Compañía 1"/>
    <s v="Logística"/>
    <m/>
    <m/>
    <m/>
    <x v="0"/>
    <m/>
    <m/>
    <s v="Logística"/>
    <s v="LOGI"/>
  </r>
  <r>
    <x v="93"/>
    <s v="OBI408"/>
    <s v="Logística"/>
    <x v="1"/>
    <x v="325"/>
    <s v="Turno 1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81"/>
    <s v="OBF554"/>
    <s v="Logística"/>
    <x v="1"/>
    <x v="325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6"/>
    <s v="OBH774"/>
    <s v="B-7 Ferias"/>
    <x v="0"/>
    <x v="325"/>
    <s v="Turno 1"/>
    <s v="CAMION"/>
    <s v="PESADO"/>
    <s v="B4"/>
    <s v="COMISIÓN"/>
    <m/>
    <s v="Compañia 2"/>
    <s v="Logística"/>
    <m/>
    <m/>
    <m/>
    <x v="0"/>
    <m/>
    <m/>
    <s v="Logística"/>
    <s v="LOGI"/>
  </r>
  <r>
    <x v="89"/>
    <s v="OBH779"/>
    <s v="B-8 Bosa"/>
    <x v="0"/>
    <x v="325"/>
    <s v="Turno 1"/>
    <s v="CAMION"/>
    <s v="PESADO"/>
    <s v="B8"/>
    <s v="COMISIÓN"/>
    <m/>
    <s v="Soporte Operacional"/>
    <s v="Logística"/>
    <m/>
    <m/>
    <m/>
    <x v="0"/>
    <m/>
    <m/>
    <s v="Logística"/>
    <s v="LOGI"/>
  </r>
  <r>
    <x v="92"/>
    <s v="OBI407"/>
    <s v="B-14 Bicentenario de la Independencia"/>
    <x v="0"/>
    <x v="325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4"/>
    <s v="OBI409"/>
    <s v="B-12 Suba"/>
    <x v="0"/>
    <x v="325"/>
    <s v="Turno 1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325"/>
    <s v="Turno 1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325"/>
    <s v="Turno 1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9"/>
    <s v="OKZ539"/>
    <s v="B-1 Chapinero"/>
    <x v="1"/>
    <x v="325"/>
    <s v="Turno 1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2"/>
    <s v="OLN022"/>
    <s v="B-14 Bicentenario de la Independencia"/>
    <x v="1"/>
    <x v="325"/>
    <s v="Turno 1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98"/>
    <s v="OJX876"/>
    <s v="B-13 Caobos"/>
    <x v="0"/>
    <x v="325"/>
    <s v="Turno 1"/>
    <s v="CAMION"/>
    <s v="PESADO"/>
    <s v="B13"/>
    <s v="ASIGNADO"/>
    <m/>
    <s v="Compañía 1"/>
    <s v="B-13 Caobos"/>
    <m/>
    <m/>
    <m/>
    <x v="0"/>
    <m/>
    <m/>
    <s v="B-13 Caobos"/>
    <s v="B13"/>
  </r>
  <r>
    <x v="101"/>
    <s v="OLN023"/>
    <s v="B-3 Restrepo"/>
    <x v="0"/>
    <x v="325"/>
    <s v="Turno 1"/>
    <s v="CAMION"/>
    <s v="PESADO"/>
    <s v="B3"/>
    <s v="ASIGNADO"/>
    <m/>
    <s v="Compañía 1"/>
    <s v="B-3 Restrepo"/>
    <m/>
    <m/>
    <m/>
    <x v="0"/>
    <m/>
    <m/>
    <s v="B-3 Restrepo"/>
    <s v="B3"/>
  </r>
  <r>
    <x v="97"/>
    <s v="OCJ998"/>
    <s v="B-16 Venecia"/>
    <x v="0"/>
    <x v="325"/>
    <s v="Turno 1"/>
    <s v="CAMION"/>
    <s v="PESADO"/>
    <s v="B16"/>
    <s v="ASIGNADO"/>
    <m/>
    <s v="Compañia 2"/>
    <s v="B-16 Venecia"/>
    <m/>
    <m/>
    <m/>
    <x v="0"/>
    <m/>
    <m/>
    <s v="B-16 Venecia"/>
    <s v="B16"/>
  </r>
  <r>
    <x v="100"/>
    <s v="OKZ569"/>
    <s v="Logística"/>
    <x v="1"/>
    <x v="325"/>
    <s v="Turno 1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4"/>
    <s v="OLN024"/>
    <s v="B-13 Caobos"/>
    <x v="0"/>
    <x v="325"/>
    <s v="Turno 1"/>
    <s v="CAMION"/>
    <s v="PESADO"/>
    <s v="B15"/>
    <s v="COMISIÓN"/>
    <m/>
    <s v="Compañía 1"/>
    <s v="B-13 Caobos"/>
    <m/>
    <m/>
    <m/>
    <x v="0"/>
    <m/>
    <m/>
    <s v="B-13 Caobos"/>
    <s v="B13"/>
  </r>
  <r>
    <x v="112"/>
    <s v="OLO372"/>
    <s v="B-1 Chapinero"/>
    <x v="0"/>
    <x v="325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115"/>
    <s v="OLM980"/>
    <s v="B-15 Garcés Navas"/>
    <x v="0"/>
    <x v="325"/>
    <s v="Turno 1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03"/>
    <s v="OLN028"/>
    <s v="B-8 Bosa"/>
    <x v="1"/>
    <x v="325"/>
    <s v="Turno 1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11"/>
    <s v="OLN027"/>
    <s v="B-3 Restrepo"/>
    <x v="0"/>
    <x v="325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114"/>
    <s v="OLO498"/>
    <s v="B-5 Kennedy"/>
    <x v="1"/>
    <x v="325"/>
    <s v="Turno 1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05"/>
    <s v="OLN026"/>
    <s v="B-6 Fontibón"/>
    <x v="0"/>
    <x v="325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121"/>
    <s v="OCJ889"/>
    <s v="B-4 Puente Aranda"/>
    <x v="1"/>
    <x v="325"/>
    <s v="Turno 1"/>
    <s v="CAMION"/>
    <s v="PESADO"/>
    <s v="Talleres Siniestros"/>
    <s v="REPARACIÓN SINIESTRO"/>
    <s v="EKOTREND"/>
    <s v="Compañia 2"/>
    <s v="B-4 Puente Aranda"/>
    <m/>
    <m/>
    <m/>
    <x v="0"/>
    <m/>
    <m/>
    <s v="B-4 Puente Aranda"/>
    <s v="B4"/>
  </r>
  <r>
    <x v="120"/>
    <s v="OBE892"/>
    <s v="B-6 Fontibón"/>
    <x v="1"/>
    <x v="325"/>
    <s v="Turno 1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19"/>
    <s v="GCX148"/>
    <s v="B-17 Centro Histórico"/>
    <x v="0"/>
    <x v="325"/>
    <s v="Turno 1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3"/>
    <s v="OCK391"/>
    <s v="Administrativo"/>
    <x v="0"/>
    <x v="325"/>
    <s v="Turno 1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2"/>
    <s v="OKZ570"/>
    <s v="B-4 Puente Aranda"/>
    <x v="0"/>
    <x v="325"/>
    <s v="Turno 1"/>
    <s v="CAMION"/>
    <s v="PESADO"/>
    <s v="B4"/>
    <s v="ASIGNADO"/>
    <m/>
    <s v="Compañia 2"/>
    <s v="MATPEL"/>
    <m/>
    <m/>
    <m/>
    <x v="0"/>
    <m/>
    <m/>
    <s v="MATPEL"/>
    <s v="MATP"/>
  </r>
  <r>
    <x v="125"/>
    <s v="OCK425"/>
    <s v="B-1 Chapinero"/>
    <x v="0"/>
    <x v="325"/>
    <s v="Turno 1"/>
    <s v="CAMIONETA"/>
    <s v="LIVIANO"/>
    <s v="B1"/>
    <s v="ASIGNADO"/>
    <s v="GRUPO SART"/>
    <s v="Compañía 1"/>
    <s v="SART"/>
    <m/>
    <m/>
    <m/>
    <x v="0"/>
    <m/>
    <m/>
    <s v="SART"/>
    <s v="SART"/>
  </r>
  <r>
    <x v="116"/>
    <s v="GCX145"/>
    <s v="B-9 Bellavista"/>
    <x v="0"/>
    <x v="325"/>
    <s v="Turno 1"/>
    <s v="CAMION"/>
    <s v="PESADO"/>
    <s v="B9"/>
    <s v="ASIGNADO"/>
    <m/>
    <s v="Compañía 1"/>
    <s v="B-9 Bellavista"/>
    <m/>
    <m/>
    <m/>
    <x v="0"/>
    <m/>
    <m/>
    <s v="B-9 Bellavista"/>
    <s v="B9"/>
  </r>
  <r>
    <x v="108"/>
    <s v="OCJ888"/>
    <s v="B-5 Kennedy"/>
    <x v="0"/>
    <x v="325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06"/>
    <s v="OLN181"/>
    <s v="Administrativo"/>
    <x v="0"/>
    <x v="325"/>
    <s v="Turno 1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24"/>
    <s v="OBG715"/>
    <s v="Administrativo"/>
    <x v="0"/>
    <x v="325"/>
    <s v="Turno 1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107"/>
    <s v="CT03"/>
    <s v="Academia"/>
    <x v="0"/>
    <x v="325"/>
    <s v="Turno 1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27"/>
    <s v="OLN175"/>
    <s v="B-14 Bicentenario de la Independencia"/>
    <x v="0"/>
    <x v="325"/>
    <s v="Turno 1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18"/>
    <s v="GCX147"/>
    <s v="B-11 La Candelaria"/>
    <x v="1"/>
    <x v="325"/>
    <s v="Turno 1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10"/>
    <s v="12345"/>
    <s v="Academia"/>
    <x v="0"/>
    <x v="325"/>
    <s v="Turno 1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17"/>
    <s v="GCX146"/>
    <s v="B-10 Marichuela"/>
    <x v="0"/>
    <x v="325"/>
    <s v="Turno 1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09"/>
    <s v="MON22"/>
    <s v="Logística"/>
    <x v="0"/>
    <x v="325"/>
    <s v="Turno 1"/>
    <s v="VEHICULO UTILITARIO"/>
    <s v="LIVIANO"/>
    <s v="B2"/>
    <s v="COMISIÓN"/>
    <m/>
    <s v="Soporte Operacional"/>
    <e v="#N/A"/>
    <m/>
    <m/>
    <m/>
    <x v="0"/>
    <m/>
    <m/>
    <e v="#N/A"/>
    <e v="#N/A"/>
  </r>
  <r>
    <x v="115"/>
    <s v="OLM980"/>
    <s v="B-15 Garcés Navas"/>
    <x v="0"/>
    <x v="326"/>
    <s v="Turno 1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9"/>
    <s v="OKZ568"/>
    <s v="B-2 Central"/>
    <x v="0"/>
    <x v="326"/>
    <s v="Turno 1"/>
    <s v="CAMION"/>
    <s v="PESADO"/>
    <s v="B2"/>
    <s v="ASIGNADO"/>
    <m/>
    <s v="Compañia 2"/>
    <s v="Rescate"/>
    <m/>
    <m/>
    <m/>
    <x v="0"/>
    <m/>
    <m/>
    <s v="Rescate"/>
    <s v="RESC"/>
  </r>
  <r>
    <x v="1"/>
    <s v="OBG931"/>
    <s v="Logística"/>
    <x v="1"/>
    <x v="327"/>
    <s v="Turno 1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327"/>
    <s v="Turno 1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Logística"/>
    <x v="0"/>
    <x v="327"/>
    <s v="Turno 1"/>
    <s v="CAMIONETA"/>
    <s v="LIVIANO"/>
    <s v="Patio B3-Logística"/>
    <s v="ASIGNADO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327"/>
    <s v="Turno 1"/>
    <s v="CAMIONETA"/>
    <s v="LIVIANO"/>
    <s v="Edificio Comando"/>
    <s v="COMISIÓN"/>
    <m/>
    <s v="Compañía 1"/>
    <s v="Logística"/>
    <m/>
    <m/>
    <m/>
    <x v="0"/>
    <m/>
    <m/>
    <s v="Logística"/>
    <s v="LOGI"/>
  </r>
  <r>
    <x v="5"/>
    <s v="OBI782"/>
    <s v="Administrativo"/>
    <x v="0"/>
    <x v="327"/>
    <s v="Turno 1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327"/>
    <s v="Turno 1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327"/>
    <s v="Turno 1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327"/>
    <s v="Turno 1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11"/>
    <s v="OBE957"/>
    <s v="B-4 Puente Aranda"/>
    <x v="0"/>
    <x v="327"/>
    <s v="Turno 1"/>
    <s v="CAMION"/>
    <s v="PESADO"/>
    <s v="B4"/>
    <s v="ASIGNADO"/>
    <s v="BRAE"/>
    <s v="Compañia 2"/>
    <s v="BRAE"/>
    <m/>
    <m/>
    <m/>
    <x v="0"/>
    <m/>
    <m/>
    <s v="BRAE"/>
    <s v="BRAE"/>
  </r>
  <r>
    <x v="10"/>
    <s v="OLN025"/>
    <s v="B3-Equipo Menor"/>
    <x v="1"/>
    <x v="327"/>
    <s v="Turno 1"/>
    <s v="CAMION"/>
    <s v="PESADO"/>
    <s v="B2"/>
    <s v="REPARACIÓN SINIESTRO"/>
    <s v="USAR"/>
    <s v="Compañia 2"/>
    <s v="USAR"/>
    <m/>
    <m/>
    <m/>
    <x v="0"/>
    <m/>
    <m/>
    <s v="USAR"/>
    <s v="USAR"/>
  </r>
  <r>
    <x v="12"/>
    <s v="AWS82D"/>
    <s v="Logística"/>
    <x v="0"/>
    <x v="327"/>
    <s v="Turno 1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0"/>
    <s v="OCK252"/>
    <s v="Logística"/>
    <x v="0"/>
    <x v="327"/>
    <s v="Turno 1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327"/>
    <s v="Turno 1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327"/>
    <s v="Turno 1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327"/>
    <s v="Turno 1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328"/>
    <s v="Turno 1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328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328"/>
    <s v="Turno 1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328"/>
    <s v="Turno 1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328"/>
    <s v="Turno 1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328"/>
    <s v="Turno 1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328"/>
    <s v="Turno 1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1"/>
    <x v="328"/>
    <s v="Turno 1"/>
    <s v="CAMIONETA"/>
    <s v="LIVIANO"/>
    <s v="Taller mantenimientos livianos"/>
    <s v="EN MANTENIMIENTO"/>
    <s v="FORESTAL"/>
    <s v="Compañia 2"/>
    <s v="USAR"/>
    <m/>
    <m/>
    <m/>
    <x v="0"/>
    <m/>
    <m/>
    <s v="USAR"/>
    <s v="USAR"/>
  </r>
  <r>
    <x v="24"/>
    <s v="OCK255"/>
    <s v="Administrativo"/>
    <x v="0"/>
    <x v="328"/>
    <s v="Turno 1"/>
    <s v="CAMIONETA"/>
    <s v="LIVIANO"/>
    <s v="Edificio Comando"/>
    <s v="ASIGNADO"/>
    <s v="Sub operativa tte"/>
    <s v="Compañia 2"/>
    <s v="Compañía 1"/>
    <m/>
    <m/>
    <m/>
    <x v="0"/>
    <m/>
    <m/>
    <s v="Compañía 1"/>
    <s v="COM1"/>
  </r>
  <r>
    <x v="25"/>
    <s v="OCJ853"/>
    <s v="Administrativo"/>
    <x v="0"/>
    <x v="328"/>
    <s v="Turno 1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328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328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0"/>
    <x v="328"/>
    <s v="Turno 1"/>
    <s v="CAMIONETA"/>
    <s v="LIVIANO"/>
    <s v="B6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328"/>
    <s v="Turno 1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328"/>
    <s v="Turno 1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328"/>
    <s v="Turno 1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328"/>
    <s v="Turno 1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328"/>
    <s v="Turno 1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329"/>
    <s v="Turno 1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329"/>
    <s v="Turno 1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329"/>
    <s v="Turno 1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329"/>
    <s v="Turno 1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329"/>
    <s v="Turno 1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329"/>
    <s v="Turno 1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329"/>
    <s v="Turno 1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1"/>
    <x v="330"/>
    <s v="Turno 1"/>
    <s v="CAMIONETA"/>
    <s v="LIVIANO"/>
    <s v="Taller mantenimiento livianos "/>
    <s v="EN MANTENIMIENTO"/>
    <s v="2her"/>
    <s v="Compañía 1"/>
    <s v="B-13 Caobos"/>
    <m/>
    <m/>
    <m/>
    <x v="0"/>
    <m/>
    <m/>
    <s v="B-13 Caobos"/>
    <s v="B13"/>
  </r>
  <r>
    <x v="49"/>
    <s v="OLN177"/>
    <s v="B-4 Puente Aranda"/>
    <x v="0"/>
    <x v="330"/>
    <s v="Turno 1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330"/>
    <s v="Turno 1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330"/>
    <s v="Turno 1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330"/>
    <s v="Turno 1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330"/>
    <s v="Turno 1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330"/>
    <s v="Turno 1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6 Fontibón"/>
    <x v="0"/>
    <x v="330"/>
    <s v="Turno 1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56"/>
    <s v="OLO659"/>
    <s v="B-11 La Candelaria"/>
    <x v="0"/>
    <x v="331"/>
    <s v="Turno 1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35"/>
    <s v="OLO354"/>
    <s v="B-6 Fontibón"/>
    <x v="1"/>
    <x v="331"/>
    <s v="Turno 1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331"/>
    <s v="Turno 1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331"/>
    <s v="Turno 1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331"/>
    <s v="Turno 1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331"/>
    <s v="Turno 1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331"/>
    <s v="Turno 1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331"/>
    <s v="Turno 1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332"/>
    <s v="Turno 1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332"/>
    <s v="Turno 1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332"/>
    <s v="Turno 1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333"/>
    <s v="Turno 1"/>
    <s v="CAMION"/>
    <s v="PESADO"/>
    <s v="B2"/>
    <s v="ASIGNADO"/>
    <m/>
    <s v="Compañia 2"/>
    <s v="USAR"/>
    <m/>
    <m/>
    <m/>
    <x v="0"/>
    <m/>
    <m/>
    <s v="USAR"/>
    <s v="USAR"/>
  </r>
  <r>
    <x v="62"/>
    <s v="OKZ898"/>
    <s v="Logística"/>
    <x v="0"/>
    <x v="333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5"/>
    <s v="OBH347"/>
    <s v="B-3 Restrepo"/>
    <x v="0"/>
    <x v="333"/>
    <s v="Turno 1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1"/>
    <s v="OKZ897"/>
    <s v="B-9 Bellavista"/>
    <x v="0"/>
    <x v="333"/>
    <s v="Turno 1"/>
    <s v="CAMION"/>
    <s v="PESADO"/>
    <s v="B9"/>
    <s v="ASIGNADO"/>
    <s v="FORESTAL"/>
    <s v="Compañía 1"/>
    <s v="Forestal"/>
    <m/>
    <m/>
    <m/>
    <x v="0"/>
    <m/>
    <m/>
    <s v="Forestal"/>
    <s v="FORE"/>
  </r>
  <r>
    <x v="64"/>
    <s v="OBH346"/>
    <s v="Logística"/>
    <x v="1"/>
    <x v="333"/>
    <s v="Turno 1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3"/>
    <s v="OKZ899"/>
    <s v="Administrativo"/>
    <x v="0"/>
    <x v="333"/>
    <s v="Turno 1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81"/>
    <s v="OBF554"/>
    <s v="Logística"/>
    <x v="1"/>
    <x v="334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0"/>
    <s v="OBF432"/>
    <s v="B-5 Kennedy"/>
    <x v="0"/>
    <x v="334"/>
    <s v="Turno 1"/>
    <s v="CAMION"/>
    <s v="PESADO"/>
    <s v="B5"/>
    <s v="COMISIÓN"/>
    <m/>
    <s v="Soporte Operacional"/>
    <s v="Logística"/>
    <m/>
    <m/>
    <m/>
    <x v="0"/>
    <m/>
    <m/>
    <s v="Logística"/>
    <s v="LOGI"/>
  </r>
  <r>
    <x v="66"/>
    <s v="OLN129"/>
    <s v="Logística"/>
    <x v="0"/>
    <x v="334"/>
    <s v="Turno 1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334"/>
    <s v="Turno 1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334"/>
    <s v="Turno 1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334"/>
    <s v="Turno 1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334"/>
    <s v="Turno 1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334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1"/>
    <x v="334"/>
    <s v="Turno 1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73"/>
    <s v="OKZ894"/>
    <s v="B-7 Ferias"/>
    <x v="0"/>
    <x v="334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334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334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334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1"/>
    <x v="334"/>
    <s v="Turno 1"/>
    <s v="CAMION"/>
    <s v="PESADO"/>
    <s v="B2"/>
    <s v="PENDIENTE REPARACIÓN"/>
    <m/>
    <s v="Compañia 2"/>
    <s v="B-2 Central"/>
    <m/>
    <m/>
    <m/>
    <x v="0"/>
    <m/>
    <m/>
    <s v="B-2 Central"/>
    <s v="B2"/>
  </r>
  <r>
    <x v="78"/>
    <s v="OBI053"/>
    <s v="B-1 Chapinero"/>
    <x v="0"/>
    <x v="334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334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82"/>
    <s v="OBG387"/>
    <s v="Logística"/>
    <x v="1"/>
    <x v="335"/>
    <s v="Turno 1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0"/>
    <x v="335"/>
    <s v="Turno 1"/>
    <s v="CAMION"/>
    <s v="PESADO"/>
    <s v="B17"/>
    <s v="COMISIÓN"/>
    <m/>
    <s v="Soporte Operacional"/>
    <s v="Logística"/>
    <m/>
    <m/>
    <m/>
    <x v="0"/>
    <m/>
    <m/>
    <s v="Logística"/>
    <s v="LOGI"/>
  </r>
  <r>
    <x v="84"/>
    <s v="OBH771"/>
    <s v="Logística"/>
    <x v="1"/>
    <x v="335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335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335"/>
    <s v="Turno 1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B-1 Chapinero"/>
    <x v="0"/>
    <x v="335"/>
    <s v="Turno 1"/>
    <s v="CAMION"/>
    <s v="PESADO"/>
    <s v="B1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335"/>
    <s v="Turno 1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335"/>
    <s v="Turno 1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335"/>
    <s v="Turno 1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335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335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335"/>
    <s v="Turno 1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335"/>
    <s v="Turno 1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335"/>
    <s v="Turno 1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336"/>
    <s v="Turno 1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337"/>
    <s v="Turno 1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337"/>
    <s v="Turno 1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337"/>
    <s v="Turno 1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337"/>
    <s v="Turno 1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338"/>
    <s v="Turno 1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338"/>
    <s v="Turno 1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14"/>
    <s v="OLO498"/>
    <s v="B-5 Kennedy"/>
    <x v="1"/>
    <x v="339"/>
    <s v="Turno 1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03"/>
    <s v="OLN028"/>
    <s v="B-8 Bosa"/>
    <x v="1"/>
    <x v="339"/>
    <s v="Turno 1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339"/>
    <s v="Turno 1"/>
    <s v="CAMION"/>
    <s v="PESADO"/>
    <s v="B15"/>
    <s v="COMISIÓN"/>
    <m/>
    <s v="Compañía 1"/>
    <s v="B-13 Caobos"/>
    <m/>
    <m/>
    <m/>
    <x v="0"/>
    <m/>
    <m/>
    <s v="B-13 Caobos"/>
    <s v="B13"/>
  </r>
  <r>
    <x v="105"/>
    <s v="OLN026"/>
    <s v="B-6 Fontibón"/>
    <x v="0"/>
    <x v="339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339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339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0"/>
    <x v="339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20"/>
    <s v="OBE892"/>
    <s v="B-6 Fontibón"/>
    <x v="1"/>
    <x v="340"/>
    <s v="Turno 1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1"/>
    <x v="340"/>
    <s v="Turno 1"/>
    <s v="CAMION"/>
    <s v="PESADO"/>
    <s v="Talleres Siniestros"/>
    <s v="REPARACIÓN SINIESTRO"/>
    <s v="EKOTREND"/>
    <s v="Compañia 2"/>
    <s v="B-4 Puente Aranda"/>
    <m/>
    <m/>
    <m/>
    <x v="0"/>
    <m/>
    <m/>
    <s v="B-4 Puente Aranda"/>
    <s v="B4"/>
  </r>
  <r>
    <x v="125"/>
    <s v="OCK425"/>
    <s v="B-1 Chapinero"/>
    <x v="0"/>
    <x v="341"/>
    <s v="Turno 1"/>
    <s v="CAMIONETA"/>
    <s v="LIVIANO"/>
    <s v="B1"/>
    <s v="ASIGNADO"/>
    <s v="GRUPO SART"/>
    <s v="Compañía 1"/>
    <s v="SART"/>
    <m/>
    <m/>
    <m/>
    <x v="0"/>
    <m/>
    <m/>
    <s v="SART"/>
    <s v="SART"/>
  </r>
  <r>
    <x v="123"/>
    <s v="OCK391"/>
    <s v="Administrativo"/>
    <x v="0"/>
    <x v="341"/>
    <s v="Turno 1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2"/>
    <s v="OKZ570"/>
    <s v="B-4 Puente Aranda"/>
    <x v="0"/>
    <x v="341"/>
    <s v="Turno 1"/>
    <s v="CAMION"/>
    <s v="PESADO"/>
    <s v="B4"/>
    <s v="ASIGNADO"/>
    <m/>
    <s v="Compañia 2"/>
    <s v="MATPEL"/>
    <m/>
    <m/>
    <m/>
    <x v="0"/>
    <m/>
    <m/>
    <s v="MATPEL"/>
    <s v="MATP"/>
  </r>
  <r>
    <x v="119"/>
    <s v="GCX148"/>
    <s v="B-17 Centro Histórico"/>
    <x v="0"/>
    <x v="341"/>
    <s v="Turno 1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6"/>
    <s v="OBG664"/>
    <s v="Administrativo"/>
    <x v="1"/>
    <x v="341"/>
    <s v="Turno 1"/>
    <s v="CAMIONETA"/>
    <s v="LIVIANO"/>
    <s v="Taller mantenimientos livianos"/>
    <s v="EN MANTENIMIENTO"/>
    <m/>
    <s v="Administrativos"/>
    <s v="Logística"/>
    <m/>
    <m/>
    <m/>
    <x v="0"/>
    <m/>
    <m/>
    <s v="Logística"/>
    <s v="LOGI"/>
  </r>
  <r>
    <x v="108"/>
    <s v="OCJ888"/>
    <s v="B-5 Kennedy"/>
    <x v="0"/>
    <x v="342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16"/>
    <s v="GCX145"/>
    <s v="B-9 Bellavista"/>
    <x v="0"/>
    <x v="342"/>
    <s v="Turno 1"/>
    <s v="CAMION"/>
    <s v="PESADO"/>
    <s v="B9"/>
    <s v="ASIGNADO"/>
    <m/>
    <s v="Compañía 1"/>
    <s v="B-9 Bellavista"/>
    <m/>
    <m/>
    <m/>
    <x v="0"/>
    <m/>
    <m/>
    <s v="B-9 Bellavista"/>
    <s v="B9"/>
  </r>
  <r>
    <x v="106"/>
    <s v="OLN181"/>
    <s v="Administrativo"/>
    <x v="0"/>
    <x v="342"/>
    <s v="Turno 1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27"/>
    <s v="OLN175"/>
    <s v="B-14 Bicentenario de la Independencia"/>
    <x v="0"/>
    <x v="342"/>
    <s v="Turno 1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17"/>
    <s v="GCX146"/>
    <s v="B-10 Marichuela"/>
    <x v="0"/>
    <x v="343"/>
    <s v="Turno 1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09"/>
    <s v="MON22"/>
    <s v="Logística"/>
    <x v="0"/>
    <x v="343"/>
    <s v="Turno 1"/>
    <s v="VEHICULO UTILITARIO"/>
    <s v="LIVIANO"/>
    <s v="B2"/>
    <s v="COMISIÓN"/>
    <m/>
    <s v="Soporte Operacional"/>
    <e v="#N/A"/>
    <m/>
    <m/>
    <m/>
    <x v="0"/>
    <m/>
    <m/>
    <e v="#N/A"/>
    <e v="#N/A"/>
  </r>
  <r>
    <x v="124"/>
    <s v="OBG715"/>
    <s v="Administrativo"/>
    <x v="0"/>
    <x v="343"/>
    <s v="Turno 1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107"/>
    <s v="CT03"/>
    <s v="Academia"/>
    <x v="0"/>
    <x v="343"/>
    <s v="Turno 1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18"/>
    <s v="GCX147"/>
    <s v="B-11 La Candelaria"/>
    <x v="1"/>
    <x v="343"/>
    <s v="Turno 1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10"/>
    <s v="12345"/>
    <s v="Academia"/>
    <x v="0"/>
    <x v="343"/>
    <s v="Turno 1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"/>
    <s v="OBG931"/>
    <s v="Logística"/>
    <x v="1"/>
    <x v="344"/>
    <s v="Turno 2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344"/>
    <s v="Turno 2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Logística"/>
    <x v="0"/>
    <x v="344"/>
    <s v="Turno 2"/>
    <s v="CAMIONETA"/>
    <s v="LIVIANO"/>
    <s v="Patio B3-Logística"/>
    <s v="ASIGNADO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344"/>
    <s v="Turno 2"/>
    <s v="CAMIONETA"/>
    <s v="LIVIANO"/>
    <s v="Edificio Comando"/>
    <s v="COMISIÓN"/>
    <m/>
    <s v="Compañía 1"/>
    <s v="Logística"/>
    <m/>
    <m/>
    <m/>
    <x v="0"/>
    <m/>
    <m/>
    <s v="Logística"/>
    <s v="LOGI"/>
  </r>
  <r>
    <x v="5"/>
    <s v="OBI782"/>
    <s v="Administrativo"/>
    <x v="0"/>
    <x v="344"/>
    <s v="Turno 2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344"/>
    <s v="Turno 2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344"/>
    <s v="Turno 2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344"/>
    <s v="Turno 2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344"/>
    <s v="Turno 2"/>
    <s v="CAMION"/>
    <s v="PESADO"/>
    <s v="B2"/>
    <s v="ASIGNADO"/>
    <m/>
    <s v="Compañia 2"/>
    <s v="Rescate"/>
    <m/>
    <m/>
    <m/>
    <x v="0"/>
    <m/>
    <m/>
    <s v="Rescate"/>
    <s v="RESC"/>
  </r>
  <r>
    <x v="11"/>
    <s v="OBE957"/>
    <s v="B-4 Puente Aranda"/>
    <x v="0"/>
    <x v="345"/>
    <s v="Turno 2"/>
    <s v="CAMION"/>
    <s v="PESADO"/>
    <s v="B4"/>
    <s v="ASIGNADO"/>
    <s v="BRAE"/>
    <s v="Compañia 2"/>
    <s v="BRAE"/>
    <m/>
    <m/>
    <m/>
    <x v="0"/>
    <m/>
    <m/>
    <s v="BRAE"/>
    <s v="BRAE"/>
  </r>
  <r>
    <x v="10"/>
    <s v="OLN025"/>
    <s v="B3-Equipo Menor"/>
    <x v="1"/>
    <x v="345"/>
    <s v="Turno 2"/>
    <s v="CAMION"/>
    <s v="PESADO"/>
    <s v="B2"/>
    <s v="REPARACIÓN SINIESTRO"/>
    <s v="USAR"/>
    <s v="Compañia 2"/>
    <s v="USAR"/>
    <m/>
    <m/>
    <m/>
    <x v="0"/>
    <m/>
    <m/>
    <s v="USAR"/>
    <s v="USAR"/>
  </r>
  <r>
    <x v="12"/>
    <s v="AWS82D"/>
    <s v="Logística"/>
    <x v="0"/>
    <x v="345"/>
    <s v="Turno 2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0"/>
    <s v="OCK252"/>
    <s v="Logística"/>
    <x v="0"/>
    <x v="345"/>
    <s v="Turno 2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345"/>
    <s v="Turno 2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345"/>
    <s v="Turno 2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345"/>
    <s v="Turno 2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345"/>
    <s v="Turno 2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345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345"/>
    <s v="Turno 2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345"/>
    <s v="Turno 2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345"/>
    <s v="Turno 2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345"/>
    <s v="Turno 2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345"/>
    <s v="Turno 2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1"/>
    <x v="345"/>
    <s v="Turno 2"/>
    <s v="CAMIONETA"/>
    <s v="LIVIANO"/>
    <s v="Taller mantenimientos livianos"/>
    <s v="EN MANTENIMIENTO"/>
    <s v="FORESTAL"/>
    <s v="Compañia 2"/>
    <s v="USAR"/>
    <m/>
    <m/>
    <m/>
    <x v="0"/>
    <m/>
    <m/>
    <s v="USAR"/>
    <s v="USAR"/>
  </r>
  <r>
    <x v="24"/>
    <s v="OCK255"/>
    <s v="Administrativo"/>
    <x v="0"/>
    <x v="345"/>
    <s v="Turno 2"/>
    <s v="CAMIONETA"/>
    <s v="LIVIANO"/>
    <s v="Edificio Comando"/>
    <s v="ASIGNADO"/>
    <s v="Sub operativa tte"/>
    <s v="Compañia 2"/>
    <s v="Compañía 1"/>
    <m/>
    <m/>
    <m/>
    <x v="0"/>
    <m/>
    <m/>
    <s v="Compañía 1"/>
    <s v="COM1"/>
  </r>
  <r>
    <x v="25"/>
    <s v="OCJ853"/>
    <s v="Administrativo"/>
    <x v="0"/>
    <x v="345"/>
    <s v="Turno 2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345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345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0"/>
    <x v="346"/>
    <s v="Turno 2"/>
    <s v="CAMIONETA"/>
    <s v="LIVIANO"/>
    <s v="B6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346"/>
    <s v="Turno 2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346"/>
    <s v="Turno 2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346"/>
    <s v="Turno 2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346"/>
    <s v="Turno 2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346"/>
    <s v="Turno 2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347"/>
    <s v="Turno 2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347"/>
    <s v="Turno 2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347"/>
    <s v="Turno 2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347"/>
    <s v="Turno 2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347"/>
    <s v="Turno 2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347"/>
    <s v="Turno 2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347"/>
    <s v="Turno 2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1"/>
    <x v="347"/>
    <s v="Turno 2"/>
    <s v="CAMIONETA"/>
    <s v="LIVIANO"/>
    <s v="Taller mantenimiento livianos "/>
    <s v="EN MANTENIMIENTO"/>
    <s v="2her"/>
    <s v="Compañía 1"/>
    <s v="B-13 Caobos"/>
    <m/>
    <m/>
    <m/>
    <x v="0"/>
    <m/>
    <m/>
    <s v="B-13 Caobos"/>
    <s v="B13"/>
  </r>
  <r>
    <x v="49"/>
    <s v="OLN177"/>
    <s v="B-4 Puente Aranda"/>
    <x v="0"/>
    <x v="347"/>
    <s v="Turno 2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347"/>
    <s v="Turno 2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347"/>
    <s v="Turno 2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347"/>
    <s v="Turno 2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347"/>
    <s v="Turno 2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347"/>
    <s v="Turno 2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6 Fontibón"/>
    <x v="0"/>
    <x v="348"/>
    <s v="Turno 2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56"/>
    <s v="OLO659"/>
    <s v="B-11 La Candelaria"/>
    <x v="0"/>
    <x v="349"/>
    <s v="Turno 2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35"/>
    <s v="OLO354"/>
    <s v="B-6 Fontibón"/>
    <x v="1"/>
    <x v="349"/>
    <s v="Turno 2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349"/>
    <s v="Turno 2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349"/>
    <s v="Turno 2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349"/>
    <s v="Turno 2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349"/>
    <s v="Turno 2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349"/>
    <s v="Turno 2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349"/>
    <s v="Turno 2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350"/>
    <s v="Turno 2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350"/>
    <s v="Turno 2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350"/>
    <s v="Turno 2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351"/>
    <s v="Turno 2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351"/>
    <s v="Turno 2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352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352"/>
    <s v="Turno 2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352"/>
    <s v="Turno 2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352"/>
    <s v="Turno 2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352"/>
    <s v="Turno 2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352"/>
    <s v="Turno 2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352"/>
    <s v="Turno 2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352"/>
    <s v="Turno 2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352"/>
    <s v="Turno 2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352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1"/>
    <x v="352"/>
    <s v="Turno 2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73"/>
    <s v="OKZ894"/>
    <s v="B-7 Ferias"/>
    <x v="0"/>
    <x v="352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352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352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352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1"/>
    <x v="352"/>
    <s v="Turno 2"/>
    <s v="CAMION"/>
    <s v="PESADO"/>
    <s v="B2"/>
    <s v="PENDIENTE REPARACIÓN"/>
    <m/>
    <s v="Compañia 2"/>
    <s v="B-2 Central"/>
    <m/>
    <m/>
    <m/>
    <x v="0"/>
    <m/>
    <m/>
    <s v="B-2 Central"/>
    <s v="B2"/>
  </r>
  <r>
    <x v="78"/>
    <s v="OBI053"/>
    <s v="B-1 Chapinero"/>
    <x v="0"/>
    <x v="352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352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352"/>
    <s v="Turno 2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352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352"/>
    <s v="Turno 2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0"/>
    <x v="352"/>
    <s v="Turno 2"/>
    <s v="CAMION"/>
    <s v="PESADO"/>
    <s v="B17"/>
    <s v="COMISIÓN"/>
    <m/>
    <s v="Soporte Operacional"/>
    <s v="Logística"/>
    <m/>
    <m/>
    <m/>
    <x v="0"/>
    <m/>
    <m/>
    <s v="Logística"/>
    <s v="LOGI"/>
  </r>
  <r>
    <x v="84"/>
    <s v="OBH771"/>
    <s v="Logística"/>
    <x v="1"/>
    <x v="352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352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352"/>
    <s v="Turno 2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B-1 Chapinero"/>
    <x v="0"/>
    <x v="352"/>
    <s v="Turno 2"/>
    <s v="CAMION"/>
    <s v="PESADO"/>
    <s v="B1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352"/>
    <s v="Turno 2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352"/>
    <s v="Turno 2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352"/>
    <s v="Turno 2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353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353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353"/>
    <s v="Turno 2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353"/>
    <s v="Turno 2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353"/>
    <s v="Turno 2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354"/>
    <s v="Turno 2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355"/>
    <s v="Turno 2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355"/>
    <s v="Turno 2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355"/>
    <s v="Turno 2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355"/>
    <s v="Turno 2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355"/>
    <s v="Turno 2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355"/>
    <s v="Turno 2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356"/>
    <s v="Turno 2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356"/>
    <s v="Turno 2"/>
    <s v="CAMION"/>
    <s v="PESADO"/>
    <s v="B15"/>
    <s v="COMISIÓN"/>
    <m/>
    <s v="Compañía 1"/>
    <s v="B-13 Caobos"/>
    <m/>
    <m/>
    <m/>
    <x v="0"/>
    <m/>
    <m/>
    <s v="B-13 Caobos"/>
    <s v="B13"/>
  </r>
  <r>
    <x v="105"/>
    <s v="OLN026"/>
    <s v="B-6 Fontibón"/>
    <x v="0"/>
    <x v="356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356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356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0"/>
    <x v="356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114"/>
    <s v="OLO498"/>
    <s v="B-5 Kennedy"/>
    <x v="1"/>
    <x v="356"/>
    <s v="Turno 2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356"/>
    <s v="Turno 2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20"/>
    <s v="OBE892"/>
    <s v="B-6 Fontibón"/>
    <x v="1"/>
    <x v="356"/>
    <s v="Turno 2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1"/>
    <x v="356"/>
    <s v="Turno 2"/>
    <s v="CAMION"/>
    <s v="PESADO"/>
    <s v="Talleres Siniestros"/>
    <s v="REPARACIÓN SINIESTRO"/>
    <s v="EKOTREND"/>
    <s v="Compañia 2"/>
    <s v="B-4 Puente Aranda"/>
    <m/>
    <m/>
    <m/>
    <x v="0"/>
    <m/>
    <m/>
    <s v="B-4 Puente Aranda"/>
    <s v="B4"/>
  </r>
  <r>
    <x v="122"/>
    <s v="OKZ570"/>
    <s v="B-4 Puente Aranda"/>
    <x v="0"/>
    <x v="357"/>
    <s v="Turno 2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357"/>
    <s v="Turno 2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0"/>
    <x v="357"/>
    <s v="Turno 2"/>
    <s v="CAMIONETA"/>
    <s v="LIVIANO"/>
    <s v="B1"/>
    <s v="ASIGNADO"/>
    <s v="GRUPO SART"/>
    <s v="Compañía 1"/>
    <s v="SART"/>
    <m/>
    <m/>
    <m/>
    <x v="0"/>
    <m/>
    <m/>
    <s v="SART"/>
    <s v="SART"/>
  </r>
  <r>
    <x v="119"/>
    <s v="GCX148"/>
    <s v="B-17 Centro Histórico"/>
    <x v="0"/>
    <x v="357"/>
    <s v="Turno 2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6"/>
    <s v="OBG664"/>
    <s v="Administrativo"/>
    <x v="1"/>
    <x v="357"/>
    <s v="Turno 2"/>
    <s v="CAMIONETA"/>
    <s v="LIVIANO"/>
    <s v="Taller mantenimientos livianos"/>
    <s v="EN MANTENIMIENTO"/>
    <m/>
    <s v="Administrativos"/>
    <s v="Logística"/>
    <m/>
    <m/>
    <m/>
    <x v="0"/>
    <m/>
    <m/>
    <s v="Logística"/>
    <s v="LOGI"/>
  </r>
  <r>
    <x v="116"/>
    <s v="GCX145"/>
    <s v="B-9 Bellavista"/>
    <x v="0"/>
    <x v="358"/>
    <s v="Turno 2"/>
    <s v="CAMION"/>
    <s v="PESADO"/>
    <s v="B9"/>
    <s v="ASIGNADO"/>
    <m/>
    <s v="Compañía 1"/>
    <s v="B-9 Bellavista"/>
    <m/>
    <m/>
    <m/>
    <x v="0"/>
    <m/>
    <m/>
    <s v="B-9 Bellavista"/>
    <s v="B9"/>
  </r>
  <r>
    <x v="108"/>
    <s v="OCJ888"/>
    <s v="B-5 Kennedy"/>
    <x v="0"/>
    <x v="358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127"/>
    <s v="OLN175"/>
    <s v="B-14 Bicentenario de la Independencia"/>
    <x v="0"/>
    <x v="358"/>
    <s v="Turno 2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6"/>
    <s v="OLN181"/>
    <s v="Administrativo"/>
    <x v="0"/>
    <x v="358"/>
    <s v="Turno 2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17"/>
    <s v="GCX146"/>
    <s v="B-10 Marichuela"/>
    <x v="0"/>
    <x v="358"/>
    <s v="Turno 2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358"/>
    <s v="Turno 2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0"/>
    <x v="358"/>
    <s v="Turno 2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109"/>
    <s v="MON22"/>
    <s v="Logística"/>
    <x v="0"/>
    <x v="358"/>
    <s v="Turno 2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358"/>
    <s v="Turno 2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07"/>
    <s v="CT03"/>
    <s v="Academia"/>
    <x v="0"/>
    <x v="358"/>
    <s v="Turno 2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"/>
    <s v="OBG931"/>
    <s v="Logística"/>
    <x v="1"/>
    <x v="359"/>
    <s v="Turno 2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359"/>
    <s v="Turno 2"/>
    <s v="CAMIONETA"/>
    <s v="LIVIANO"/>
    <s v="Edificio Comando"/>
    <s v="COMISIÓN"/>
    <s v="Subdirección G. humana"/>
    <s v="Administrativos"/>
    <s v="Logística"/>
    <m/>
    <m/>
    <m/>
    <x v="0"/>
    <m/>
    <m/>
    <s v="Logística"/>
    <s v="LOGI"/>
  </r>
  <r>
    <x v="3"/>
    <s v="OBI127"/>
    <s v="Logística"/>
    <x v="0"/>
    <x v="359"/>
    <s v="Turno 2"/>
    <s v="CAMIONETA"/>
    <s v="LIVIANO"/>
    <s v="Patio B3-Logística"/>
    <s v="ASIGNADO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359"/>
    <s v="Turno 2"/>
    <s v="CAMIONETA"/>
    <s v="LIVIANO"/>
    <s v="Edificio Comando"/>
    <s v="COMISIÓN"/>
    <m/>
    <s v="Compañía 1"/>
    <s v="Logística"/>
    <m/>
    <m/>
    <m/>
    <x v="0"/>
    <m/>
    <m/>
    <s v="Logística"/>
    <s v="LOGI"/>
  </r>
  <r>
    <x v="5"/>
    <s v="OBI782"/>
    <s v="Administrativo"/>
    <x v="0"/>
    <x v="359"/>
    <s v="Turno 2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359"/>
    <s v="Turno 2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359"/>
    <s v="Turno 2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359"/>
    <s v="Turno 2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359"/>
    <s v="Turno 2"/>
    <s v="CAMION"/>
    <s v="PESADO"/>
    <s v="B2"/>
    <s v="ASIGNADO"/>
    <m/>
    <s v="Compañia 2"/>
    <s v="Rescate"/>
    <m/>
    <m/>
    <m/>
    <x v="0"/>
    <m/>
    <m/>
    <s v="Rescate"/>
    <s v="RESC"/>
  </r>
  <r>
    <x v="11"/>
    <s v="OBE957"/>
    <s v="B-4 Puente Aranda"/>
    <x v="0"/>
    <x v="359"/>
    <s v="Turno 2"/>
    <s v="CAMION"/>
    <s v="PESADO"/>
    <s v="B4"/>
    <s v="ASIGNADO"/>
    <s v="BRAE"/>
    <s v="Compañia 2"/>
    <s v="BRAE"/>
    <m/>
    <m/>
    <m/>
    <x v="0"/>
    <m/>
    <m/>
    <s v="BRAE"/>
    <s v="BRAE"/>
  </r>
  <r>
    <x v="10"/>
    <s v="OLN025"/>
    <s v="B3-Equipo Menor"/>
    <x v="1"/>
    <x v="359"/>
    <s v="Turno 2"/>
    <s v="CAMION"/>
    <s v="PESADO"/>
    <s v="B2"/>
    <s v="REPARACIÓN SINIESTRO"/>
    <s v="USAR"/>
    <s v="Compañia 2"/>
    <s v="USAR"/>
    <m/>
    <m/>
    <m/>
    <x v="0"/>
    <m/>
    <m/>
    <s v="USAR"/>
    <s v="USAR"/>
  </r>
  <r>
    <x v="12"/>
    <s v="AWS82D"/>
    <s v="Logística"/>
    <x v="0"/>
    <x v="360"/>
    <s v="Turno 2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0"/>
    <s v="OCK252"/>
    <s v="Logística"/>
    <x v="0"/>
    <x v="360"/>
    <s v="Turno 2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360"/>
    <s v="Turno 2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360"/>
    <s v="Turno 2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360"/>
    <s v="Turno 2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360"/>
    <s v="Turno 2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360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360"/>
    <s v="Turno 2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360"/>
    <s v="Turno 2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360"/>
    <s v="Turno 2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360"/>
    <s v="Turno 2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360"/>
    <s v="Turno 2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B17-Grupo Forestal"/>
    <x v="1"/>
    <x v="360"/>
    <s v="Turno 2"/>
    <s v="CAMIONETA"/>
    <s v="LIVIANO"/>
    <s v="Taller mantenimientos livianos"/>
    <s v="EN MANTENIMIENTO"/>
    <s v="FORESTAL"/>
    <s v="Compañia 2"/>
    <s v="USAR"/>
    <m/>
    <m/>
    <m/>
    <x v="0"/>
    <m/>
    <m/>
    <s v="USAR"/>
    <s v="USAR"/>
  </r>
  <r>
    <x v="24"/>
    <s v="OCK255"/>
    <s v="Administrativo"/>
    <x v="0"/>
    <x v="360"/>
    <s v="Turno 2"/>
    <s v="CAMIONETA"/>
    <s v="LIVIANO"/>
    <s v="Edificio Comando"/>
    <s v="ASIGNADO"/>
    <s v="Sub operativa tte"/>
    <s v="Compañia 2"/>
    <s v="Compañía 1"/>
    <m/>
    <m/>
    <m/>
    <x v="0"/>
    <m/>
    <m/>
    <s v="Compañía 1"/>
    <s v="COM1"/>
  </r>
  <r>
    <x v="25"/>
    <s v="OCJ853"/>
    <s v="Administrativo"/>
    <x v="0"/>
    <x v="360"/>
    <s v="Turno 2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360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360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0"/>
    <x v="360"/>
    <s v="Turno 2"/>
    <s v="CAMIONETA"/>
    <s v="LIVIANO"/>
    <s v="B6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360"/>
    <s v="Turno 2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360"/>
    <s v="Turno 2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360"/>
    <s v="Turno 2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360"/>
    <s v="Turno 2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360"/>
    <s v="Turno 2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361"/>
    <s v="Turno 2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361"/>
    <s v="Turno 2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361"/>
    <s v="Turno 2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361"/>
    <s v="Turno 2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361"/>
    <s v="Turno 2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361"/>
    <s v="Turno 2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361"/>
    <s v="Turno 2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1"/>
    <x v="362"/>
    <s v="Turno 2"/>
    <s v="CAMIONETA"/>
    <s v="LIVIANO"/>
    <s v="Taller mantenimiento livianos "/>
    <s v="EN MANTENIMIENTO"/>
    <s v="2her"/>
    <s v="Compañía 1"/>
    <s v="B-13 Caobos"/>
    <m/>
    <m/>
    <m/>
    <x v="0"/>
    <m/>
    <m/>
    <s v="B-13 Caobos"/>
    <s v="B13"/>
  </r>
  <r>
    <x v="49"/>
    <s v="OLN177"/>
    <s v="B-4 Puente Aranda"/>
    <x v="0"/>
    <x v="362"/>
    <s v="Turno 2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362"/>
    <s v="Turno 2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362"/>
    <s v="Turno 2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362"/>
    <s v="Turno 2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362"/>
    <s v="Turno 2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362"/>
    <s v="Turno 2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6 Fontibón"/>
    <x v="0"/>
    <x v="362"/>
    <s v="Turno 2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56"/>
    <s v="OLO659"/>
    <s v="B-11 La Candelaria"/>
    <x v="0"/>
    <x v="363"/>
    <s v="Turno 2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35"/>
    <s v="OLO354"/>
    <s v="B-6 Fontibón"/>
    <x v="1"/>
    <x v="363"/>
    <s v="Turno 2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363"/>
    <s v="Turno 2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363"/>
    <s v="Turno 2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363"/>
    <s v="Turno 2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363"/>
    <s v="Turno 2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363"/>
    <s v="Turno 2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363"/>
    <s v="Turno 2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364"/>
    <s v="Turno 2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364"/>
    <s v="Turno 2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364"/>
    <s v="Turno 2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365"/>
    <s v="Turno 2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365"/>
    <s v="Turno 2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365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366"/>
    <s v="Turno 2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366"/>
    <s v="Turno 2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366"/>
    <s v="Turno 2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366"/>
    <s v="Turno 2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366"/>
    <s v="Turno 2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366"/>
    <s v="Turno 2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366"/>
    <s v="Turno 2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B-5 Kennedy"/>
    <x v="1"/>
    <x v="366"/>
    <s v="Turno 2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366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1"/>
    <x v="366"/>
    <s v="Turno 2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73"/>
    <s v="OKZ894"/>
    <s v="B-7 Ferias"/>
    <x v="0"/>
    <x v="366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366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366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366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1"/>
    <x v="366"/>
    <s v="Turno 2"/>
    <s v="CAMION"/>
    <s v="PESADO"/>
    <s v="B2"/>
    <s v="PENDIENTE REPARACIÓN"/>
    <m/>
    <s v="Compañia 2"/>
    <s v="B-2 Central"/>
    <m/>
    <m/>
    <m/>
    <x v="0"/>
    <m/>
    <m/>
    <s v="B-2 Central"/>
    <s v="B2"/>
  </r>
  <r>
    <x v="78"/>
    <s v="OBI053"/>
    <s v="B-1 Chapinero"/>
    <x v="0"/>
    <x v="366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366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366"/>
    <s v="Turno 2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366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366"/>
    <s v="Turno 2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0"/>
    <x v="366"/>
    <s v="Turno 2"/>
    <s v="CAMION"/>
    <s v="PESADO"/>
    <s v="B17"/>
    <s v="COMISIÓN"/>
    <m/>
    <s v="Soporte Operacional"/>
    <s v="Logística"/>
    <m/>
    <m/>
    <m/>
    <x v="0"/>
    <m/>
    <m/>
    <s v="Logística"/>
    <s v="LOGI"/>
  </r>
  <r>
    <x v="84"/>
    <s v="OBH771"/>
    <s v="Logística"/>
    <x v="1"/>
    <x v="366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366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366"/>
    <s v="Turno 2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B-1 Chapinero"/>
    <x v="0"/>
    <x v="366"/>
    <s v="Turno 2"/>
    <s v="CAMION"/>
    <s v="PESADO"/>
    <s v="B1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366"/>
    <s v="Turno 2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366"/>
    <s v="Turno 2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367"/>
    <s v="Turno 2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367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367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367"/>
    <s v="Turno 2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367"/>
    <s v="Turno 2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367"/>
    <s v="Turno 2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368"/>
    <s v="Turno 2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369"/>
    <s v="Turno 2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369"/>
    <s v="Turno 2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369"/>
    <s v="Turno 2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369"/>
    <s v="Turno 2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369"/>
    <s v="Turno 2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369"/>
    <s v="Turno 2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370"/>
    <s v="Turno 2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370"/>
    <s v="Turno 2"/>
    <s v="CAMION"/>
    <s v="PESADO"/>
    <s v="B15"/>
    <s v="COMISIÓN"/>
    <m/>
    <s v="Compañía 1"/>
    <s v="B-13 Caobos"/>
    <m/>
    <m/>
    <m/>
    <x v="0"/>
    <m/>
    <m/>
    <s v="B-13 Caobos"/>
    <s v="B13"/>
  </r>
  <r>
    <x v="105"/>
    <s v="OLN026"/>
    <s v="B-6 Fontibón"/>
    <x v="0"/>
    <x v="370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370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370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0"/>
    <x v="370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114"/>
    <s v="OLO498"/>
    <s v="B-5 Kennedy"/>
    <x v="1"/>
    <x v="370"/>
    <s v="Turno 2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370"/>
    <s v="Turno 2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20"/>
    <s v="OBE892"/>
    <s v="B-6 Fontibón"/>
    <x v="1"/>
    <x v="370"/>
    <s v="Turno 2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1"/>
    <x v="370"/>
    <s v="Turno 2"/>
    <s v="CAMION"/>
    <s v="PESADO"/>
    <s v="Talleres Siniestros"/>
    <s v="REPARACIÓN SINIESTRO"/>
    <s v="EKOTREND"/>
    <s v="Compañia 2"/>
    <s v="B-4 Puente Aranda"/>
    <m/>
    <m/>
    <m/>
    <x v="0"/>
    <m/>
    <m/>
    <s v="B-4 Puente Aranda"/>
    <s v="B4"/>
  </r>
  <r>
    <x v="122"/>
    <s v="OKZ570"/>
    <s v="B-4 Puente Aranda"/>
    <x v="0"/>
    <x v="371"/>
    <s v="Turno 2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371"/>
    <s v="Turno 2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0"/>
    <x v="371"/>
    <s v="Turno 2"/>
    <s v="CAMIONETA"/>
    <s v="LIVIANO"/>
    <s v="B1"/>
    <s v="ASIGNADO"/>
    <s v="GRUPO SART"/>
    <s v="Compañía 1"/>
    <s v="SART"/>
    <m/>
    <m/>
    <m/>
    <x v="0"/>
    <m/>
    <m/>
    <s v="SART"/>
    <s v="SART"/>
  </r>
  <r>
    <x v="119"/>
    <s v="GCX148"/>
    <s v="B-17 Centro Histórico"/>
    <x v="0"/>
    <x v="371"/>
    <s v="Turno 2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26"/>
    <s v="OBG664"/>
    <s v="Administrativo"/>
    <x v="1"/>
    <x v="371"/>
    <s v="Turno 2"/>
    <s v="CAMIONETA"/>
    <s v="LIVIANO"/>
    <s v="Taller mantenimientos livianos"/>
    <s v="EN MANTENIMIENTO"/>
    <m/>
    <s v="Administrativos"/>
    <s v="Logística"/>
    <m/>
    <m/>
    <m/>
    <x v="0"/>
    <m/>
    <m/>
    <s v="Logística"/>
    <s v="LOGI"/>
  </r>
  <r>
    <x v="116"/>
    <s v="GCX145"/>
    <s v="B-9 Bellavista"/>
    <x v="0"/>
    <x v="372"/>
    <s v="Turno 2"/>
    <s v="CAMION"/>
    <s v="PESADO"/>
    <s v="B9"/>
    <s v="ASIGNADO"/>
    <m/>
    <s v="Compañía 1"/>
    <s v="B-9 Bellavista"/>
    <m/>
    <m/>
    <m/>
    <x v="0"/>
    <m/>
    <m/>
    <s v="B-9 Bellavista"/>
    <s v="B9"/>
  </r>
  <r>
    <x v="108"/>
    <s v="OCJ888"/>
    <s v="B-5 Kennedy"/>
    <x v="0"/>
    <x v="373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127"/>
    <s v="OLN175"/>
    <s v="B-14 Bicentenario de la Independencia"/>
    <x v="0"/>
    <x v="373"/>
    <s v="Turno 2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6"/>
    <s v="OLN181"/>
    <s v="Administrativo"/>
    <x v="0"/>
    <x v="373"/>
    <s v="Turno 2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17"/>
    <s v="GCX146"/>
    <s v="B-10 Marichuela"/>
    <x v="0"/>
    <x v="373"/>
    <s v="Turno 2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373"/>
    <s v="Turno 2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0"/>
    <x v="373"/>
    <s v="Turno 2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109"/>
    <s v="MON22"/>
    <s v="Logística"/>
    <x v="0"/>
    <x v="373"/>
    <s v="Turno 2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373"/>
    <s v="Turno 2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07"/>
    <s v="CT03"/>
    <s v="Academia"/>
    <x v="0"/>
    <x v="373"/>
    <s v="Turno 2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2"/>
    <s v="OBG436"/>
    <s v="Administrativo"/>
    <x v="0"/>
    <x v="374"/>
    <s v="Turno 1"/>
    <s v="CAMIONETA"/>
    <s v="LIVIANO"/>
    <s v="Edificio Comando"/>
    <s v="ASIGNADO"/>
    <s v="Subdirección G. humana"/>
    <s v="Administrativos"/>
    <s v="Logística"/>
    <m/>
    <m/>
    <m/>
    <x v="0"/>
    <m/>
    <m/>
    <s v="Logística"/>
    <s v="LOGI"/>
  </r>
  <r>
    <x v="48"/>
    <s v="OLO269"/>
    <s v="B-13 Caobos"/>
    <x v="1"/>
    <x v="374"/>
    <s v="Turno 1"/>
    <s v="CAMIONETA"/>
    <s v="LIVIANO"/>
    <s v="Taller mantenimientos livianos"/>
    <s v="EN MANTENIMIENTO"/>
    <s v="2her"/>
    <s v="Compañía 1"/>
    <s v="B-13 Caobos"/>
    <m/>
    <m/>
    <m/>
    <x v="0"/>
    <m/>
    <m/>
    <s v="B-13 Caobos"/>
    <s v="B13"/>
  </r>
  <r>
    <x v="1"/>
    <s v="OBG931"/>
    <s v="Logística"/>
    <x v="1"/>
    <x v="375"/>
    <s v="Turno 1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3"/>
    <s v="OBI127"/>
    <s v="Logística"/>
    <x v="0"/>
    <x v="376"/>
    <s v="Turno 1"/>
    <s v="CAMIONETA"/>
    <s v="LIVIANO"/>
    <s v="Patio B3-Logística"/>
    <s v="ASIGNADO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376"/>
    <s v="Turno 1"/>
    <s v="CAMIONETA"/>
    <s v="LIVIANO"/>
    <s v="Edificio Comando"/>
    <s v="COMISIÓN"/>
    <m/>
    <s v="Compañía 1"/>
    <s v="Logística"/>
    <m/>
    <m/>
    <m/>
    <x v="0"/>
    <m/>
    <m/>
    <s v="Logística"/>
    <s v="LOGI"/>
  </r>
  <r>
    <x v="5"/>
    <s v="OBI782"/>
    <s v="Administrativo"/>
    <x v="0"/>
    <x v="376"/>
    <s v="Turno 1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376"/>
    <s v="Turno 1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376"/>
    <s v="Turno 1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376"/>
    <s v="Turno 1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376"/>
    <s v="Turno 1"/>
    <s v="CAMION"/>
    <s v="PESADO"/>
    <s v="B2"/>
    <s v="ASIGNADO"/>
    <m/>
    <s v="Compañia 2"/>
    <s v="Rescate"/>
    <m/>
    <m/>
    <m/>
    <x v="0"/>
    <m/>
    <m/>
    <s v="Rescate"/>
    <s v="RESC"/>
  </r>
  <r>
    <x v="11"/>
    <s v="OBE957"/>
    <s v="B-4 Puente Aranda"/>
    <x v="0"/>
    <x v="376"/>
    <s v="Turno 1"/>
    <s v="CAMION"/>
    <s v="PESADO"/>
    <s v="B4"/>
    <s v="ASIGNADO"/>
    <s v="BRAE"/>
    <s v="Compañia 2"/>
    <s v="BRAE"/>
    <m/>
    <m/>
    <m/>
    <x v="0"/>
    <m/>
    <m/>
    <s v="BRAE"/>
    <s v="BRAE"/>
  </r>
  <r>
    <x v="10"/>
    <s v="OLN025"/>
    <s v="B-2 Central"/>
    <x v="1"/>
    <x v="376"/>
    <s v="Turno 1"/>
    <s v="CAMION"/>
    <s v="PESADO"/>
    <s v="B2"/>
    <s v="REPARACIÓN SINIESTRO"/>
    <s v="USAR"/>
    <s v="Compañia 2"/>
    <s v="USAR"/>
    <m/>
    <m/>
    <m/>
    <x v="0"/>
    <m/>
    <m/>
    <s v="USAR"/>
    <s v="USAR"/>
  </r>
  <r>
    <x v="12"/>
    <s v="AWS82D"/>
    <s v="Logística"/>
    <x v="0"/>
    <x v="376"/>
    <s v="Turno 1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0"/>
    <s v="OCK252"/>
    <s v="Logística"/>
    <x v="0"/>
    <x v="376"/>
    <s v="Turno 1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376"/>
    <s v="Turno 1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376"/>
    <s v="Turno 1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376"/>
    <s v="Turno 1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376"/>
    <s v="Turno 1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376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376"/>
    <s v="Turno 1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376"/>
    <s v="Turno 1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376"/>
    <s v="Turno 1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376"/>
    <s v="Turno 1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376"/>
    <s v="Turno 1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Logística"/>
    <x v="0"/>
    <x v="376"/>
    <s v="Turno 1"/>
    <s v="CAMIONETA"/>
    <s v="LIVIANO"/>
    <s v="B17"/>
    <s v="ASIGNADO"/>
    <s v="FORESTAL"/>
    <s v="Compañia 2"/>
    <s v="USAR"/>
    <m/>
    <m/>
    <m/>
    <x v="0"/>
    <m/>
    <m/>
    <s v="USAR"/>
    <s v="USAR"/>
  </r>
  <r>
    <x v="24"/>
    <s v="OCK255"/>
    <s v="Administrativo"/>
    <x v="0"/>
    <x v="376"/>
    <s v="Turno 1"/>
    <s v="CAMIONETA"/>
    <s v="LIVIANO"/>
    <s v="Edificio Comando"/>
    <s v="ASIGNADO"/>
    <s v="Sub operativa tte"/>
    <s v="Compañia 2"/>
    <s v="Compañía 1"/>
    <m/>
    <m/>
    <m/>
    <x v="0"/>
    <m/>
    <m/>
    <s v="Compañía 1"/>
    <s v="COM1"/>
  </r>
  <r>
    <x v="25"/>
    <s v="OCJ853"/>
    <s v="Administrativo"/>
    <x v="0"/>
    <x v="376"/>
    <s v="Turno 1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377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377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0"/>
    <x v="377"/>
    <s v="Turno 1"/>
    <s v="CAMIONETA"/>
    <s v="LIVIANO"/>
    <s v="B6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377"/>
    <s v="Turno 1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377"/>
    <s v="Turno 1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377"/>
    <s v="Turno 1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377"/>
    <s v="Turno 1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377"/>
    <s v="Turno 1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378"/>
    <s v="Turno 1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378"/>
    <s v="Turno 1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378"/>
    <s v="Turno 1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378"/>
    <s v="Turno 1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378"/>
    <s v="Turno 1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378"/>
    <s v="Turno 1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378"/>
    <s v="Turno 1"/>
    <s v="CAMIONETA"/>
    <s v="LIVIANO"/>
    <s v="B12"/>
    <s v="ASIGNADO"/>
    <m/>
    <s v="Compañia 2"/>
    <s v="B-12 Suba"/>
    <m/>
    <m/>
    <m/>
    <x v="0"/>
    <m/>
    <m/>
    <s v="B-12 Suba"/>
    <s v="B12"/>
  </r>
  <r>
    <x v="49"/>
    <s v="OLN177"/>
    <s v="B-4 Puente Aranda"/>
    <x v="0"/>
    <x v="378"/>
    <s v="Turno 1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378"/>
    <s v="Turno 1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378"/>
    <s v="Turno 1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378"/>
    <s v="Turno 1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378"/>
    <s v="Turno 1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378"/>
    <s v="Turno 1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6 Fontibón"/>
    <x v="0"/>
    <x v="378"/>
    <s v="Turno 1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56"/>
    <s v="OLO659"/>
    <s v="B-11 La Candelaria"/>
    <x v="0"/>
    <x v="379"/>
    <s v="Turno 1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35"/>
    <s v="OLO354"/>
    <s v="B-6 Fontibón"/>
    <x v="1"/>
    <x v="379"/>
    <s v="Turno 1"/>
    <s v="MICROBUS"/>
    <s v="PESADO"/>
    <s v="Taller mantenimientos livianos"/>
    <s v="EN MANTENIMIENT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379"/>
    <s v="Turno 1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379"/>
    <s v="Turno 1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379"/>
    <s v="Turno 1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379"/>
    <s v="Turno 1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379"/>
    <s v="Turno 1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379"/>
    <s v="Turno 1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380"/>
    <s v="Turno 1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380"/>
    <s v="Turno 1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380"/>
    <s v="Turno 1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381"/>
    <s v="Turno 1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381"/>
    <s v="Turno 1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381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381"/>
    <s v="Turno 1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381"/>
    <s v="Turno 1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381"/>
    <s v="Turno 1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381"/>
    <s v="Turno 1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381"/>
    <s v="Turno 1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381"/>
    <s v="Turno 1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381"/>
    <s v="Turno 1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Logística"/>
    <x v="1"/>
    <x v="381"/>
    <s v="Turno 1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381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0"/>
    <x v="381"/>
    <s v="Turno 1"/>
    <s v="CAMION"/>
    <s v="PESADO"/>
    <s v="B4"/>
    <s v="ASIGNADO"/>
    <m/>
    <s v="Compañia 2"/>
    <s v="B-4 Puente Aranda"/>
    <m/>
    <m/>
    <m/>
    <x v="0"/>
    <m/>
    <m/>
    <s v="B-4 Puente Aranda"/>
    <s v="B4"/>
  </r>
  <r>
    <x v="73"/>
    <s v="OKZ894"/>
    <s v="B-7 Ferias"/>
    <x v="0"/>
    <x v="381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381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381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381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1"/>
    <x v="381"/>
    <s v="Turno 1"/>
    <s v="CAMION"/>
    <s v="PESADO"/>
    <s v="B2"/>
    <s v="PENDIENTE REPARACIÓN"/>
    <m/>
    <s v="Compañia 2"/>
    <s v="B-2 Central"/>
    <m/>
    <m/>
    <m/>
    <x v="0"/>
    <m/>
    <m/>
    <s v="B-2 Central"/>
    <s v="B2"/>
  </r>
  <r>
    <x v="78"/>
    <s v="OBI053"/>
    <s v="B-1 Chapinero"/>
    <x v="0"/>
    <x v="381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381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381"/>
    <s v="Turno 1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381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381"/>
    <s v="Turno 1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0"/>
    <x v="382"/>
    <s v="Turno 1"/>
    <s v="CAMION"/>
    <s v="PESADO"/>
    <s v="B17"/>
    <s v="COMISIÓN"/>
    <m/>
    <s v="Soporte Operacional"/>
    <s v="Logística"/>
    <m/>
    <m/>
    <m/>
    <x v="0"/>
    <m/>
    <m/>
    <s v="Logística"/>
    <s v="LOGI"/>
  </r>
  <r>
    <x v="84"/>
    <s v="OBH771"/>
    <s v="Logística"/>
    <x v="1"/>
    <x v="382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382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382"/>
    <s v="Turno 1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B-1 Chapinero"/>
    <x v="0"/>
    <x v="382"/>
    <s v="Turno 1"/>
    <s v="CAMION"/>
    <s v="PESADO"/>
    <s v="B1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382"/>
    <s v="Turno 1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382"/>
    <s v="Turno 1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382"/>
    <s v="Turno 1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382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382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382"/>
    <s v="Turno 1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382"/>
    <s v="Turno 1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382"/>
    <s v="Turno 1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383"/>
    <s v="Turno 1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384"/>
    <s v="Turno 1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384"/>
    <s v="Turno 1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384"/>
    <s v="Turno 1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384"/>
    <s v="Turno 1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384"/>
    <s v="Turno 1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384"/>
    <s v="Turno 1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385"/>
    <s v="Turno 1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385"/>
    <s v="Turno 1"/>
    <s v="CAMION"/>
    <s v="PESADO"/>
    <s v="B15"/>
    <s v="COMISIÓN"/>
    <m/>
    <s v="Compañía 1"/>
    <s v="B-13 Caobos"/>
    <m/>
    <m/>
    <m/>
    <x v="0"/>
    <m/>
    <m/>
    <s v="B-13 Caobos"/>
    <s v="B13"/>
  </r>
  <r>
    <x v="105"/>
    <s v="OLN026"/>
    <s v="B-6 Fontibón"/>
    <x v="0"/>
    <x v="385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385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385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0"/>
    <x v="386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14"/>
    <s v="OLO498"/>
    <s v="B-5 Kennedy"/>
    <x v="1"/>
    <x v="386"/>
    <s v="Turno 1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386"/>
    <s v="Turno 1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20"/>
    <s v="OBE892"/>
    <s v="B-6 Fontibón"/>
    <x v="1"/>
    <x v="386"/>
    <s v="Turno 1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1"/>
    <x v="386"/>
    <s v="Turno 1"/>
    <s v="CAMION"/>
    <s v="PESADO"/>
    <s v="Talleres Siniestros"/>
    <s v="REPARACIÓN SINIESTRO"/>
    <s v="EKOTREND"/>
    <s v="Compañia 2"/>
    <s v="B-4 Puente Aranda"/>
    <m/>
    <m/>
    <m/>
    <x v="0"/>
    <m/>
    <m/>
    <s v="B-4 Puente Aranda"/>
    <s v="B4"/>
  </r>
  <r>
    <x v="122"/>
    <s v="OKZ570"/>
    <s v="B-4 Puente Aranda"/>
    <x v="0"/>
    <x v="387"/>
    <s v="Turno 1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387"/>
    <s v="Turno 1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0"/>
    <x v="387"/>
    <s v="Turno 1"/>
    <s v="CAMIONETA"/>
    <s v="LIVIANO"/>
    <s v="B1"/>
    <s v="ASIGNADO"/>
    <s v="GRUPO SART"/>
    <s v="Compañía 1"/>
    <s v="SART"/>
    <m/>
    <m/>
    <m/>
    <x v="0"/>
    <m/>
    <m/>
    <s v="SART"/>
    <s v="SART"/>
  </r>
  <r>
    <x v="126"/>
    <s v="OBG664"/>
    <s v="Administrativo"/>
    <x v="0"/>
    <x v="387"/>
    <s v="Turno 1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19"/>
    <s v="GCX148"/>
    <s v="B-17 Centro Histórico"/>
    <x v="0"/>
    <x v="387"/>
    <s v="Turno 1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16"/>
    <s v="GCX145"/>
    <s v="B-9 Bellavista"/>
    <x v="0"/>
    <x v="388"/>
    <s v="Turno 1"/>
    <s v="CAMION"/>
    <s v="PESADO"/>
    <s v="B9"/>
    <s v="ASIGNADO"/>
    <m/>
    <s v="Compañía 1"/>
    <s v="B-9 Bellavista"/>
    <m/>
    <m/>
    <m/>
    <x v="0"/>
    <m/>
    <m/>
    <s v="B-9 Bellavista"/>
    <s v="B9"/>
  </r>
  <r>
    <x v="108"/>
    <s v="OCJ888"/>
    <s v="B-5 Kennedy"/>
    <x v="0"/>
    <x v="388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27"/>
    <s v="OLN175"/>
    <s v="B-14 Bicentenario de la Independencia"/>
    <x v="0"/>
    <x v="388"/>
    <s v="Turno 1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6"/>
    <s v="OLN181"/>
    <s v="Administrativo"/>
    <x v="0"/>
    <x v="388"/>
    <s v="Turno 1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17"/>
    <s v="GCX146"/>
    <s v="B-10 Marichuela"/>
    <x v="0"/>
    <x v="388"/>
    <s v="Turno 1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388"/>
    <s v="Turno 1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0"/>
    <x v="388"/>
    <s v="Turno 1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109"/>
    <s v="MON22"/>
    <s v="Logística"/>
    <x v="0"/>
    <x v="388"/>
    <s v="Turno 1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388"/>
    <s v="Turno 1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07"/>
    <s v="CT03"/>
    <s v="Academia"/>
    <x v="0"/>
    <x v="388"/>
    <s v="Turno 1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1"/>
    <s v="OBG931"/>
    <s v="Logística"/>
    <x v="1"/>
    <x v="389"/>
    <s v="Turno 2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389"/>
    <s v="Turno 2"/>
    <s v="CAMIONETA"/>
    <s v="LIVIANO"/>
    <s v="Edificio Comando"/>
    <s v="ASIGNADO"/>
    <s v="Subdirección G. humana"/>
    <s v="Administrativos"/>
    <s v="Logística"/>
    <m/>
    <m/>
    <m/>
    <x v="0"/>
    <m/>
    <m/>
    <s v="Logística"/>
    <s v="LOGI"/>
  </r>
  <r>
    <x v="3"/>
    <s v="OBI127"/>
    <s v="Logística"/>
    <x v="0"/>
    <x v="389"/>
    <s v="Turno 2"/>
    <s v="CAMIONETA"/>
    <s v="LIVIANO"/>
    <s v="Patio B3-Logística"/>
    <s v="ASIGNADO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389"/>
    <s v="Turno 2"/>
    <s v="CAMIONETA"/>
    <s v="LIVIANO"/>
    <s v="Edificio Comando"/>
    <s v="COMISIÓN"/>
    <m/>
    <s v="Compañía 1"/>
    <s v="Logística"/>
    <m/>
    <m/>
    <m/>
    <x v="0"/>
    <m/>
    <m/>
    <s v="Logística"/>
    <s v="LOGI"/>
  </r>
  <r>
    <x v="5"/>
    <s v="OBI782"/>
    <s v="Administrativo"/>
    <x v="0"/>
    <x v="389"/>
    <s v="Turno 2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389"/>
    <s v="Turno 2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389"/>
    <s v="Turno 2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389"/>
    <s v="Turno 2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389"/>
    <s v="Turno 2"/>
    <s v="CAMION"/>
    <s v="PESADO"/>
    <s v="B2"/>
    <s v="ASIGNADO"/>
    <m/>
    <s v="Compañia 2"/>
    <s v="Rescate"/>
    <m/>
    <m/>
    <m/>
    <x v="0"/>
    <m/>
    <m/>
    <s v="Rescate"/>
    <s v="RESC"/>
  </r>
  <r>
    <x v="11"/>
    <s v="OBE957"/>
    <s v="B-4 Puente Aranda"/>
    <x v="0"/>
    <x v="389"/>
    <s v="Turno 2"/>
    <s v="CAMION"/>
    <s v="PESADO"/>
    <s v="B4"/>
    <s v="ASIGNADO"/>
    <s v="BRAE"/>
    <s v="Compañia 2"/>
    <s v="BRAE"/>
    <m/>
    <m/>
    <m/>
    <x v="0"/>
    <m/>
    <m/>
    <s v="BRAE"/>
    <s v="BRAE"/>
  </r>
  <r>
    <x v="10"/>
    <s v="OLN025"/>
    <s v="B-2 Central"/>
    <x v="1"/>
    <x v="390"/>
    <s v="Turno 2"/>
    <s v="CAMION"/>
    <s v="PESADO"/>
    <s v="B2"/>
    <s v="REPARACIÓN SINIESTRO"/>
    <s v="USAR"/>
    <s v="Compañia 2"/>
    <s v="USAR"/>
    <m/>
    <m/>
    <m/>
    <x v="0"/>
    <m/>
    <m/>
    <s v="USAR"/>
    <s v="USAR"/>
  </r>
  <r>
    <x v="12"/>
    <s v="AWS82D"/>
    <s v="Logística"/>
    <x v="0"/>
    <x v="390"/>
    <s v="Turno 2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0"/>
    <s v="OCK252"/>
    <s v="Logística"/>
    <x v="0"/>
    <x v="390"/>
    <s v="Turno 2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390"/>
    <s v="Turno 2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390"/>
    <s v="Turno 2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390"/>
    <s v="Turno 2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390"/>
    <s v="Turno 2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390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390"/>
    <s v="Turno 2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390"/>
    <s v="Turno 2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390"/>
    <s v="Turno 2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390"/>
    <s v="Turno 2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390"/>
    <s v="Turno 2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Logística"/>
    <x v="1"/>
    <x v="390"/>
    <s v="Turno 2"/>
    <s v="CAMIONETA"/>
    <s v="LIVIANO"/>
    <s v="Taller mantenimientos livianos"/>
    <s v="EN MANTENIMIENTO"/>
    <s v="FORESTAL"/>
    <s v="Compañia 2"/>
    <s v="USAR"/>
    <m/>
    <m/>
    <m/>
    <x v="0"/>
    <m/>
    <m/>
    <s v="USAR"/>
    <s v="USAR"/>
  </r>
  <r>
    <x v="24"/>
    <s v="OCK255"/>
    <s v="Administrativo"/>
    <x v="0"/>
    <x v="390"/>
    <s v="Turno 2"/>
    <s v="CAMIONETA"/>
    <s v="LIVIANO"/>
    <s v="Edificio Comando"/>
    <s v="ASIGNADO"/>
    <s v="Sub operativa tte"/>
    <s v="Compañia 2"/>
    <s v="Compañía 1"/>
    <m/>
    <m/>
    <m/>
    <x v="0"/>
    <m/>
    <m/>
    <s v="Compañía 1"/>
    <s v="COM1"/>
  </r>
  <r>
    <x v="25"/>
    <s v="OCJ853"/>
    <s v="Administrativo"/>
    <x v="0"/>
    <x v="390"/>
    <s v="Turno 2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390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390"/>
    <s v="Turno 2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0"/>
    <x v="390"/>
    <s v="Turno 2"/>
    <s v="CAMIONETA"/>
    <s v="LIVIANO"/>
    <s v="B6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390"/>
    <s v="Turno 2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390"/>
    <s v="Turno 2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390"/>
    <s v="Turno 2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390"/>
    <s v="Turno 2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390"/>
    <s v="Turno 2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48"/>
    <s v="OLO269"/>
    <s v="B-13 Caobos"/>
    <x v="1"/>
    <x v="390"/>
    <s v="Turno 2"/>
    <s v="CAMIONETA"/>
    <s v="LIVIANO"/>
    <s v="Talleres Siniestros"/>
    <s v="EN MANTENIMIENTO"/>
    <s v="2her"/>
    <s v="Compañía 1"/>
    <s v="B-13 Caobos"/>
    <m/>
    <m/>
    <m/>
    <x v="0"/>
    <m/>
    <m/>
    <s v="B-13 Caobos"/>
    <s v="B13"/>
  </r>
  <r>
    <x v="35"/>
    <s v="OLO354"/>
    <s v="B-6 Fontibón"/>
    <x v="0"/>
    <x v="390"/>
    <s v="Turno 2"/>
    <s v="MICROBUS"/>
    <s v="PESADO"/>
    <s v="B6"/>
    <s v="ASIGNADO"/>
    <s v="INVESTIGACIÓN DE INCENDIOS"/>
    <s v="Compañia 2"/>
    <s v="Investigación"/>
    <m/>
    <m/>
    <m/>
    <x v="0"/>
    <m/>
    <m/>
    <s v="Investigación"/>
    <s v="INVE"/>
  </r>
  <r>
    <x v="72"/>
    <s v="OKZ893"/>
    <s v="B-4 Puente Aranda"/>
    <x v="1"/>
    <x v="390"/>
    <s v="Turno 2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77"/>
    <s v="OBG036"/>
    <s v="B-2 Central"/>
    <x v="1"/>
    <x v="390"/>
    <s v="Turno 2"/>
    <s v="CAMION"/>
    <s v="PESADO"/>
    <s v="Taller mantenimientos pesados"/>
    <s v="EN MANTENIMIENTO"/>
    <m/>
    <s v="Compañia 2"/>
    <s v="B-2 Central"/>
    <m/>
    <m/>
    <m/>
    <x v="0"/>
    <m/>
    <m/>
    <s v="B-2 Central"/>
    <s v="B2"/>
  </r>
  <r>
    <x v="83"/>
    <s v="OBG935"/>
    <s v="Logística"/>
    <x v="1"/>
    <x v="390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34"/>
    <s v="OLN184"/>
    <s v="B-2 Central"/>
    <x v="0"/>
    <x v="391"/>
    <s v="Turno 2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392"/>
    <s v="Turno 2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392"/>
    <s v="Turno 2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392"/>
    <s v="Turno 2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392"/>
    <s v="Turno 2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392"/>
    <s v="Turno 2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392"/>
    <s v="Turno 2"/>
    <s v="CAMIONETA"/>
    <s v="LIVIANO"/>
    <s v="B12"/>
    <s v="ASIGNADO"/>
    <m/>
    <s v="Compañia 2"/>
    <s v="B-12 Suba"/>
    <m/>
    <m/>
    <m/>
    <x v="0"/>
    <m/>
    <m/>
    <s v="B-12 Suba"/>
    <s v="B12"/>
  </r>
  <r>
    <x v="49"/>
    <s v="OLN177"/>
    <s v="B-4 Puente Aranda"/>
    <x v="0"/>
    <x v="392"/>
    <s v="Turno 2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392"/>
    <s v="Turno 2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392"/>
    <s v="Turno 2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392"/>
    <s v="Turno 2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392"/>
    <s v="Turno 2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392"/>
    <s v="Turno 2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6 Fontibón"/>
    <x v="0"/>
    <x v="392"/>
    <s v="Turno 2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56"/>
    <s v="OLO659"/>
    <s v="B-11 La Candelaria"/>
    <x v="0"/>
    <x v="393"/>
    <s v="Turno 2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36"/>
    <s v="NINGUNO"/>
    <s v="Logística"/>
    <x v="0"/>
    <x v="393"/>
    <s v="Turno 2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393"/>
    <s v="Turno 2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393"/>
    <s v="Turno 2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393"/>
    <s v="Turno 2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393"/>
    <s v="Turno 2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393"/>
    <s v="Turno 2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394"/>
    <s v="Turno 2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394"/>
    <s v="Turno 2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394"/>
    <s v="Turno 2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395"/>
    <s v="Turno 2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395"/>
    <s v="Turno 2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395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395"/>
    <s v="Turno 2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395"/>
    <s v="Turno 2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395"/>
    <s v="Turno 2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395"/>
    <s v="Turno 2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395"/>
    <s v="Turno 2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395"/>
    <s v="Turno 2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395"/>
    <s v="Turno 2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0"/>
    <s v="OKZ895"/>
    <s v="Logística"/>
    <x v="1"/>
    <x v="395"/>
    <s v="Turno 2"/>
    <s v="CAMION"/>
    <s v="PESADO"/>
    <s v="Lote Arborizadora"/>
    <s v="PENDIENTE REPARACIÓN"/>
    <m/>
    <s v="Compañia 2"/>
    <s v="B-16 Venecia"/>
    <m/>
    <m/>
    <m/>
    <x v="0"/>
    <m/>
    <m/>
    <s v="B-16 Venecia"/>
    <s v="B16"/>
  </r>
  <r>
    <x v="71"/>
    <s v="OKZ896"/>
    <s v="B-6 Fontibón"/>
    <x v="0"/>
    <x v="395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3"/>
    <s v="OKZ894"/>
    <s v="B-7 Ferias"/>
    <x v="0"/>
    <x v="395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395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395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395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78"/>
    <s v="OBI053"/>
    <s v="B-1 Chapinero"/>
    <x v="0"/>
    <x v="395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395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395"/>
    <s v="Turno 2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395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395"/>
    <s v="Turno 2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4"/>
    <s v="OBH771"/>
    <s v="Logística"/>
    <x v="1"/>
    <x v="395"/>
    <s v="Turno 2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396"/>
    <s v="Turno 2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396"/>
    <s v="Turno 2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B-1 Chapinero"/>
    <x v="0"/>
    <x v="396"/>
    <s v="Turno 2"/>
    <s v="CAMION"/>
    <s v="PESADO"/>
    <s v="B1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396"/>
    <s v="Turno 2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396"/>
    <s v="Turno 2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396"/>
    <s v="Turno 2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396"/>
    <s v="Turno 2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396"/>
    <s v="Turno 2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396"/>
    <s v="Turno 2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396"/>
    <s v="Turno 2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396"/>
    <s v="Turno 2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397"/>
    <s v="Turno 2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398"/>
    <s v="Turno 2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398"/>
    <s v="Turno 2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398"/>
    <s v="Turno 2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398"/>
    <s v="Turno 2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398"/>
    <s v="Turno 2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398"/>
    <s v="Turno 2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399"/>
    <s v="Turno 2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399"/>
    <s v="Turno 2"/>
    <s v="CAMION"/>
    <s v="PESADO"/>
    <s v="B15"/>
    <s v="COMISIÓN"/>
    <m/>
    <s v="Compañía 1"/>
    <s v="B-13 Caobos"/>
    <m/>
    <m/>
    <m/>
    <x v="0"/>
    <m/>
    <m/>
    <s v="B-13 Caobos"/>
    <s v="B13"/>
  </r>
  <r>
    <x v="105"/>
    <s v="OLN026"/>
    <s v="B-6 Fontibón"/>
    <x v="0"/>
    <x v="399"/>
    <s v="Turno 2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400"/>
    <s v="Turno 2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400"/>
    <s v="Turno 2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0"/>
    <x v="400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114"/>
    <s v="OLO498"/>
    <s v="B-5 Kennedy"/>
    <x v="1"/>
    <x v="400"/>
    <s v="Turno 2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400"/>
    <s v="Turno 2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20"/>
    <s v="OBE892"/>
    <s v="B-6 Fontibón"/>
    <x v="1"/>
    <x v="400"/>
    <s v="Turno 2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1"/>
    <x v="400"/>
    <s v="Turno 2"/>
    <s v="CAMION"/>
    <s v="PESADO"/>
    <s v="Talleres Siniestros"/>
    <s v="REPARACIÓN SINIESTRO"/>
    <s v="EKOTREND"/>
    <s v="Compañia 2"/>
    <s v="B-4 Puente Aranda"/>
    <m/>
    <m/>
    <m/>
    <x v="0"/>
    <m/>
    <m/>
    <s v="B-4 Puente Aranda"/>
    <s v="B4"/>
  </r>
  <r>
    <x v="122"/>
    <s v="OKZ570"/>
    <s v="B-4 Puente Aranda"/>
    <x v="0"/>
    <x v="401"/>
    <s v="Turno 2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401"/>
    <s v="Turno 2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0"/>
    <x v="401"/>
    <s v="Turno 2"/>
    <s v="CAMIONETA"/>
    <s v="LIVIANO"/>
    <s v="B1"/>
    <s v="ASIGNADO"/>
    <s v="GRUPO SART"/>
    <s v="Compañía 1"/>
    <s v="SART"/>
    <m/>
    <m/>
    <m/>
    <x v="0"/>
    <m/>
    <m/>
    <s v="SART"/>
    <s v="SART"/>
  </r>
  <r>
    <x v="126"/>
    <s v="OBG664"/>
    <s v="Administrativo"/>
    <x v="0"/>
    <x v="401"/>
    <s v="Turno 2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19"/>
    <s v="GCX148"/>
    <s v="B-17 Centro Histórico"/>
    <x v="0"/>
    <x v="401"/>
    <s v="Turno 2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16"/>
    <s v="GCX145"/>
    <s v="B-9 Bellavista"/>
    <x v="0"/>
    <x v="402"/>
    <s v="Turno 2"/>
    <s v="CAMION"/>
    <s v="PESADO"/>
    <s v="B9"/>
    <s v="ASIGNADO"/>
    <m/>
    <s v="Compañía 1"/>
    <s v="B-9 Bellavista"/>
    <m/>
    <m/>
    <m/>
    <x v="0"/>
    <m/>
    <m/>
    <s v="B-9 Bellavista"/>
    <s v="B9"/>
  </r>
  <r>
    <x v="108"/>
    <s v="OCJ888"/>
    <s v="B-5 Kennedy"/>
    <x v="0"/>
    <x v="402"/>
    <s v="Turno 2"/>
    <s v="CAMION"/>
    <s v="PESADO"/>
    <s v="B5"/>
    <s v="ASIGNADO"/>
    <m/>
    <s v="Compañia 2"/>
    <s v="B-5 Kennedy"/>
    <m/>
    <m/>
    <m/>
    <x v="0"/>
    <m/>
    <m/>
    <s v="B-5 Kennedy"/>
    <s v="B5"/>
  </r>
  <r>
    <x v="127"/>
    <s v="OLN175"/>
    <s v="B-14 Bicentenario de la Independencia"/>
    <x v="0"/>
    <x v="402"/>
    <s v="Turno 2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6"/>
    <s v="OLN181"/>
    <s v="Administrativo"/>
    <x v="0"/>
    <x v="402"/>
    <s v="Turno 2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17"/>
    <s v="GCX146"/>
    <s v="B-10 Marichuela"/>
    <x v="0"/>
    <x v="402"/>
    <s v="Turno 2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402"/>
    <s v="Turno 2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0"/>
    <x v="402"/>
    <s v="Turno 2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109"/>
    <s v="MON22"/>
    <s v="Logística"/>
    <x v="0"/>
    <x v="402"/>
    <s v="Turno 2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402"/>
    <s v="Turno 2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07"/>
    <s v="CT03"/>
    <s v="Academia"/>
    <x v="0"/>
    <x v="402"/>
    <s v="Turno 2"/>
    <s v="CARRO TANQUE"/>
    <s v="PESADO"/>
    <s v="Academia- La Alemana"/>
    <s v="ASIGNADO"/>
    <m/>
    <s v="Soporte Operacional"/>
    <s v="Academia"/>
    <m/>
    <m/>
    <m/>
    <x v="0"/>
    <m/>
    <m/>
    <s v="Academia"/>
    <s v="ACAD"/>
  </r>
  <r>
    <x v="70"/>
    <s v="OKZ895"/>
    <s v="Logística"/>
    <x v="1"/>
    <x v="403"/>
    <s v="Turno 1"/>
    <s v="CAMION"/>
    <s v="PESADO"/>
    <s v="Patio B3-Logística"/>
    <s v="PENDIENTE REPARACIÓN"/>
    <m/>
    <s v="Compañia 2"/>
    <s v="B-16 Venecia"/>
    <m/>
    <m/>
    <m/>
    <x v="0"/>
    <m/>
    <m/>
    <s v="B-16 Venecia"/>
    <s v="B16"/>
  </r>
  <r>
    <x v="1"/>
    <s v="OBG931"/>
    <s v="Logística"/>
    <x v="1"/>
    <x v="404"/>
    <s v="Turno 1"/>
    <s v="CAMIONETA"/>
    <s v="LIVIANO"/>
    <s v="Vehículos de baja"/>
    <s v="VEHICULO DE BAJA"/>
    <m/>
    <s v="Soporte Operacional"/>
    <s v="Logística"/>
    <m/>
    <m/>
    <m/>
    <x v="0"/>
    <m/>
    <m/>
    <s v="Logística"/>
    <s v="LOGI"/>
  </r>
  <r>
    <x v="2"/>
    <s v="OBG436"/>
    <s v="Administrativo"/>
    <x v="0"/>
    <x v="404"/>
    <s v="Turno 1"/>
    <s v="CAMIONETA"/>
    <s v="LIVIANO"/>
    <s v="Edificio Comando"/>
    <s v="ASIGNADO"/>
    <s v="Subdirección G. humana"/>
    <s v="Administrativos"/>
    <s v="Logística"/>
    <m/>
    <m/>
    <m/>
    <x v="0"/>
    <m/>
    <m/>
    <s v="Logística"/>
    <s v="LOGI"/>
  </r>
  <r>
    <x v="3"/>
    <s v="OBI127"/>
    <s v="Logística"/>
    <x v="0"/>
    <x v="404"/>
    <s v="Turno 1"/>
    <s v="CAMIONETA"/>
    <s v="LIVIANO"/>
    <s v="Patio B3-Logística"/>
    <s v="ASIGNADO"/>
    <m/>
    <s v="Administrativos"/>
    <s v="Subdirección logística"/>
    <m/>
    <m/>
    <m/>
    <x v="0"/>
    <m/>
    <m/>
    <s v="Subdirección logística"/>
    <s v="SUBLOGI"/>
  </r>
  <r>
    <x v="4"/>
    <s v="OBI133"/>
    <s v="Logística"/>
    <x v="0"/>
    <x v="404"/>
    <s v="Turno 1"/>
    <s v="CAMIONETA"/>
    <s v="LIVIANO"/>
    <s v="Edificio Comando"/>
    <s v="COMISIÓN"/>
    <m/>
    <s v="Compañía 1"/>
    <s v="Logística"/>
    <m/>
    <m/>
    <m/>
    <x v="0"/>
    <m/>
    <m/>
    <s v="Logística"/>
    <s v="LOGI"/>
  </r>
  <r>
    <x v="5"/>
    <s v="OBI782"/>
    <s v="Administrativo"/>
    <x v="0"/>
    <x v="404"/>
    <s v="Turno 1"/>
    <s v="CAMIONETA"/>
    <s v="LIVIANO"/>
    <s v="Edificio Comando"/>
    <s v="ASIGNADO"/>
    <s v="Sub operativa "/>
    <s v="Administrativos"/>
    <s v="Operativa"/>
    <m/>
    <m/>
    <m/>
    <x v="0"/>
    <m/>
    <m/>
    <s v="Operativa"/>
    <s v="OPER"/>
  </r>
  <r>
    <x v="6"/>
    <s v="OBG187"/>
    <s v="Logística"/>
    <x v="0"/>
    <x v="404"/>
    <s v="Turno 1"/>
    <s v="BUS"/>
    <s v="LIVIANO"/>
    <s v="Patio B3-Logística"/>
    <s v="ASIGNADO"/>
    <m/>
    <s v="Soporte Operacional"/>
    <s v="Logística"/>
    <m/>
    <m/>
    <m/>
    <x v="0"/>
    <m/>
    <m/>
    <s v="Logística"/>
    <s v="LOGI"/>
  </r>
  <r>
    <x v="7"/>
    <s v="OCK408"/>
    <s v="Logística"/>
    <x v="0"/>
    <x v="404"/>
    <s v="Turno 1"/>
    <s v="MICROBUS"/>
    <s v="LIVIANO"/>
    <s v="Patio B3-Logística"/>
    <s v="ASIGNADO"/>
    <m/>
    <s v="Soporte Operacional"/>
    <s v="Logística"/>
    <m/>
    <m/>
    <m/>
    <x v="0"/>
    <m/>
    <m/>
    <s v="Logística"/>
    <s v="LOGI"/>
  </r>
  <r>
    <x v="8"/>
    <s v="OLN225"/>
    <s v="Administrativo"/>
    <x v="0"/>
    <x v="404"/>
    <s v="Turno 1"/>
    <s v="BUS"/>
    <s v="PESADO"/>
    <s v="Academia- La Alemana"/>
    <s v="ASIGNADO"/>
    <m/>
    <s v="Administrativos"/>
    <s v="Academia"/>
    <m/>
    <m/>
    <m/>
    <x v="0"/>
    <m/>
    <m/>
    <s v="Academia"/>
    <s v="ACAD"/>
  </r>
  <r>
    <x v="9"/>
    <s v="OKZ568"/>
    <s v="B-2 Central"/>
    <x v="0"/>
    <x v="404"/>
    <s v="Turno 1"/>
    <s v="CAMION"/>
    <s v="PESADO"/>
    <s v="B2"/>
    <s v="ASIGNADO"/>
    <m/>
    <s v="Compañia 2"/>
    <s v="Rescate"/>
    <m/>
    <m/>
    <m/>
    <x v="0"/>
    <m/>
    <m/>
    <s v="Rescate"/>
    <s v="RESC"/>
  </r>
  <r>
    <x v="11"/>
    <s v="OBE957"/>
    <s v="B-4 Puente Aranda"/>
    <x v="0"/>
    <x v="404"/>
    <s v="Turno 1"/>
    <s v="CAMION"/>
    <s v="PESADO"/>
    <s v="B4"/>
    <s v="ASIGNADO"/>
    <s v="BRAE"/>
    <s v="Compañia 2"/>
    <s v="BRAE"/>
    <m/>
    <m/>
    <m/>
    <x v="0"/>
    <m/>
    <m/>
    <s v="BRAE"/>
    <s v="BRAE"/>
  </r>
  <r>
    <x v="10"/>
    <s v="OLN025"/>
    <s v="B-2 Central"/>
    <x v="1"/>
    <x v="404"/>
    <s v="Turno 1"/>
    <s v="CAMION"/>
    <s v="PESADO"/>
    <s v="B2"/>
    <s v="REPARACIÓN SINIESTRO"/>
    <s v="USAR"/>
    <s v="Compañia 2"/>
    <s v="USAR"/>
    <m/>
    <m/>
    <m/>
    <x v="0"/>
    <m/>
    <m/>
    <s v="USAR"/>
    <s v="USAR"/>
  </r>
  <r>
    <x v="12"/>
    <s v="AWS82D"/>
    <s v="Logística"/>
    <x v="0"/>
    <x v="404"/>
    <s v="Turno 1"/>
    <s v="MOTO"/>
    <s v="LIVIANO"/>
    <s v="Patio B3-Logística"/>
    <s v="ASIGNADO"/>
    <m/>
    <s v="Soporte Operacional"/>
    <s v="Logística"/>
    <m/>
    <m/>
    <m/>
    <x v="0"/>
    <m/>
    <m/>
    <s v="Logística"/>
    <s v="LOGI"/>
  </r>
  <r>
    <x v="0"/>
    <s v="OCK252"/>
    <s v="Logística"/>
    <x v="0"/>
    <x v="404"/>
    <s v="Turno 1"/>
    <s v="CAMIONETA"/>
    <s v="LIVIANO"/>
    <s v="Patio B3-Logística"/>
    <s v="ASIGNADO"/>
    <m/>
    <s v="Soporte Operacional"/>
    <s v="Logística"/>
    <m/>
    <m/>
    <m/>
    <x v="0"/>
    <m/>
    <m/>
    <s v="Logística"/>
    <s v="LOGI"/>
  </r>
  <r>
    <x v="13"/>
    <s v="OCK394"/>
    <s v="Administrativo"/>
    <x v="0"/>
    <x v="404"/>
    <s v="Turno 1"/>
    <s v="CAMPERO"/>
    <s v="LIVIANO"/>
    <s v="Edificio Comando"/>
    <s v="ASIGNADO"/>
    <s v="Sub. Logística "/>
    <s v="Administrativos"/>
    <s v="Dirección"/>
    <m/>
    <m/>
    <m/>
    <x v="0"/>
    <m/>
    <m/>
    <s v="Dirección"/>
    <s v="DIRE"/>
  </r>
  <r>
    <x v="14"/>
    <s v="OCK395"/>
    <s v="Administrativo"/>
    <x v="0"/>
    <x v="405"/>
    <s v="Turno 1"/>
    <s v="CAMPERO"/>
    <s v="LIVIANO"/>
    <s v="Edificio Comando"/>
    <s v="COMISIÓN"/>
    <s v="DIRECCIÓN"/>
    <s v="Administrativos"/>
    <s v="Operativa"/>
    <m/>
    <m/>
    <m/>
    <x v="0"/>
    <m/>
    <m/>
    <s v="Operativa"/>
    <s v="OPER"/>
  </r>
  <r>
    <x v="15"/>
    <s v="OCK423"/>
    <s v="Administrativo"/>
    <x v="0"/>
    <x v="405"/>
    <s v="Turno 1"/>
    <s v="CAMIONETA"/>
    <s v="LIVIANO"/>
    <s v="Edificio Comando"/>
    <s v="ASIGNADO"/>
    <s v="GDR"/>
    <s v="Administrativos"/>
    <s v="Gestión del Riesgo"/>
    <m/>
    <m/>
    <m/>
    <x v="0"/>
    <m/>
    <m/>
    <s v="Gestión del Riesgo"/>
    <s v="GDR"/>
  </r>
  <r>
    <x v="16"/>
    <s v="OBG848"/>
    <s v="Administrativo"/>
    <x v="0"/>
    <x v="405"/>
    <s v="Turno 1"/>
    <s v="CAMPERO"/>
    <s v="LIVIANO"/>
    <s v="Edificio Comando"/>
    <s v="ASIGNADO"/>
    <s v="SUB. CORPORATIVA"/>
    <s v="Administrativos"/>
    <s v="Corporativa"/>
    <m/>
    <m/>
    <m/>
    <x v="0"/>
    <m/>
    <m/>
    <s v="Corporativa"/>
    <s v="CORP"/>
  </r>
  <r>
    <x v="17"/>
    <s v="OCK253"/>
    <s v="Logística"/>
    <x v="1"/>
    <x v="405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18"/>
    <s v="OCK429"/>
    <s v="Logística"/>
    <x v="0"/>
    <x v="405"/>
    <s v="Turno 1"/>
    <s v="CAMIONETA"/>
    <s v="LIVIANO"/>
    <s v="Patio B3-Logística"/>
    <s v="COMISIÓN"/>
    <m/>
    <s v="Compañia 2"/>
    <s v="Operativa"/>
    <m/>
    <m/>
    <m/>
    <x v="0"/>
    <m/>
    <m/>
    <s v="Operativa"/>
    <s v="OPER"/>
  </r>
  <r>
    <x v="19"/>
    <s v="OCK390"/>
    <s v="Administrativo"/>
    <x v="1"/>
    <x v="405"/>
    <s v="Turno 1"/>
    <s v="CAMIONETA"/>
    <s v="LIVIANO"/>
    <s v="Lote Arborizadora"/>
    <s v="PENDIENTE REPARACIÓN"/>
    <m/>
    <s v="Administrativos"/>
    <s v="Gestión del Riesgo"/>
    <m/>
    <m/>
    <m/>
    <x v="0"/>
    <m/>
    <m/>
    <s v="Gestión del Riesgo"/>
    <s v="GDR"/>
  </r>
  <r>
    <x v="20"/>
    <s v="OCK426"/>
    <s v="Administrativo"/>
    <x v="0"/>
    <x v="405"/>
    <s v="Turno 1"/>
    <s v="CAMIONETA"/>
    <s v="LIVIANO"/>
    <s v="B4"/>
    <s v="ASIGNADO"/>
    <s v="ACADEMIA"/>
    <s v="Administrativos"/>
    <s v="Academia"/>
    <m/>
    <m/>
    <m/>
    <x v="0"/>
    <m/>
    <m/>
    <s v="Academia"/>
    <s v="ACAD"/>
  </r>
  <r>
    <x v="21"/>
    <s v="OCK428"/>
    <s v="B-5 Kennedy"/>
    <x v="0"/>
    <x v="405"/>
    <s v="Turno 1"/>
    <s v="CAMIONETA"/>
    <s v="LIVIANO"/>
    <s v="B5"/>
    <s v="COMISIÓN"/>
    <m/>
    <s v="Soporte Operacional"/>
    <s v="Logística"/>
    <m/>
    <m/>
    <m/>
    <x v="0"/>
    <m/>
    <m/>
    <s v="Logística"/>
    <s v="LOGI"/>
  </r>
  <r>
    <x v="22"/>
    <s v="OCK424"/>
    <s v="Administrativo"/>
    <x v="1"/>
    <x v="405"/>
    <s v="Turno 1"/>
    <s v="CAMIONETA"/>
    <s v="LIVIANO"/>
    <s v="Taller mantenimientos livianos"/>
    <s v="EN MANTENIMIENTO"/>
    <m/>
    <s v="Administrativos"/>
    <s v="Gestión humana"/>
    <m/>
    <m/>
    <m/>
    <x v="0"/>
    <m/>
    <m/>
    <s v="Gestión humana"/>
    <s v="GHUM"/>
  </r>
  <r>
    <x v="23"/>
    <s v="OCK427"/>
    <s v="Logística"/>
    <x v="1"/>
    <x v="405"/>
    <s v="Turno 1"/>
    <s v="CAMIONETA"/>
    <s v="LIVIANO"/>
    <s v="Taller mantenimientos livianos"/>
    <s v="EN MANTENIMIENTO"/>
    <s v="FORESTAL"/>
    <s v="Compañia 2"/>
    <s v="USAR"/>
    <m/>
    <m/>
    <m/>
    <x v="0"/>
    <m/>
    <m/>
    <s v="USAR"/>
    <s v="USAR"/>
  </r>
  <r>
    <x v="24"/>
    <s v="OCK255"/>
    <s v="Administrativo"/>
    <x v="0"/>
    <x v="405"/>
    <s v="Turno 1"/>
    <s v="CAMIONETA"/>
    <s v="LIVIANO"/>
    <s v="Edificio Comando"/>
    <s v="ASIGNADO"/>
    <s v="Sub operativa tte"/>
    <s v="Compañia 2"/>
    <s v="Compañía 1"/>
    <m/>
    <m/>
    <m/>
    <x v="0"/>
    <m/>
    <m/>
    <s v="Compañía 1"/>
    <s v="COM1"/>
  </r>
  <r>
    <x v="25"/>
    <s v="OCJ853"/>
    <s v="Administrativo"/>
    <x v="0"/>
    <x v="405"/>
    <s v="Turno 1"/>
    <s v="CAMIONETA"/>
    <s v="LIVIANO"/>
    <s v="Edificio Comando"/>
    <s v="ASIGNADO"/>
    <s v="COMPAÑIA 3"/>
    <s v="Administrativos"/>
    <s v="Compañía 3"/>
    <m/>
    <m/>
    <m/>
    <x v="0"/>
    <m/>
    <m/>
    <s v="Compañía 3"/>
    <s v="COM3"/>
  </r>
  <r>
    <x v="26"/>
    <s v="OCK250"/>
    <s v="Logística"/>
    <x v="1"/>
    <x v="405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7"/>
    <s v="OCK251"/>
    <s v="Logística"/>
    <x v="1"/>
    <x v="405"/>
    <s v="Turno 1"/>
    <s v="CAMIONETA"/>
    <s v="LIVIANO"/>
    <s v="Taller mantenimientos livianos"/>
    <s v="EN MANTENIMIENTO"/>
    <m/>
    <s v="Soporte Operacional"/>
    <s v="Logística"/>
    <m/>
    <m/>
    <m/>
    <x v="0"/>
    <m/>
    <m/>
    <s v="Logística"/>
    <s v="LOGI"/>
  </r>
  <r>
    <x v="28"/>
    <s v="OCK248"/>
    <s v="B-6 Fontibón"/>
    <x v="0"/>
    <x v="405"/>
    <s v="Turno 1"/>
    <s v="CAMIONETA"/>
    <s v="LIVIANO"/>
    <s v="B6"/>
    <s v="ASIGNADO"/>
    <m/>
    <s v="Compañia 2"/>
    <s v="B-6 Fontibón"/>
    <m/>
    <m/>
    <m/>
    <x v="0"/>
    <m/>
    <m/>
    <s v="B-6 Fontibón"/>
    <s v="B6"/>
  </r>
  <r>
    <x v="29"/>
    <s v="OCK254"/>
    <s v="B-5 Kennedy"/>
    <x v="1"/>
    <x v="405"/>
    <s v="Turno 1"/>
    <s v="CAMIONETA"/>
    <s v="LIVIANO"/>
    <s v="Taller mantenimientos livianos"/>
    <s v="EN MANTENIMIENTO"/>
    <m/>
    <s v="Compañia 2"/>
    <s v="B-5 Kennedy"/>
    <m/>
    <m/>
    <m/>
    <x v="0"/>
    <m/>
    <m/>
    <s v="B-5 Kennedy"/>
    <s v="B5"/>
  </r>
  <r>
    <x v="30"/>
    <s v="OBI862"/>
    <s v="Administrativo"/>
    <x v="0"/>
    <x v="405"/>
    <s v="Turno 1"/>
    <s v="CAMIONETA"/>
    <s v="LIVIANO"/>
    <s v="Patio B3-Logística"/>
    <s v="ASIGNADO"/>
    <s v="SUB. LOGISTICA"/>
    <s v="Administrativos"/>
    <s v="Subdirección logística"/>
    <m/>
    <m/>
    <m/>
    <x v="0"/>
    <m/>
    <m/>
    <s v="Subdirección logística"/>
    <s v="SUBLOGI"/>
  </r>
  <r>
    <x v="31"/>
    <s v="OLN179"/>
    <s v="B-4 Puente Aranda"/>
    <x v="0"/>
    <x v="405"/>
    <s v="Turno 1"/>
    <s v="CAMIONETA"/>
    <s v="LIVIANO"/>
    <s v="B4"/>
    <s v="ASIGNADO"/>
    <s v="BRAE"/>
    <s v="Compañia 2"/>
    <s v="BRAE"/>
    <m/>
    <m/>
    <m/>
    <x v="0"/>
    <m/>
    <m/>
    <s v="BRAE"/>
    <s v="BRAE"/>
  </r>
  <r>
    <x v="32"/>
    <s v="OLO270"/>
    <s v="B-5 Kennedy"/>
    <x v="1"/>
    <x v="405"/>
    <s v="Turno 1"/>
    <s v="CAMIONETA"/>
    <s v="LIVIANO"/>
    <s v="B5"/>
    <s v="SINIESTRO PENDIENTE REPARACIÓN"/>
    <s v="ACUATICO"/>
    <s v="Compañia 2"/>
    <s v="Grupo Acuatico"/>
    <m/>
    <m/>
    <m/>
    <x v="0"/>
    <m/>
    <m/>
    <s v="Grupo Acuatico"/>
    <s v="ACUA"/>
  </r>
  <r>
    <x v="33"/>
    <s v="OLN178"/>
    <s v="B-17 Centro Histórico"/>
    <x v="0"/>
    <x v="405"/>
    <s v="Turno 1"/>
    <s v="CAMIONETA"/>
    <s v="LIVIANO"/>
    <s v="B17"/>
    <s v="ASIGNADO"/>
    <m/>
    <s v="Compañía 1"/>
    <s v="B-17 Centro Histórico"/>
    <m/>
    <m/>
    <m/>
    <x v="0"/>
    <m/>
    <m/>
    <s v="B-17 Centro Histórico"/>
    <s v="B17"/>
  </r>
  <r>
    <x v="34"/>
    <s v="OLN184"/>
    <s v="B-2 Central"/>
    <x v="0"/>
    <x v="406"/>
    <s v="Turno 1"/>
    <s v="CAMIONETA"/>
    <s v="LIVIANO"/>
    <s v="B2"/>
    <s v="ASIGNADO"/>
    <m/>
    <s v="Compañia 2"/>
    <s v="B-2 Central"/>
    <m/>
    <m/>
    <m/>
    <x v="0"/>
    <m/>
    <m/>
    <s v="B-2 Central"/>
    <s v="B2"/>
  </r>
  <r>
    <x v="42"/>
    <s v="OLN176"/>
    <s v="B-3 Restrepo"/>
    <x v="0"/>
    <x v="406"/>
    <s v="Turno 1"/>
    <s v="CAMIONETA"/>
    <s v="LIVIANO"/>
    <s v="B3"/>
    <s v="ASIGNADO"/>
    <m/>
    <s v="Compañia 2"/>
    <s v="B-3 Restrepo"/>
    <m/>
    <m/>
    <m/>
    <x v="0"/>
    <m/>
    <m/>
    <s v="B-3 Restrepo"/>
    <s v="B3"/>
  </r>
  <r>
    <x v="43"/>
    <s v="OLO268"/>
    <s v="B-7 Ferias"/>
    <x v="0"/>
    <x v="407"/>
    <s v="Turno 1"/>
    <s v="CAMIONETA"/>
    <s v="LIVIANO"/>
    <s v="B7"/>
    <s v="ASIGNADO"/>
    <m/>
    <s v="Compañia 2"/>
    <s v="B-7 Ferias"/>
    <m/>
    <m/>
    <m/>
    <x v="0"/>
    <m/>
    <m/>
    <s v="B-7 Ferias"/>
    <s v="B7"/>
  </r>
  <r>
    <x v="44"/>
    <s v="OLN183"/>
    <s v="B-8 Bosa"/>
    <x v="0"/>
    <x v="407"/>
    <s v="Turno 1"/>
    <s v="CAMIONETA"/>
    <s v="LIVIANO"/>
    <s v="B8"/>
    <s v="ASIGNADO"/>
    <m/>
    <s v="Compañia 2"/>
    <s v="B-8 Bosa"/>
    <m/>
    <m/>
    <m/>
    <x v="0"/>
    <m/>
    <m/>
    <s v="B-8 Bosa"/>
    <s v="B8"/>
  </r>
  <r>
    <x v="45"/>
    <s v="OLN180"/>
    <s v="B-9 Bellavista"/>
    <x v="0"/>
    <x v="407"/>
    <s v="Turno 1"/>
    <s v="CAMIONETA"/>
    <s v="LIVIANO"/>
    <s v="B9"/>
    <s v="ASIGNADO"/>
    <m/>
    <s v="Compañía 1"/>
    <s v="B-9 Bellavista"/>
    <m/>
    <m/>
    <m/>
    <x v="0"/>
    <m/>
    <m/>
    <s v="B-9 Bellavista"/>
    <s v="B9"/>
  </r>
  <r>
    <x v="46"/>
    <s v="OLN182"/>
    <s v="B-10 Marichuela"/>
    <x v="0"/>
    <x v="407"/>
    <s v="Turno 1"/>
    <s v="CAMIONETA"/>
    <s v="LIVIANO"/>
    <s v="B10"/>
    <s v="ASIGNADO"/>
    <m/>
    <s v="Compañía 1"/>
    <s v="B-10 Marichuela"/>
    <m/>
    <m/>
    <m/>
    <x v="0"/>
    <m/>
    <m/>
    <s v="B-10 Marichuela"/>
    <s v="B10"/>
  </r>
  <r>
    <x v="47"/>
    <s v="OLN174"/>
    <s v="B-12 Suba"/>
    <x v="0"/>
    <x v="407"/>
    <s v="Turno 1"/>
    <s v="CAMIONETA"/>
    <s v="LIVIANO"/>
    <s v="B12"/>
    <s v="ASIGNADO"/>
    <m/>
    <s v="Compañia 2"/>
    <s v="B-12 Suba"/>
    <m/>
    <m/>
    <m/>
    <x v="0"/>
    <m/>
    <m/>
    <s v="B-12 Suba"/>
    <s v="B12"/>
  </r>
  <r>
    <x v="48"/>
    <s v="OLO269"/>
    <s v="B-13 Caobos"/>
    <x v="1"/>
    <x v="407"/>
    <s v="Turno 1"/>
    <s v="CAMIONETA"/>
    <s v="LIVIANO"/>
    <s v="Talleres Siniestros"/>
    <s v="EN MANTENIMIENTO"/>
    <s v="2her"/>
    <s v="Compañía 1"/>
    <s v="B-13 Caobos"/>
    <m/>
    <m/>
    <m/>
    <x v="0"/>
    <m/>
    <m/>
    <s v="B-13 Caobos"/>
    <s v="B13"/>
  </r>
  <r>
    <x v="49"/>
    <s v="OLN177"/>
    <s v="B-4 Puente Aranda"/>
    <x v="0"/>
    <x v="407"/>
    <s v="Turno 1"/>
    <s v="CAMIONETA"/>
    <s v="LIVIANO"/>
    <s v="B4"/>
    <s v="ASIGNADO"/>
    <m/>
    <s v="Compañia 2"/>
    <s v="B-4 Puente Aranda"/>
    <m/>
    <m/>
    <m/>
    <x v="0"/>
    <m/>
    <m/>
    <s v="B-4 Puente Aranda"/>
    <s v="B4"/>
  </r>
  <r>
    <x v="50"/>
    <s v="OLO540"/>
    <s v="B-1 Chapinero"/>
    <x v="0"/>
    <x v="407"/>
    <s v="Turno 1"/>
    <s v="CAMIONETA"/>
    <s v="LIVIANO"/>
    <s v="B1"/>
    <s v="ASIGNADO"/>
    <m/>
    <s v="Compañía 1"/>
    <s v="B-1 Chapinero"/>
    <m/>
    <m/>
    <m/>
    <x v="0"/>
    <m/>
    <m/>
    <s v="B-1 Chapinero"/>
    <s v="B1"/>
  </r>
  <r>
    <x v="51"/>
    <s v="OLO541"/>
    <s v="B-6 Fontibón"/>
    <x v="0"/>
    <x v="407"/>
    <s v="Turno 1"/>
    <s v="CAMIONETA"/>
    <s v="LIVIANO"/>
    <s v="B6"/>
    <s v="ASIGNADO"/>
    <s v="INVESTIGACIÓN DE INCENDIOS"/>
    <s v="Compañia 2"/>
    <s v="Investigación"/>
    <m/>
    <m/>
    <m/>
    <x v="0"/>
    <m/>
    <m/>
    <s v="Investigación"/>
    <s v="INVE"/>
  </r>
  <r>
    <x v="52"/>
    <s v="OLO539"/>
    <s v="B-2 Central"/>
    <x v="0"/>
    <x v="407"/>
    <s v="Turno 1"/>
    <s v="CAMIONETA"/>
    <s v="LIVIANO"/>
    <s v="B2"/>
    <s v="ASIGNADO"/>
    <m/>
    <s v="Compañia 2"/>
    <s v="Rescate"/>
    <m/>
    <m/>
    <m/>
    <x v="0"/>
    <m/>
    <m/>
    <s v="Rescate"/>
    <s v="RESC"/>
  </r>
  <r>
    <x v="53"/>
    <s v="OLO542"/>
    <s v="B-15 Garcés Navas"/>
    <x v="0"/>
    <x v="407"/>
    <s v="Turno 1"/>
    <s v="CAMIONETA"/>
    <s v="LIVIANO"/>
    <s v="B15"/>
    <s v="ASIGNADO"/>
    <m/>
    <s v="Compañia 2"/>
    <s v="B-15 Garcés Navas"/>
    <m/>
    <m/>
    <m/>
    <x v="0"/>
    <m/>
    <m/>
    <s v="B-15 Garcés Navas"/>
    <s v="B15"/>
  </r>
  <r>
    <x v="54"/>
    <s v="OLO537"/>
    <s v="B-16 Venecia"/>
    <x v="0"/>
    <x v="407"/>
    <s v="Turno 1"/>
    <s v="CAMIONETA"/>
    <s v="LIVIANO"/>
    <s v="B16"/>
    <s v="ASIGNADO"/>
    <m/>
    <s v="Compañia 2"/>
    <s v="B-16 Venecia"/>
    <m/>
    <m/>
    <m/>
    <x v="0"/>
    <m/>
    <m/>
    <s v="B-16 Venecia"/>
    <s v="B16"/>
  </r>
  <r>
    <x v="55"/>
    <s v="OLO538"/>
    <s v="B-6 Fontibón"/>
    <x v="0"/>
    <x v="407"/>
    <s v="Turno 1"/>
    <s v="CAMIONETA"/>
    <s v="LIVIANO"/>
    <s v="B6"/>
    <s v="ASIGNADO"/>
    <s v="PREVENCION"/>
    <s v="Compañía 1"/>
    <s v="Gestión del Riesgo"/>
    <m/>
    <m/>
    <m/>
    <x v="0"/>
    <m/>
    <m/>
    <s v="Gestión del Riesgo"/>
    <s v="GDR"/>
  </r>
  <r>
    <x v="56"/>
    <s v="OLO659"/>
    <s v="B-11 La Candelaria"/>
    <x v="0"/>
    <x v="408"/>
    <s v="Turno 1"/>
    <s v="CAMIONETA"/>
    <s v="LIVIANO"/>
    <s v="B11"/>
    <s v="ASIGNADO"/>
    <m/>
    <s v="Compañia 2"/>
    <s v="B-11 La Candelaria"/>
    <m/>
    <m/>
    <m/>
    <x v="0"/>
    <m/>
    <m/>
    <s v="B-11 La Candelaria"/>
    <s v="B11"/>
  </r>
  <r>
    <x v="35"/>
    <s v="OLO354"/>
    <s v="B-6 Fontibón"/>
    <x v="0"/>
    <x v="408"/>
    <s v="Turno 1"/>
    <s v="MICROBUS"/>
    <s v="PESADO"/>
    <s v="B6"/>
    <s v="ASIGNADO"/>
    <s v="INVESTIGACIÓN DE INCENDIOS"/>
    <s v="Compañia 2"/>
    <s v="Investigación"/>
    <m/>
    <m/>
    <m/>
    <x v="0"/>
    <m/>
    <m/>
    <s v="Investigación"/>
    <s v="INVE"/>
  </r>
  <r>
    <x v="36"/>
    <s v="NINGUNO"/>
    <s v="Logística"/>
    <x v="0"/>
    <x v="408"/>
    <s v="Turno 1"/>
    <s v="VEHICULO UTILITARIO"/>
    <s v="LIVIANO"/>
    <s v="Patio B3-Logística"/>
    <s v="ASIGNADO"/>
    <m/>
    <s v="Soporte Operacional"/>
    <s v="Logística"/>
    <m/>
    <m/>
    <m/>
    <x v="0"/>
    <m/>
    <m/>
    <s v="Logística"/>
    <s v="LOGI"/>
  </r>
  <r>
    <x v="37"/>
    <s v="OFN78E"/>
    <s v="B-1 Chapinero"/>
    <x v="0"/>
    <x v="408"/>
    <s v="Turno 1"/>
    <s v="CUATRIMOTO"/>
    <s v="LIVIANO"/>
    <s v="B1"/>
    <s v="ASIGNADO"/>
    <m/>
    <s v="Compañía 1"/>
    <s v="B-1 Chapinero"/>
    <m/>
    <m/>
    <m/>
    <x v="0"/>
    <m/>
    <m/>
    <s v="B-1 Chapinero"/>
    <s v="B1"/>
  </r>
  <r>
    <x v="38"/>
    <s v="OFN79E"/>
    <s v="B-5 Kennedy"/>
    <x v="0"/>
    <x v="408"/>
    <s v="Turno 1"/>
    <s v="CUATRIMOTO"/>
    <s v="LIVIANO"/>
    <s v="B5"/>
    <s v="ASIGNADO"/>
    <m/>
    <s v="Compañia 2"/>
    <s v="B-5 Kennedy"/>
    <m/>
    <m/>
    <m/>
    <x v="0"/>
    <m/>
    <m/>
    <s v="B-5 Kennedy"/>
    <s v="B5"/>
  </r>
  <r>
    <x v="39"/>
    <s v="OFN80E"/>
    <s v="B-9 Bellavista"/>
    <x v="0"/>
    <x v="408"/>
    <s v="Turno 1"/>
    <s v="CUATRIMOTO"/>
    <s v="LIVIANO"/>
    <s v="B9"/>
    <s v="ASIGNADO"/>
    <m/>
    <s v="Compañía 1"/>
    <s v="B-9 Bellavista"/>
    <m/>
    <m/>
    <m/>
    <x v="0"/>
    <m/>
    <m/>
    <s v="B-9 Bellavista"/>
    <s v="B9"/>
  </r>
  <r>
    <x v="40"/>
    <s v="OFN81E"/>
    <s v="B-10 Marichuela"/>
    <x v="0"/>
    <x v="408"/>
    <s v="Turno 1"/>
    <s v="CUATRIMOTO"/>
    <s v="LIVIANO"/>
    <s v="B10"/>
    <s v="ASIGNADO"/>
    <m/>
    <s v="Compañía 1"/>
    <s v="B-10 Marichuela"/>
    <m/>
    <m/>
    <m/>
    <x v="0"/>
    <m/>
    <m/>
    <s v="B-10 Marichuela"/>
    <s v="B10"/>
  </r>
  <r>
    <x v="41"/>
    <s v="OFN82E"/>
    <s v="B-11 La Candelaria"/>
    <x v="0"/>
    <x v="408"/>
    <s v="Turno 1"/>
    <s v="CUATRIMOTO"/>
    <s v="LIVIANO"/>
    <s v="B11"/>
    <s v="ASIGNADO"/>
    <m/>
    <s v="Compañia 2"/>
    <s v="B-11 La Candelaria"/>
    <m/>
    <m/>
    <m/>
    <x v="0"/>
    <m/>
    <m/>
    <s v="B-11 La Candelaria"/>
    <s v="B11"/>
  </r>
  <r>
    <x v="57"/>
    <s v="OFN83E"/>
    <s v="B-13 Caobos"/>
    <x v="0"/>
    <x v="409"/>
    <s v="Turno 1"/>
    <s v="CUATRIMOTO"/>
    <s v="LIVIANO"/>
    <s v="Patio B3-Logística"/>
    <s v="ASIGNADO"/>
    <m/>
    <s v="Compañía 1"/>
    <s v="B-13 Caobos"/>
    <m/>
    <m/>
    <m/>
    <x v="0"/>
    <m/>
    <m/>
    <s v="B-13 Caobos"/>
    <s v="B13"/>
  </r>
  <r>
    <x v="58"/>
    <s v="OFN84E"/>
    <s v="B-2 Central"/>
    <x v="0"/>
    <x v="409"/>
    <s v="Turno 1"/>
    <s v="CUATRIMOTO"/>
    <s v="LIVIANO"/>
    <s v="B2"/>
    <s v="ASIGNADO"/>
    <s v="ETR"/>
    <s v="Compañia 2"/>
    <s v="Rescate"/>
    <m/>
    <m/>
    <m/>
    <x v="0"/>
    <m/>
    <m/>
    <s v="Rescate"/>
    <s v="RESC"/>
  </r>
  <r>
    <x v="59"/>
    <s v="OFN85E"/>
    <s v="B-17 Centro Histórico"/>
    <x v="0"/>
    <x v="409"/>
    <s v="Turno 1"/>
    <s v="CUATRIMOTO"/>
    <s v="LIVIANO"/>
    <s v="B17"/>
    <s v="ASIGNADO"/>
    <m/>
    <s v="Compañía 1"/>
    <s v="B-17 Centro Histórico"/>
    <m/>
    <m/>
    <m/>
    <x v="0"/>
    <m/>
    <m/>
    <s v="B-17 Centro Histórico"/>
    <s v="B17"/>
  </r>
  <r>
    <x v="60"/>
    <s v="OBH418"/>
    <s v="B-2 Central"/>
    <x v="0"/>
    <x v="410"/>
    <s v="Turno 1"/>
    <s v="CAMION"/>
    <s v="PESADO"/>
    <s v="B2"/>
    <s v="ASIGNADO"/>
    <m/>
    <s v="Compañia 2"/>
    <s v="USAR"/>
    <m/>
    <m/>
    <m/>
    <x v="0"/>
    <m/>
    <m/>
    <s v="USAR"/>
    <s v="USAR"/>
  </r>
  <r>
    <x v="61"/>
    <s v="OKZ897"/>
    <s v="B-9 Bellavista"/>
    <x v="0"/>
    <x v="410"/>
    <s v="Turno 1"/>
    <s v="CAMION"/>
    <s v="PESADO"/>
    <s v="B9"/>
    <s v="ASIGNADO"/>
    <s v="FORESTAL"/>
    <s v="Compañía 1"/>
    <s v="Forestal"/>
    <m/>
    <m/>
    <m/>
    <x v="0"/>
    <m/>
    <m/>
    <s v="Forestal"/>
    <s v="FORE"/>
  </r>
  <r>
    <x v="62"/>
    <s v="OKZ898"/>
    <s v="Logística"/>
    <x v="0"/>
    <x v="410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63"/>
    <s v="OKZ899"/>
    <s v="Administrativo"/>
    <x v="0"/>
    <x v="410"/>
    <s v="Turno 1"/>
    <s v="CAMION"/>
    <s v="PESADO"/>
    <s v="Edificio Comando"/>
    <s v="ASIGNADO"/>
    <s v="INFRAESTRUCTURA"/>
    <s v="Administrativos"/>
    <s v="Infraestructura"/>
    <m/>
    <m/>
    <m/>
    <x v="0"/>
    <m/>
    <m/>
    <s v="Infraestructura"/>
    <s v="INFR"/>
  </r>
  <r>
    <x v="64"/>
    <s v="OBH346"/>
    <s v="Logística"/>
    <x v="1"/>
    <x v="410"/>
    <s v="Turno 1"/>
    <s v="CAMION GRU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65"/>
    <s v="OBH347"/>
    <s v="B-3 Restrepo"/>
    <x v="0"/>
    <x v="410"/>
    <s v="Turno 1"/>
    <s v="CAMION GRUA"/>
    <s v="PESADO"/>
    <s v="B3"/>
    <s v="ASIGNADO"/>
    <s v="GOVE"/>
    <s v="Soporte Operacional"/>
    <s v="B-3 Restrepo"/>
    <m/>
    <m/>
    <m/>
    <x v="0"/>
    <m/>
    <m/>
    <s v="B-3 Restrepo"/>
    <s v="B3"/>
  </r>
  <r>
    <x v="66"/>
    <s v="OLN129"/>
    <s v="Logística"/>
    <x v="0"/>
    <x v="410"/>
    <s v="Turno 1"/>
    <s v="CAMION"/>
    <s v="LIVIANO"/>
    <s v="Patio B3-Logística"/>
    <s v="ASIGNADO"/>
    <m/>
    <s v="Soporte Operacional"/>
    <s v="Logística"/>
    <m/>
    <m/>
    <m/>
    <x v="0"/>
    <m/>
    <m/>
    <s v="Logística"/>
    <s v="LOGI"/>
  </r>
  <r>
    <x v="67"/>
    <s v="OBE972"/>
    <s v="B-10 Marichuela"/>
    <x v="0"/>
    <x v="410"/>
    <s v="Turno 1"/>
    <s v="CARRO TANQUE"/>
    <s v="PESADO"/>
    <s v="B10"/>
    <s v="ASIGNADO"/>
    <m/>
    <s v="Compañía 1"/>
    <s v="B-10 Marichuela"/>
    <m/>
    <m/>
    <m/>
    <x v="0"/>
    <m/>
    <m/>
    <s v="B-10 Marichuela"/>
    <s v="B10"/>
  </r>
  <r>
    <x v="68"/>
    <s v="OBH773"/>
    <s v="B-13 Caobos"/>
    <x v="0"/>
    <x v="410"/>
    <s v="Turno 1"/>
    <s v="CARRO TANQUE"/>
    <s v="PESADO"/>
    <s v="B13"/>
    <s v="ASIGNADO"/>
    <m/>
    <s v="Compañía 1"/>
    <s v="B-13 Caobos"/>
    <m/>
    <m/>
    <m/>
    <x v="0"/>
    <m/>
    <m/>
    <s v="B-13 Caobos"/>
    <s v="B13"/>
  </r>
  <r>
    <x v="69"/>
    <s v="OBI052"/>
    <s v="B-14 Bicentenario de la Independencia"/>
    <x v="0"/>
    <x v="410"/>
    <s v="Turno 1"/>
    <s v="CAMION"/>
    <s v="PESAD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71"/>
    <s v="OKZ896"/>
    <s v="B-6 Fontibón"/>
    <x v="0"/>
    <x v="411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2"/>
    <s v="OKZ893"/>
    <s v="B-4 Puente Aranda"/>
    <x v="1"/>
    <x v="411"/>
    <s v="Turno 1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73"/>
    <s v="OKZ894"/>
    <s v="B-7 Ferias"/>
    <x v="0"/>
    <x v="412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74"/>
    <s v="OKZ891"/>
    <s v="B-2 Central"/>
    <x v="0"/>
    <x v="412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75"/>
    <s v="OKZ892"/>
    <s v="B-3 Restrepo"/>
    <x v="0"/>
    <x v="412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76"/>
    <s v="OKZ602"/>
    <s v="B-6 Fontibón"/>
    <x v="0"/>
    <x v="412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77"/>
    <s v="OBG036"/>
    <s v="B-2 Central"/>
    <x v="1"/>
    <x v="412"/>
    <s v="Turno 1"/>
    <s v="CAMION"/>
    <s v="PESADO"/>
    <s v="Taller mantenimientos pesados"/>
    <s v="EN MANTENIMIENTO"/>
    <m/>
    <s v="Compañia 2"/>
    <s v="B-2 Central"/>
    <m/>
    <m/>
    <m/>
    <x v="0"/>
    <m/>
    <m/>
    <s v="B-2 Central"/>
    <s v="B2"/>
  </r>
  <r>
    <x v="78"/>
    <s v="OBI053"/>
    <s v="B-1 Chapinero"/>
    <x v="0"/>
    <x v="412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79"/>
    <s v="OJX812"/>
    <s v="B-5 Kennedy"/>
    <x v="0"/>
    <x v="413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80"/>
    <s v="OBF432"/>
    <s v="B-5 Kennedy"/>
    <x v="0"/>
    <x v="413"/>
    <s v="Turno 1"/>
    <s v="CAMION"/>
    <s v="PESADO"/>
    <s v="B5"/>
    <s v="COMISIÓN"/>
    <m/>
    <s v="Soporte Operacional"/>
    <s v="Logística"/>
    <m/>
    <m/>
    <m/>
    <x v="0"/>
    <m/>
    <m/>
    <s v="Logística"/>
    <s v="LOGI"/>
  </r>
  <r>
    <x v="81"/>
    <s v="OBF554"/>
    <s v="Logística"/>
    <x v="1"/>
    <x v="413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2"/>
    <s v="OBG387"/>
    <s v="Logística"/>
    <x v="1"/>
    <x v="413"/>
    <s v="Turno 1"/>
    <s v="CAMION"/>
    <s v="PESADO"/>
    <s v="Taller mantenimientos pesados"/>
    <s v="EN MANTENIMIENTO"/>
    <m/>
    <s v="Compañia 2"/>
    <s v="Logística"/>
    <m/>
    <m/>
    <m/>
    <x v="0"/>
    <m/>
    <m/>
    <s v="Logística"/>
    <s v="LOGI"/>
  </r>
  <r>
    <x v="83"/>
    <s v="OBG935"/>
    <s v="Logística"/>
    <x v="1"/>
    <x v="413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4"/>
    <s v="OBH771"/>
    <s v="Logística"/>
    <x v="1"/>
    <x v="413"/>
    <s v="Turno 1"/>
    <s v="CAMION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5"/>
    <s v="OBH772"/>
    <s v="B-2 Central"/>
    <x v="0"/>
    <x v="413"/>
    <s v="Turno 1"/>
    <s v="CAMION"/>
    <s v="PESADO"/>
    <s v="B2"/>
    <s v="ASIGNADO"/>
    <m/>
    <s v="Compañia 2"/>
    <s v="B-2 Central"/>
    <m/>
    <m/>
    <m/>
    <x v="0"/>
    <m/>
    <m/>
    <s v="B-2 Central"/>
    <s v="B2"/>
  </r>
  <r>
    <x v="86"/>
    <s v="OBH774"/>
    <s v="B-7 Ferias"/>
    <x v="0"/>
    <x v="413"/>
    <s v="Turno 1"/>
    <s v="CAMION"/>
    <s v="PESADO"/>
    <s v="B4"/>
    <s v="COMISIÓN"/>
    <m/>
    <s v="Compañia 2"/>
    <s v="Logística"/>
    <m/>
    <m/>
    <m/>
    <x v="0"/>
    <m/>
    <m/>
    <s v="Logística"/>
    <s v="LOGI"/>
  </r>
  <r>
    <x v="87"/>
    <s v="OBH776"/>
    <s v="B-1 Chapinero"/>
    <x v="0"/>
    <x v="413"/>
    <s v="Turno 1"/>
    <s v="CAMION"/>
    <s v="PESADO"/>
    <s v="B1"/>
    <s v="COMISIÓN"/>
    <m/>
    <s v="Compañia 2"/>
    <s v="Logística"/>
    <m/>
    <m/>
    <m/>
    <x v="0"/>
    <m/>
    <m/>
    <s v="Logística"/>
    <s v="LOGI"/>
  </r>
  <r>
    <x v="88"/>
    <s v="OBH777"/>
    <s v="B-11 La Candelaria"/>
    <x v="1"/>
    <x v="413"/>
    <s v="Turno 1"/>
    <s v="MAQUINA EXTINTORA"/>
    <s v="PESADO"/>
    <s v="Taller mantenimientos pesados"/>
    <s v="EN MANTENIMIENTO"/>
    <m/>
    <s v="Soporte Operacional"/>
    <s v="Logística"/>
    <m/>
    <m/>
    <m/>
    <x v="0"/>
    <m/>
    <m/>
    <s v="Logística"/>
    <s v="LOGI"/>
  </r>
  <r>
    <x v="89"/>
    <s v="OBH779"/>
    <s v="B-8 Bosa"/>
    <x v="0"/>
    <x v="413"/>
    <s v="Turno 1"/>
    <s v="CAMION"/>
    <s v="PESADO"/>
    <s v="B8"/>
    <s v="COMISIÓN"/>
    <m/>
    <s v="Soporte Operacional"/>
    <s v="Logística"/>
    <m/>
    <m/>
    <m/>
    <x v="0"/>
    <m/>
    <m/>
    <s v="Logística"/>
    <s v="LOGI"/>
  </r>
  <r>
    <x v="90"/>
    <s v="OBI816"/>
    <s v="B-11 La Candelaria"/>
    <x v="0"/>
    <x v="413"/>
    <s v="Turno 1"/>
    <s v="CAMION"/>
    <s v="PESADO"/>
    <s v="B11"/>
    <s v="COMISIÓN"/>
    <m/>
    <s v="Compañía 1"/>
    <s v="Logística"/>
    <m/>
    <m/>
    <m/>
    <x v="0"/>
    <m/>
    <m/>
    <s v="Logística"/>
    <s v="LOGI"/>
  </r>
  <r>
    <x v="91"/>
    <s v="OBI817"/>
    <s v="B-7 Ferias"/>
    <x v="0"/>
    <x v="413"/>
    <s v="Turno 1"/>
    <s v="CAMION"/>
    <s v="PESADO"/>
    <s v="B7"/>
    <s v="ASIGNADO"/>
    <m/>
    <s v="Compañia 2"/>
    <s v="B-7 Ferias"/>
    <m/>
    <m/>
    <m/>
    <x v="0"/>
    <m/>
    <m/>
    <s v="B-7 Ferias"/>
    <s v="B7"/>
  </r>
  <r>
    <x v="92"/>
    <s v="OBI407"/>
    <s v="B-14 Bicentenario de la Independencia"/>
    <x v="0"/>
    <x v="413"/>
    <s v="Turno 1"/>
    <s v="CAMION"/>
    <s v="PESADO"/>
    <s v="Patio B3-Logística"/>
    <s v="ASIGNADO"/>
    <m/>
    <s v="Soporte Operacional"/>
    <s v="Logística"/>
    <m/>
    <m/>
    <m/>
    <x v="0"/>
    <m/>
    <m/>
    <s v="Logística"/>
    <s v="LOGI"/>
  </r>
  <r>
    <x v="93"/>
    <s v="OBI408"/>
    <s v="Logística"/>
    <x v="1"/>
    <x v="413"/>
    <s v="Turno 1"/>
    <s v="CAMION"/>
    <s v="PESADO"/>
    <s v="Taller mantenimientos pesados"/>
    <s v="EN MANTENIMIENTO"/>
    <m/>
    <s v="Compañía 1"/>
    <s v="B-9 Bellavista"/>
    <m/>
    <m/>
    <m/>
    <x v="0"/>
    <m/>
    <m/>
    <s v="B-9 Bellavista"/>
    <s v="B9"/>
  </r>
  <r>
    <x v="94"/>
    <s v="OBI409"/>
    <s v="B-12 Suba"/>
    <x v="0"/>
    <x v="413"/>
    <s v="Turno 1"/>
    <s v="CAMION"/>
    <s v="PESADO"/>
    <s v="B12"/>
    <s v="ASIGNADO"/>
    <m/>
    <s v="Compañia 2"/>
    <s v="B-12 Suba"/>
    <m/>
    <m/>
    <m/>
    <x v="0"/>
    <m/>
    <m/>
    <s v="B-12 Suba"/>
    <s v="B12"/>
  </r>
  <r>
    <x v="95"/>
    <s v="OBI820"/>
    <s v="B-11 La Candelaria"/>
    <x v="1"/>
    <x v="413"/>
    <s v="Turno 1"/>
    <s v="CAMION"/>
    <s v="PESADO"/>
    <s v="Taller mantenimientos pesados"/>
    <s v="EN MANTENIMIENTO"/>
    <m/>
    <s v="Soporte Operacional"/>
    <s v="B-11 La Candelaria"/>
    <m/>
    <m/>
    <m/>
    <x v="0"/>
    <m/>
    <m/>
    <s v="B-11 La Candelaria"/>
    <s v="B11"/>
  </r>
  <r>
    <x v="96"/>
    <s v="OCJ997"/>
    <s v="B-4 Puente Aranda"/>
    <x v="1"/>
    <x v="414"/>
    <s v="Turno 1"/>
    <s v="CAMION"/>
    <s v="PESADO"/>
    <s v="Taller mantenimientos pesados"/>
    <s v="EN MANTENIMIENTO"/>
    <m/>
    <s v="Compañia 2"/>
    <s v="B-4 Puente Aranda"/>
    <m/>
    <m/>
    <m/>
    <x v="0"/>
    <m/>
    <m/>
    <s v="B-4 Puente Aranda"/>
    <s v="B4"/>
  </r>
  <r>
    <x v="97"/>
    <s v="OCJ998"/>
    <s v="B-16 Venecia"/>
    <x v="0"/>
    <x v="415"/>
    <s v="Turno 1"/>
    <s v="CAMION"/>
    <s v="PESADO"/>
    <s v="B16"/>
    <s v="ASIGNADO"/>
    <m/>
    <s v="Compañia 2"/>
    <s v="B-16 Venecia"/>
    <m/>
    <m/>
    <m/>
    <x v="0"/>
    <m/>
    <m/>
    <s v="B-16 Venecia"/>
    <s v="B16"/>
  </r>
  <r>
    <x v="98"/>
    <s v="OJX876"/>
    <s v="B-13 Caobos"/>
    <x v="0"/>
    <x v="416"/>
    <s v="Turno 1"/>
    <s v="CAMION"/>
    <s v="PESADO"/>
    <s v="B13"/>
    <s v="ASIGNADO"/>
    <m/>
    <s v="Compañía 1"/>
    <s v="B-13 Caobos"/>
    <m/>
    <m/>
    <m/>
    <x v="0"/>
    <m/>
    <m/>
    <s v="B-13 Caobos"/>
    <s v="B13"/>
  </r>
  <r>
    <x v="99"/>
    <s v="OKZ539"/>
    <s v="B-1 Chapinero"/>
    <x v="1"/>
    <x v="416"/>
    <s v="Turno 1"/>
    <s v="CAMION"/>
    <s v="PESADO"/>
    <s v="Taller mantenimientos pesados"/>
    <s v="EN MANTENIMIENTO"/>
    <m/>
    <s v="Compañía 1"/>
    <s v="B-1 Chapinero"/>
    <m/>
    <m/>
    <m/>
    <x v="0"/>
    <m/>
    <m/>
    <s v="B-1 Chapinero"/>
    <s v="B1"/>
  </r>
  <r>
    <x v="100"/>
    <s v="OKZ569"/>
    <s v="Logística"/>
    <x v="1"/>
    <x v="416"/>
    <s v="Turno 1"/>
    <s v="CAMION"/>
    <s v="PESADO"/>
    <s v="Talleres Siniestros"/>
    <s v="REPARACIÓN SINIESTRO"/>
    <m/>
    <s v="Soporte Operacional"/>
    <s v="B-17 Centro Histórico"/>
    <m/>
    <m/>
    <m/>
    <x v="0"/>
    <m/>
    <m/>
    <s v="B-17 Centro Histórico"/>
    <s v="B17"/>
  </r>
  <r>
    <x v="101"/>
    <s v="OLN023"/>
    <s v="B-3 Restrepo"/>
    <x v="0"/>
    <x v="416"/>
    <s v="Turno 1"/>
    <s v="CAMION"/>
    <s v="PESADO"/>
    <s v="B3"/>
    <s v="ASIGNADO"/>
    <m/>
    <s v="Compañía 1"/>
    <s v="B-3 Restrepo"/>
    <m/>
    <m/>
    <m/>
    <x v="0"/>
    <m/>
    <m/>
    <s v="B-3 Restrepo"/>
    <s v="B3"/>
  </r>
  <r>
    <x v="102"/>
    <s v="OLN022"/>
    <s v="B-14 Bicentenario de la Independencia"/>
    <x v="1"/>
    <x v="416"/>
    <s v="Turno 1"/>
    <s v="CAMION"/>
    <s v="PESADO"/>
    <s v="Taller mantenimientos pesados"/>
    <s v="EN MANTENIMIENTO"/>
    <m/>
    <s v="Compañía 1"/>
    <s v="B-14 Bicentenario de la Independencia"/>
    <m/>
    <m/>
    <m/>
    <x v="0"/>
    <m/>
    <m/>
    <s v="B-14 Bicentenario de la Independencia"/>
    <s v="B14"/>
  </r>
  <r>
    <x v="103"/>
    <s v="OLN028"/>
    <s v="B-8 Bosa"/>
    <x v="1"/>
    <x v="417"/>
    <s v="Turno 1"/>
    <s v="CAMION"/>
    <s v="PESADO"/>
    <s v="B8"/>
    <s v="SINIESTRO PENDIENTE REPARACIÓN"/>
    <m/>
    <s v="Compañia 2"/>
    <s v="B-8 Bosa"/>
    <m/>
    <m/>
    <m/>
    <x v="0"/>
    <m/>
    <m/>
    <s v="B-8 Bosa"/>
    <s v="B8"/>
  </r>
  <r>
    <x v="104"/>
    <s v="OLN024"/>
    <s v="B-13 Caobos"/>
    <x v="0"/>
    <x v="417"/>
    <s v="Turno 1"/>
    <s v="CAMION"/>
    <s v="PESADO"/>
    <s v="B15"/>
    <s v="COMISIÓN"/>
    <m/>
    <s v="Compañía 1"/>
    <s v="B-13 Caobos"/>
    <m/>
    <m/>
    <m/>
    <x v="0"/>
    <m/>
    <m/>
    <s v="B-13 Caobos"/>
    <s v="B13"/>
  </r>
  <r>
    <x v="105"/>
    <s v="OLN026"/>
    <s v="B-6 Fontibón"/>
    <x v="0"/>
    <x v="417"/>
    <s v="Turno 1"/>
    <s v="CAMION"/>
    <s v="PESADO"/>
    <s v="B6"/>
    <s v="ASIGNADO"/>
    <m/>
    <s v="Compañia 2"/>
    <s v="B-6 Fontibón"/>
    <m/>
    <m/>
    <m/>
    <x v="0"/>
    <m/>
    <m/>
    <s v="B-6 Fontibón"/>
    <s v="B6"/>
  </r>
  <r>
    <x v="111"/>
    <s v="OLN027"/>
    <s v="B-3 Restrepo"/>
    <x v="0"/>
    <x v="417"/>
    <s v="Turno 1"/>
    <s v="CAMION"/>
    <s v="PESADO"/>
    <s v="B3"/>
    <s v="ASIGNADO"/>
    <m/>
    <s v="Compañia 2"/>
    <s v="B-3 Restrepo"/>
    <m/>
    <m/>
    <m/>
    <x v="0"/>
    <m/>
    <m/>
    <s v="B-3 Restrepo"/>
    <s v="B3"/>
  </r>
  <r>
    <x v="112"/>
    <s v="OLO372"/>
    <s v="B-1 Chapinero"/>
    <x v="0"/>
    <x v="417"/>
    <s v="Turno 1"/>
    <s v="CAMION"/>
    <s v="PESADO"/>
    <s v="B1"/>
    <s v="ASIGNADO"/>
    <m/>
    <s v="Compañía 1"/>
    <s v="B-1 Chapinero"/>
    <m/>
    <m/>
    <m/>
    <x v="0"/>
    <m/>
    <m/>
    <s v="B-1 Chapinero"/>
    <s v="B1"/>
  </r>
  <r>
    <x v="113"/>
    <s v="OLO373"/>
    <s v="B-5 Kennedy"/>
    <x v="0"/>
    <x v="417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14"/>
    <s v="OLO498"/>
    <s v="B-5 Kennedy"/>
    <x v="1"/>
    <x v="417"/>
    <s v="Turno 1"/>
    <s v="CAMION"/>
    <s v="PESADO"/>
    <s v="Talleres Siniestros"/>
    <s v="REPARACIÓN SINIESTRO"/>
    <m/>
    <s v="Compañia 2"/>
    <s v="B-5 Kennedy"/>
    <m/>
    <m/>
    <m/>
    <x v="0"/>
    <m/>
    <m/>
    <s v="B-5 Kennedy"/>
    <s v="B5"/>
  </r>
  <r>
    <x v="115"/>
    <s v="OLM980"/>
    <s v="B-15 Garcés Navas"/>
    <x v="0"/>
    <x v="417"/>
    <s v="Turno 1"/>
    <s v="CAMION"/>
    <s v="PESADO"/>
    <s v="B15"/>
    <s v="ASIGNADO"/>
    <m/>
    <s v="Compañia 2"/>
    <s v="B-15 Garcés Navas"/>
    <m/>
    <m/>
    <m/>
    <x v="0"/>
    <m/>
    <m/>
    <s v="B-15 Garcés Navas"/>
    <s v="B15"/>
  </r>
  <r>
    <x v="120"/>
    <s v="OBE892"/>
    <s v="B-6 Fontibón"/>
    <x v="1"/>
    <x v="417"/>
    <s v="Turno 1"/>
    <s v="CAMION"/>
    <s v="PESADO"/>
    <s v="Taller mantenimientos pesados"/>
    <s v="EN MANTENIMIENTO"/>
    <m/>
    <s v="Compañia 2"/>
    <s v="B-6 Fontibón"/>
    <m/>
    <m/>
    <m/>
    <x v="0"/>
    <m/>
    <m/>
    <s v="B-6 Fontibón"/>
    <s v="B6"/>
  </r>
  <r>
    <x v="121"/>
    <s v="OCJ889"/>
    <s v="B-4 Puente Aranda"/>
    <x v="1"/>
    <x v="417"/>
    <s v="Turno 1"/>
    <s v="CAMION"/>
    <s v="PESADO"/>
    <s v="Talleres Siniestros"/>
    <s v="REPARACIÓN SINIESTRO"/>
    <s v="EKOTREND"/>
    <s v="Compañia 2"/>
    <s v="B-4 Puente Aranda"/>
    <m/>
    <m/>
    <m/>
    <x v="0"/>
    <m/>
    <m/>
    <s v="B-4 Puente Aranda"/>
    <s v="B4"/>
  </r>
  <r>
    <x v="122"/>
    <s v="OKZ570"/>
    <s v="B-4 Puente Aranda"/>
    <x v="0"/>
    <x v="418"/>
    <s v="Turno 1"/>
    <s v="CAMION"/>
    <s v="PESADO"/>
    <s v="B4"/>
    <s v="ASIGNADO"/>
    <m/>
    <s v="Compañia 2"/>
    <s v="MATPEL"/>
    <m/>
    <m/>
    <m/>
    <x v="0"/>
    <m/>
    <m/>
    <s v="MATPEL"/>
    <s v="MATP"/>
  </r>
  <r>
    <x v="123"/>
    <s v="OCK391"/>
    <s v="Administrativo"/>
    <x v="0"/>
    <x v="418"/>
    <s v="Turno 1"/>
    <s v="CAMIONETA"/>
    <s v="LIVIANO"/>
    <s v="Edificio Comando"/>
    <s v="COMISIÓN"/>
    <s v="SUB LOGISTICA"/>
    <s v="Compañia 2"/>
    <s v="MATPEL"/>
    <m/>
    <m/>
    <m/>
    <x v="0"/>
    <m/>
    <m/>
    <s v="MATPEL"/>
    <s v="MATP"/>
  </r>
  <r>
    <x v="125"/>
    <s v="OCK425"/>
    <s v="B-1 Chapinero"/>
    <x v="0"/>
    <x v="418"/>
    <s v="Turno 1"/>
    <s v="CAMIONETA"/>
    <s v="LIVIANO"/>
    <s v="B1"/>
    <s v="ASIGNADO"/>
    <s v="GRUPO SART"/>
    <s v="Compañía 1"/>
    <s v="SART"/>
    <m/>
    <m/>
    <m/>
    <x v="0"/>
    <m/>
    <m/>
    <s v="SART"/>
    <s v="SART"/>
  </r>
  <r>
    <x v="126"/>
    <s v="OBG664"/>
    <s v="Administrativo"/>
    <x v="0"/>
    <x v="418"/>
    <s v="Turno 1"/>
    <s v="CAMIONETA"/>
    <s v="LIVIANO"/>
    <s v="Patio B3-Logística"/>
    <s v="ASIGNADO"/>
    <m/>
    <s v="Administrativos"/>
    <s v="Logística"/>
    <m/>
    <m/>
    <m/>
    <x v="0"/>
    <m/>
    <m/>
    <s v="Logística"/>
    <s v="LOGI"/>
  </r>
  <r>
    <x v="119"/>
    <s v="GCX148"/>
    <s v="B-17 Centro Histórico"/>
    <x v="0"/>
    <x v="418"/>
    <s v="Turno 1"/>
    <s v="MAQUINA EXTINTORA"/>
    <s v="PESADO"/>
    <s v="B17"/>
    <s v="ASIGNADO"/>
    <m/>
    <s v="Compañía 1"/>
    <s v="B-17 Centro Histórico"/>
    <m/>
    <m/>
    <m/>
    <x v="0"/>
    <m/>
    <m/>
    <s v="B-17 Centro Histórico"/>
    <s v="B17"/>
  </r>
  <r>
    <x v="116"/>
    <s v="GCX145"/>
    <s v="B-9 Bellavista"/>
    <x v="0"/>
    <x v="419"/>
    <s v="Turno 1"/>
    <s v="CAMION"/>
    <s v="PESADO"/>
    <s v="B9"/>
    <s v="ASIGNADO"/>
    <m/>
    <s v="Compañía 1"/>
    <s v="B-9 Bellavista"/>
    <m/>
    <m/>
    <m/>
    <x v="0"/>
    <m/>
    <m/>
    <s v="B-9 Bellavista"/>
    <s v="B9"/>
  </r>
  <r>
    <x v="108"/>
    <s v="OCJ888"/>
    <s v="B-5 Kennedy"/>
    <x v="0"/>
    <x v="419"/>
    <s v="Turno 1"/>
    <s v="CAMION"/>
    <s v="PESADO"/>
    <s v="B5"/>
    <s v="ASIGNADO"/>
    <m/>
    <s v="Compañia 2"/>
    <s v="B-5 Kennedy"/>
    <m/>
    <m/>
    <m/>
    <x v="0"/>
    <m/>
    <m/>
    <s v="B-5 Kennedy"/>
    <s v="B5"/>
  </r>
  <r>
    <x v="127"/>
    <s v="OLN175"/>
    <s v="B-14 Bicentenario de la Independencia"/>
    <x v="0"/>
    <x v="419"/>
    <s v="Turno 1"/>
    <s v="CAMIONETA"/>
    <s v="LIVIANO"/>
    <s v="B14"/>
    <s v="ASIGNADO"/>
    <m/>
    <s v="Compañía 1"/>
    <s v="B-14 Bicentenario de la Independencia"/>
    <m/>
    <m/>
    <m/>
    <x v="0"/>
    <m/>
    <m/>
    <s v="B-14 Bicentenario de la Independencia"/>
    <s v="B14"/>
  </r>
  <r>
    <x v="106"/>
    <s v="OLN181"/>
    <s v="Administrativo"/>
    <x v="0"/>
    <x v="419"/>
    <s v="Turno 1"/>
    <s v="CAMIONETA"/>
    <s v="LIVIANO"/>
    <s v="Edificio Comando"/>
    <s v="ASIGNADO"/>
    <s v="CENTRAL DE RADIO"/>
    <s v="Administrativos"/>
    <s v="Central de Radio"/>
    <m/>
    <m/>
    <m/>
    <x v="0"/>
    <m/>
    <m/>
    <s v="Central de Radio"/>
    <s v="RADI"/>
  </r>
  <r>
    <x v="117"/>
    <s v="GCX146"/>
    <s v="B-10 Marichuela"/>
    <x v="0"/>
    <x v="419"/>
    <s v="Turno 1"/>
    <s v="MAQUINA EXTINTORA"/>
    <s v="PESADO"/>
    <s v="B10"/>
    <s v="ASIGNADO"/>
    <m/>
    <s v="Compañía 1"/>
    <s v="B-10 Marichuela"/>
    <m/>
    <m/>
    <m/>
    <x v="0"/>
    <m/>
    <m/>
    <s v="B-10 Marichuela"/>
    <s v="B10"/>
  </r>
  <r>
    <x v="118"/>
    <s v="GCX147"/>
    <s v="B-11 La Candelaria"/>
    <x v="1"/>
    <x v="419"/>
    <s v="Turno 1"/>
    <s v="MAQUINA EXTINTORA"/>
    <s v="PESADO"/>
    <s v="Talleres Siniestros"/>
    <s v="EN MANTENIMIENTO"/>
    <m/>
    <s v="Compañia 2"/>
    <s v="B-11 La Candelaria"/>
    <m/>
    <m/>
    <m/>
    <x v="0"/>
    <m/>
    <m/>
    <s v="B-11 La Candelaria"/>
    <s v="B11"/>
  </r>
  <r>
    <x v="124"/>
    <s v="OBG715"/>
    <s v="Administrativo"/>
    <x v="0"/>
    <x v="419"/>
    <s v="Turno 1"/>
    <s v="CAMIONETA"/>
    <s v="LIVIANO"/>
    <s v="Edificio Comando"/>
    <s v="ASIGNADO"/>
    <s v="Gao"/>
    <s v="Administrativos"/>
    <s v="Gestión del Riesgo"/>
    <m/>
    <m/>
    <m/>
    <x v="0"/>
    <m/>
    <m/>
    <s v="Gestión del Riesgo"/>
    <s v="GDR"/>
  </r>
  <r>
    <x v="109"/>
    <s v="MON22"/>
    <s v="Logística"/>
    <x v="0"/>
    <x v="419"/>
    <s v="Turno 1"/>
    <s v="VEHICULO UTILITARIO"/>
    <s v="LIVIANO"/>
    <s v="B2"/>
    <s v="COMISIÓN"/>
    <m/>
    <s v="Soporte Operacional"/>
    <e v="#N/A"/>
    <m/>
    <m/>
    <m/>
    <x v="0"/>
    <m/>
    <m/>
    <e v="#N/A"/>
    <e v="#N/A"/>
  </r>
  <r>
    <x v="110"/>
    <s v="12345"/>
    <s v="Academia"/>
    <x v="0"/>
    <x v="419"/>
    <s v="Turno 1"/>
    <s v="MAQUINA EXTINTORA"/>
    <s v="PESADO"/>
    <s v="Academia- La Alemana"/>
    <s v="ASIGNADO"/>
    <m/>
    <s v="Soporte Operacional"/>
    <s v="Academia"/>
    <m/>
    <m/>
    <m/>
    <x v="0"/>
    <m/>
    <m/>
    <s v="Academia"/>
    <s v="ACAD"/>
  </r>
  <r>
    <x v="107"/>
    <s v="CT03"/>
    <s v="Academia"/>
    <x v="0"/>
    <x v="419"/>
    <s v="Turno 1"/>
    <s v="CARRO TANQUE"/>
    <s v="PESADO"/>
    <s v="Academia- La Alemana"/>
    <s v="ASIGNADO"/>
    <m/>
    <s v="Soporte Operacional"/>
    <s v="Academia"/>
    <m/>
    <m/>
    <m/>
    <x v="0"/>
    <m/>
    <m/>
    <s v="Academia"/>
    <s v="ACA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0CBE1F-D2F1-4CAE-91D1-7CCEE6C15827}" name="TablaDinámica1" cacheId="48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AG133" firstHeaderRow="1" firstDataRow="2" firstDataCol="1"/>
  <pivotFields count="25">
    <pivotField axis="axisRow" dataField="1" showAll="0" sortType="ascending">
      <items count="131">
        <item m="1" x="129"/>
        <item x="106"/>
        <item x="0"/>
        <item x="60"/>
        <item x="61"/>
        <item x="62"/>
        <item x="63"/>
        <item x="64"/>
        <item x="65"/>
        <item x="66"/>
        <item x="67"/>
        <item x="107"/>
        <item x="68"/>
        <item x="69"/>
        <item x="108"/>
        <item x="70"/>
        <item x="71"/>
        <item x="72"/>
        <item x="73"/>
        <item x="74"/>
        <item x="75"/>
        <item x="76"/>
        <item x="77"/>
        <item x="78"/>
        <item x="79"/>
        <item x="109"/>
        <item x="110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"/>
        <item x="2"/>
        <item x="3"/>
        <item x="4"/>
        <item x="5"/>
        <item x="6"/>
        <item x="7"/>
        <item x="8"/>
        <item x="9"/>
        <item x="10"/>
        <item x="11"/>
        <item x="35"/>
        <item x="12"/>
        <item x="36"/>
        <item x="37"/>
        <item x="38"/>
        <item x="39"/>
        <item x="40"/>
        <item x="41"/>
        <item x="57"/>
        <item x="58"/>
        <item x="59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42"/>
        <item x="43"/>
        <item x="44"/>
        <item x="45"/>
        <item x="46"/>
        <item x="47"/>
        <item x="48"/>
        <item x="49"/>
        <item x="127"/>
        <item x="50"/>
        <item x="51"/>
        <item x="52"/>
        <item x="53"/>
        <item x="54"/>
        <item x="55"/>
        <item x="56"/>
        <item m="1" x="128"/>
        <item t="default"/>
      </items>
    </pivotField>
    <pivotField showAll="0"/>
    <pivotField showAll="0"/>
    <pivotField showAll="0"/>
    <pivotField numFmtId="22" showAll="0">
      <items count="4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2">
        <item x="0"/>
        <item t="default"/>
      </items>
    </pivotField>
    <pivotField showAll="0"/>
    <pivotField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</pivotFields>
  <rowFields count="1">
    <field x="0"/>
  </rowFields>
  <rowItems count="12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 t="grand">
      <x/>
    </i>
  </rowItems>
  <colFields count="1">
    <field x="24"/>
  </colFields>
  <col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colItems>
  <dataFields count="1">
    <dataField name="Cuenta de SIGLA_INTERNA" fld="0" subtotal="count" baseField="0" baseItem="0"/>
  </dataFields>
  <formats count="3">
    <format dxfId="18">
      <pivotArea dataOnly="0" labelOnly="1" outline="0" axis="axisValues" fieldPosition="0"/>
    </format>
    <format dxfId="19">
      <pivotArea dataOnly="0" labelOnly="1" outline="0" axis="axisValues" fieldPosition="0"/>
    </format>
    <format dxfId="20">
      <pivotArea collapsedLevelsAreSubtotals="1" fieldPosition="0">
        <references count="1">
          <reference field="0" count="0"/>
        </references>
      </pivotArea>
    </format>
  </formats>
  <conditionalFormats count="7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28"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28"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</reference>
          </references>
        </pivotArea>
      </pivotAreas>
    </conditionalFormat>
    <conditionalFormat priority="3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28"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</reference>
          </references>
        </pivotArea>
      </pivotAreas>
    </conditionalFormat>
    <conditionalFormat priority="4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28"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</reference>
          </references>
        </pivotArea>
      </pivotAreas>
    </conditionalFormat>
    <conditionalFormat priority="5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28"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</reference>
          </references>
        </pivotArea>
      </pivotAreas>
    </conditionalFormat>
    <conditionalFormat priority="6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26">
              <x v="1"/>
              <x v="2"/>
              <x v="3"/>
              <x v="4"/>
              <x v="5"/>
              <x v="6"/>
              <x v="7"/>
              <x v="8"/>
              <x v="9"/>
              <x v="10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</reference>
          </references>
        </pivotArea>
      </pivotAreas>
    </conditionalFormat>
    <conditionalFormat priority="7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28"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40B2CC-6027-4B7E-B34E-D8E899440296}" name="TablaDinámica2" cacheId="48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U3:AV6" firstHeaderRow="1" firstDataRow="1" firstDataCol="1"/>
  <pivotFields count="25">
    <pivotField showAll="0"/>
    <pivotField showAll="0"/>
    <pivotField dataField="1" showAll="0"/>
    <pivotField axis="axisRow" showAll="0">
      <items count="4">
        <item x="1"/>
        <item x="0"/>
        <item m="1" x="2"/>
        <item t="default"/>
      </items>
    </pivotField>
    <pivotField numFmtId="22" showAll="0">
      <items count="4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</pivotFields>
  <rowFields count="1">
    <field x="3"/>
  </rowFields>
  <rowItems count="3">
    <i>
      <x/>
    </i>
    <i>
      <x v="1"/>
    </i>
    <i t="grand">
      <x/>
    </i>
  </rowItems>
  <colItems count="1">
    <i/>
  </colItems>
  <dataFields count="1">
    <dataField name="Cuenta de ASIGNACION" fld="2" subtotal="count" showDataAs="percentOfTotal" baseField="3" baseItem="1" numFmtId="9"/>
  </dataFields>
  <formats count="1">
    <format dxfId="1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7E18C9-A19B-41CC-A323-5CF4AAE157C1}" name="TablaDinámica1" cacheId="48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133" firstHeaderRow="1" firstDataRow="2" firstDataCol="1"/>
  <pivotFields count="25">
    <pivotField axis="axisRow" showAll="0">
      <items count="131">
        <item m="1" x="129"/>
        <item x="106"/>
        <item x="0"/>
        <item x="60"/>
        <item x="61"/>
        <item x="62"/>
        <item x="63"/>
        <item x="64"/>
        <item x="65"/>
        <item x="66"/>
        <item x="67"/>
        <item x="107"/>
        <item x="68"/>
        <item x="69"/>
        <item x="108"/>
        <item x="70"/>
        <item x="71"/>
        <item x="72"/>
        <item x="73"/>
        <item x="74"/>
        <item x="75"/>
        <item x="76"/>
        <item x="77"/>
        <item x="78"/>
        <item x="79"/>
        <item x="109"/>
        <item x="110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"/>
        <item x="2"/>
        <item x="3"/>
        <item x="4"/>
        <item x="5"/>
        <item x="6"/>
        <item x="7"/>
        <item x="8"/>
        <item x="9"/>
        <item x="10"/>
        <item x="11"/>
        <item x="35"/>
        <item x="12"/>
        <item x="36"/>
        <item x="37"/>
        <item x="38"/>
        <item x="39"/>
        <item x="40"/>
        <item x="41"/>
        <item x="57"/>
        <item x="58"/>
        <item x="59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42"/>
        <item x="43"/>
        <item x="44"/>
        <item x="45"/>
        <item x="46"/>
        <item x="47"/>
        <item x="48"/>
        <item x="49"/>
        <item x="127"/>
        <item x="50"/>
        <item x="51"/>
        <item x="52"/>
        <item x="53"/>
        <item x="54"/>
        <item x="55"/>
        <item x="56"/>
        <item m="1" x="128"/>
        <item t="default"/>
      </items>
    </pivotField>
    <pivotField showAll="0"/>
    <pivotField dataField="1" showAll="0"/>
    <pivotField axis="axisCol" showAll="0">
      <items count="4">
        <item x="1"/>
        <item x="0"/>
        <item h="1" m="1" x="2"/>
        <item t="default"/>
      </items>
    </pivotField>
    <pivotField showAll="0">
      <items count="4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</pivotFields>
  <rowFields count="1">
    <field x="0"/>
  </rowFields>
  <rowItems count="12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Cuenta de ASIGNACION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C225F9-A022-456A-BB91-F24582708119}" name="Tabla1" displayName="Tabla1" ref="A1:U3969" totalsRowShown="0">
  <autoFilter ref="A1:U3969" xr:uid="{CFC225F9-A022-456A-BB91-F24582708119}">
    <filterColumn colId="0">
      <filters>
        <filter val="ME19"/>
        <filter val="ME24"/>
      </filters>
    </filterColumn>
    <filterColumn colId="8">
      <filters>
        <filter val="B14"/>
      </filters>
    </filterColumn>
  </autoFilter>
  <sortState xmlns:xlrd2="http://schemas.microsoft.com/office/spreadsheetml/2017/richdata2" ref="A2:U3969">
    <sortCondition ref="E1:E3969"/>
  </sortState>
  <tableColumns count="21">
    <tableColumn id="1" xr3:uid="{00267D35-BAB0-48AF-97D9-F92F8C2380C5}" name="SIGLA_INTERNA" dataDxfId="9"/>
    <tableColumn id="2" xr3:uid="{D12BC9A1-FDA4-48CA-A80A-52F5013A4655}" name="PLACA"/>
    <tableColumn id="3" xr3:uid="{13CCACBD-42D5-4653-9BF0-92F15BE90842}" name="ASIGNACION"/>
    <tableColumn id="4" xr3:uid="{E265B48F-0034-4FC7-A6FD-2A971A04D618}" name="ESTADO"/>
    <tableColumn id="5" xr3:uid="{D67E3CC6-49E3-4653-BF5F-19129C5A9BC5}" name="FECHA_REGISTRO" dataDxfId="8"/>
    <tableColumn id="6" xr3:uid="{F2D26CF7-CE82-4935-8920-F521FF4CCCD6}" name="TURNO"/>
    <tableColumn id="7" xr3:uid="{570410FA-7D40-4756-819E-7BF5A35E0257}" name="TIPOVEHICULO"/>
    <tableColumn id="8" xr3:uid="{C116D9DC-966E-419B-B00D-76F653C61FA8}" name="LIVIANO_PESADO"/>
    <tableColumn id="9" xr3:uid="{EF49FB9B-FF25-4C24-8678-75AB2828A141}" name="UBICACION"/>
    <tableColumn id="10" xr3:uid="{F60B6C05-40CA-4770-AE0C-560C031087F7}" name="MOTIVO"/>
    <tableColumn id="11" xr3:uid="{2703F4C4-2E89-45A3-B56A-20838D58B3FB}" name="OBSERVACION"/>
    <tableColumn id="12" xr3:uid="{6DA08577-25DB-442E-8164-B486A49BDC06}" name="COMPAÑINA"/>
    <tableColumn id="13" xr3:uid="{89BE6CEB-703C-45C7-B74B-4A4DCAD75FDC}" name="SECTOR" dataDxfId="7">
      <calculatedColumnFormula>+VLOOKUP(Tabla1[[#This Row],[SIGLA_INTERNA]],Tabla2[#All],2,FALSE)</calculatedColumnFormula>
    </tableColumn>
    <tableColumn id="14" xr3:uid="{A6515F27-0189-4E35-BAA4-DD1E1954A076}" name="ZONA"/>
    <tableColumn id="15" xr3:uid="{D411A411-8AD3-4AB9-BF65-36924A4C83A5}" name="TIPOFUNCIONAMIENTO"/>
    <tableColumn id="16" xr3:uid="{A98EC4E9-0A9B-4B2E-8F68-6C165AB9F5A3}" name="INSPECCIONESREQUERIDAS"/>
    <tableColumn id="17" xr3:uid="{835D00FB-8B6B-4714-AD10-C186B322CD55}" name="DIA"/>
    <tableColumn id="18" xr3:uid="{3029B86A-FD44-4A13-801E-7210E93F2255}" name="USUARIO_REGISTRA"/>
    <tableColumn id="19" xr3:uid="{54CC912F-1E5D-4CC4-B408-C07E927734A5}" name="DURACIONREAL"/>
    <tableColumn id="20" xr3:uid="{E0051171-3CBB-402B-A1DC-D3F0FF40E12E}" name="ASIGNACION_ESTATICA" dataDxfId="6">
      <calculatedColumnFormula>+VLOOKUP(Tabla1[[#This Row],[SIGLA_INTERNA]],Tabla2[#All],2,FALSE)</calculatedColumnFormula>
    </tableColumn>
    <tableColumn id="21" xr3:uid="{18B21888-6790-4029-82E9-F42082E73091}" name="Columna1" dataDxfId="5">
      <calculatedColumnFormula>+VLOOKUP(Tabla1[[#This Row],[SIGLA_INTERNA]],Tabla2[#All],3,FALSE)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AD5AE3-734C-419A-A336-289CE75B8EB0}" name="Tabla2" displayName="Tabla2" ref="A1:C128" totalsRowShown="0">
  <autoFilter ref="A1:C128" xr:uid="{A8AD5AE3-734C-419A-A336-289CE75B8EB0}"/>
  <tableColumns count="3">
    <tableColumn id="1" xr3:uid="{13AD9834-6EC1-44CF-955B-CE7D4815531F}" name="SIGLA"/>
    <tableColumn id="2" xr3:uid="{1FEEE61E-67CA-4FAD-B73A-E6BD3063370E}" name="ASIGNACION_ESTATICA"/>
    <tableColumn id="3" xr3:uid="{19958EB3-AE1F-48D7-A0AA-6FE1027BD2D3}" name="Columna1" dataDxfId="4">
      <calculatedColumnFormula>+VLOOKUP(Tabla2[[#This Row],[ASIGNACION_ESTATICA]],Tabla3[],2,FALSE)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4B732E-FA80-4D60-824A-6A193A2EA9F5}" name="Tabla3" displayName="Tabla3" ref="I1:J126" totalsRowShown="0" tableBorderDxfId="3">
  <autoFilter ref="I1:J126" xr:uid="{6B4B732E-FA80-4D60-824A-6A193A2EA9F5}"/>
  <tableColumns count="2">
    <tableColumn id="1" xr3:uid="{5E6D88D1-001C-4A48-B304-1D97E115A10C}" name="n"/>
    <tableColumn id="2" xr3:uid="{D630C19B-A051-4560-85CF-4361E9B73675}" name="nn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4DAC4-6A9D-4BA0-9596-CF18EA7440B5}">
  <dimension ref="A3:AV133"/>
  <sheetViews>
    <sheetView topLeftCell="M1" workbookViewId="0">
      <selection activeCell="AS21" sqref="AS21"/>
    </sheetView>
  </sheetViews>
  <sheetFormatPr defaultColWidth="9.140625" defaultRowHeight="15"/>
  <cols>
    <col min="1" max="1" width="24.7109375" bestFit="1" customWidth="1"/>
    <col min="2" max="2" width="22.42578125" bestFit="1" customWidth="1"/>
    <col min="3" max="10" width="6.140625" bestFit="1" customWidth="1"/>
    <col min="11" max="32" width="7.140625" bestFit="1" customWidth="1"/>
    <col min="33" max="34" width="12.5703125" bestFit="1" customWidth="1"/>
    <col min="47" max="47" width="17.5703125" bestFit="1" customWidth="1"/>
    <col min="48" max="48" width="22.28515625" bestFit="1" customWidth="1"/>
  </cols>
  <sheetData>
    <row r="3" spans="1:48" ht="36" customHeight="1">
      <c r="A3" s="4" t="s">
        <v>0</v>
      </c>
      <c r="B3" s="4" t="s">
        <v>1</v>
      </c>
      <c r="AU3" s="4" t="s">
        <v>2</v>
      </c>
      <c r="AV3" t="s">
        <v>3</v>
      </c>
    </row>
    <row r="4" spans="1:48">
      <c r="A4" s="4" t="s">
        <v>2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25</v>
      </c>
      <c r="X4" t="s">
        <v>26</v>
      </c>
      <c r="Y4" t="s">
        <v>27</v>
      </c>
      <c r="Z4" t="s">
        <v>28</v>
      </c>
      <c r="AA4" t="s">
        <v>29</v>
      </c>
      <c r="AB4" t="s">
        <v>30</v>
      </c>
      <c r="AC4" t="s">
        <v>31</v>
      </c>
      <c r="AD4" t="s">
        <v>32</v>
      </c>
      <c r="AE4" t="s">
        <v>33</v>
      </c>
      <c r="AF4" t="s">
        <v>34</v>
      </c>
      <c r="AG4" t="s">
        <v>35</v>
      </c>
      <c r="AU4" s="5" t="s">
        <v>36</v>
      </c>
      <c r="AV4" s="14">
        <v>0.24773185483870969</v>
      </c>
    </row>
    <row r="5" spans="1:48">
      <c r="A5" s="5" t="s">
        <v>37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31</v>
      </c>
      <c r="AU5" s="5" t="s">
        <v>38</v>
      </c>
      <c r="AV5" s="14">
        <v>0.75226814516129037</v>
      </c>
    </row>
    <row r="6" spans="1:48">
      <c r="A6" s="5" t="s">
        <v>39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31</v>
      </c>
      <c r="AU6" s="5" t="s">
        <v>35</v>
      </c>
      <c r="AV6" s="14">
        <v>1</v>
      </c>
    </row>
    <row r="7" spans="1:48">
      <c r="A7" s="5" t="s">
        <v>40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31</v>
      </c>
    </row>
    <row r="8" spans="1:48">
      <c r="A8" s="5" t="s">
        <v>41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31</v>
      </c>
    </row>
    <row r="9" spans="1:48">
      <c r="A9" s="5" t="s">
        <v>42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31</v>
      </c>
    </row>
    <row r="10" spans="1:48">
      <c r="A10" s="5" t="s">
        <v>43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31</v>
      </c>
    </row>
    <row r="11" spans="1:48">
      <c r="A11" s="5" t="s">
        <v>44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31</v>
      </c>
    </row>
    <row r="12" spans="1:48">
      <c r="A12" s="5" t="s">
        <v>45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31</v>
      </c>
    </row>
    <row r="13" spans="1:48">
      <c r="A13" s="5" t="s">
        <v>46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31</v>
      </c>
    </row>
    <row r="14" spans="1:48">
      <c r="A14" s="5" t="s">
        <v>47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31</v>
      </c>
    </row>
    <row r="15" spans="1:48">
      <c r="A15" s="5" t="s">
        <v>48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31</v>
      </c>
    </row>
    <row r="16" spans="1:48">
      <c r="A16" s="5" t="s">
        <v>49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31</v>
      </c>
    </row>
    <row r="17" spans="1:33">
      <c r="A17" s="5" t="s">
        <v>50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31</v>
      </c>
    </row>
    <row r="18" spans="1:33">
      <c r="A18" s="5" t="s">
        <v>51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31</v>
      </c>
    </row>
    <row r="19" spans="1:33">
      <c r="A19" s="5" t="s">
        <v>52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31</v>
      </c>
    </row>
    <row r="20" spans="1:33">
      <c r="A20" s="5" t="s">
        <v>53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31</v>
      </c>
    </row>
    <row r="21" spans="1:33">
      <c r="A21" s="5" t="s">
        <v>54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31</v>
      </c>
    </row>
    <row r="22" spans="1:33">
      <c r="A22" s="5" t="s">
        <v>55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31</v>
      </c>
    </row>
    <row r="23" spans="1:33">
      <c r="A23" s="5" t="s">
        <v>56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31</v>
      </c>
    </row>
    <row r="24" spans="1:33">
      <c r="A24" s="5" t="s">
        <v>57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31</v>
      </c>
    </row>
    <row r="25" spans="1:33">
      <c r="A25" s="5" t="s">
        <v>58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31</v>
      </c>
    </row>
    <row r="26" spans="1:33">
      <c r="A26" s="5" t="s">
        <v>59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31</v>
      </c>
    </row>
    <row r="27" spans="1:33">
      <c r="A27" s="5" t="s">
        <v>60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31</v>
      </c>
    </row>
    <row r="28" spans="1:33">
      <c r="A28" s="5" t="s">
        <v>61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31</v>
      </c>
    </row>
    <row r="29" spans="1:33">
      <c r="A29" s="5" t="s">
        <v>62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31</v>
      </c>
    </row>
    <row r="30" spans="1:33">
      <c r="A30" s="5" t="s">
        <v>63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31</v>
      </c>
    </row>
    <row r="31" spans="1:33">
      <c r="A31" s="5" t="s">
        <v>64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31</v>
      </c>
    </row>
    <row r="32" spans="1:33">
      <c r="A32" s="5" t="s">
        <v>65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31</v>
      </c>
    </row>
    <row r="33" spans="1:33">
      <c r="A33" s="5" t="s">
        <v>66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31</v>
      </c>
    </row>
    <row r="34" spans="1:33">
      <c r="A34" s="5" t="s">
        <v>67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31</v>
      </c>
    </row>
    <row r="35" spans="1:33">
      <c r="A35" s="5" t="s">
        <v>68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31</v>
      </c>
    </row>
    <row r="36" spans="1:33">
      <c r="A36" s="5" t="s">
        <v>69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31</v>
      </c>
    </row>
    <row r="37" spans="1:33">
      <c r="A37" s="5" t="s">
        <v>70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31</v>
      </c>
    </row>
    <row r="38" spans="1:33">
      <c r="A38" s="5" t="s">
        <v>71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31</v>
      </c>
    </row>
    <row r="39" spans="1:33">
      <c r="A39" s="5" t="s">
        <v>72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31</v>
      </c>
    </row>
    <row r="40" spans="1:33">
      <c r="A40" s="5" t="s">
        <v>73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31</v>
      </c>
    </row>
    <row r="41" spans="1:33">
      <c r="A41" s="5" t="s">
        <v>74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31</v>
      </c>
    </row>
    <row r="42" spans="1:33">
      <c r="A42" s="5" t="s">
        <v>75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31</v>
      </c>
    </row>
    <row r="43" spans="1:33">
      <c r="A43" s="5" t="s">
        <v>76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31</v>
      </c>
    </row>
    <row r="44" spans="1:33">
      <c r="A44" s="5" t="s">
        <v>77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31</v>
      </c>
    </row>
    <row r="45" spans="1:33">
      <c r="A45" s="5" t="s">
        <v>78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31</v>
      </c>
    </row>
    <row r="46" spans="1:33">
      <c r="A46" s="5" t="s">
        <v>79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31</v>
      </c>
    </row>
    <row r="47" spans="1:33">
      <c r="A47" s="5" t="s">
        <v>80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31</v>
      </c>
    </row>
    <row r="48" spans="1:33">
      <c r="A48" s="5" t="s">
        <v>81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31</v>
      </c>
    </row>
    <row r="49" spans="1:33">
      <c r="A49" s="5" t="s">
        <v>82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31</v>
      </c>
    </row>
    <row r="50" spans="1:33">
      <c r="A50" s="5" t="s">
        <v>83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31</v>
      </c>
    </row>
    <row r="51" spans="1:33">
      <c r="A51" s="5" t="s">
        <v>84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31</v>
      </c>
    </row>
    <row r="52" spans="1:33">
      <c r="A52" s="5" t="s">
        <v>85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31</v>
      </c>
    </row>
    <row r="53" spans="1:33">
      <c r="A53" s="5" t="s">
        <v>86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31</v>
      </c>
    </row>
    <row r="54" spans="1:33">
      <c r="A54" s="5" t="s">
        <v>87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31</v>
      </c>
    </row>
    <row r="55" spans="1:33">
      <c r="A55" s="5" t="s">
        <v>88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31</v>
      </c>
    </row>
    <row r="56" spans="1:33">
      <c r="A56" s="5" t="s">
        <v>89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31</v>
      </c>
    </row>
    <row r="57" spans="1:33">
      <c r="A57" s="5" t="s">
        <v>90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31</v>
      </c>
    </row>
    <row r="58" spans="1:33">
      <c r="A58" s="5" t="s">
        <v>91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31</v>
      </c>
    </row>
    <row r="59" spans="1:33">
      <c r="A59" s="5" t="s">
        <v>92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31</v>
      </c>
    </row>
    <row r="60" spans="1:33">
      <c r="A60" s="5" t="s">
        <v>93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31</v>
      </c>
    </row>
    <row r="61" spans="1:33">
      <c r="A61" s="5" t="s">
        <v>94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31</v>
      </c>
    </row>
    <row r="62" spans="1:33">
      <c r="A62" s="5" t="s">
        <v>95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31</v>
      </c>
    </row>
    <row r="63" spans="1:33">
      <c r="A63" s="5" t="s">
        <v>96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31</v>
      </c>
    </row>
    <row r="64" spans="1:33">
      <c r="A64" s="5" t="s">
        <v>97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31</v>
      </c>
    </row>
    <row r="65" spans="1:33">
      <c r="A65" s="5" t="s">
        <v>98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31</v>
      </c>
    </row>
    <row r="66" spans="1:33">
      <c r="A66" s="5" t="s">
        <v>99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31</v>
      </c>
    </row>
    <row r="67" spans="1:33">
      <c r="A67" s="5" t="s">
        <v>100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31</v>
      </c>
    </row>
    <row r="68" spans="1:33">
      <c r="A68" s="5" t="s">
        <v>101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31</v>
      </c>
    </row>
    <row r="69" spans="1:33">
      <c r="A69" s="5" t="s">
        <v>102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31</v>
      </c>
    </row>
    <row r="70" spans="1:33">
      <c r="A70" s="5" t="s">
        <v>103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31</v>
      </c>
    </row>
    <row r="71" spans="1:33">
      <c r="A71" s="5" t="s">
        <v>104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31</v>
      </c>
    </row>
    <row r="72" spans="1:33">
      <c r="A72" s="5" t="s">
        <v>105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31</v>
      </c>
    </row>
    <row r="73" spans="1:33">
      <c r="A73" s="5" t="s">
        <v>106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31</v>
      </c>
    </row>
    <row r="74" spans="1:33">
      <c r="A74" s="5" t="s">
        <v>107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31</v>
      </c>
    </row>
    <row r="75" spans="1:33">
      <c r="A75" s="5" t="s">
        <v>108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31</v>
      </c>
    </row>
    <row r="76" spans="1:33">
      <c r="A76" s="5" t="s">
        <v>109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31</v>
      </c>
    </row>
    <row r="77" spans="1:33">
      <c r="A77" s="5" t="s">
        <v>110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31</v>
      </c>
    </row>
    <row r="78" spans="1:33">
      <c r="A78" s="5" t="s">
        <v>111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31</v>
      </c>
    </row>
    <row r="79" spans="1:33">
      <c r="A79" s="5" t="s">
        <v>112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31</v>
      </c>
    </row>
    <row r="80" spans="1:33">
      <c r="A80" s="5" t="s">
        <v>113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31</v>
      </c>
    </row>
    <row r="81" spans="1:33">
      <c r="A81" s="5" t="s">
        <v>114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31</v>
      </c>
    </row>
    <row r="82" spans="1:33">
      <c r="A82" s="5" t="s">
        <v>115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31</v>
      </c>
    </row>
    <row r="83" spans="1:33">
      <c r="A83" s="5" t="s">
        <v>116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31</v>
      </c>
    </row>
    <row r="84" spans="1:33">
      <c r="A84" s="5" t="s">
        <v>117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31</v>
      </c>
    </row>
    <row r="85" spans="1:33">
      <c r="A85" s="5" t="s">
        <v>118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31</v>
      </c>
    </row>
    <row r="86" spans="1:33">
      <c r="A86" s="5" t="s">
        <v>119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31</v>
      </c>
    </row>
    <row r="87" spans="1:33">
      <c r="A87" s="5" t="s">
        <v>120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31</v>
      </c>
    </row>
    <row r="88" spans="1:33">
      <c r="A88" s="5" t="s">
        <v>121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31</v>
      </c>
    </row>
    <row r="89" spans="1:33">
      <c r="A89" s="5" t="s">
        <v>122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31</v>
      </c>
    </row>
    <row r="90" spans="1:33">
      <c r="A90" s="5" t="s">
        <v>123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31</v>
      </c>
    </row>
    <row r="91" spans="1:33">
      <c r="A91" s="5" t="s">
        <v>124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31</v>
      </c>
    </row>
    <row r="92" spans="1:33">
      <c r="A92" s="5" t="s">
        <v>125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31</v>
      </c>
    </row>
    <row r="93" spans="1:33">
      <c r="A93" s="5" t="s">
        <v>126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31</v>
      </c>
    </row>
    <row r="94" spans="1:33">
      <c r="A94" s="5" t="s">
        <v>127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31</v>
      </c>
    </row>
    <row r="95" spans="1:33">
      <c r="A95" s="5" t="s">
        <v>128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31</v>
      </c>
    </row>
    <row r="96" spans="1:33">
      <c r="A96" s="5" t="s">
        <v>129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31</v>
      </c>
    </row>
    <row r="97" spans="1:33">
      <c r="A97" s="5" t="s">
        <v>130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31</v>
      </c>
    </row>
    <row r="98" spans="1:33">
      <c r="A98" s="5" t="s">
        <v>131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31</v>
      </c>
    </row>
    <row r="99" spans="1:33">
      <c r="A99" s="5" t="s">
        <v>132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31</v>
      </c>
    </row>
    <row r="100" spans="1:33">
      <c r="A100" s="5" t="s">
        <v>133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31</v>
      </c>
    </row>
    <row r="101" spans="1:33">
      <c r="A101" s="5" t="s">
        <v>134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31</v>
      </c>
    </row>
    <row r="102" spans="1:33">
      <c r="A102" s="5" t="s">
        <v>135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31</v>
      </c>
    </row>
    <row r="103" spans="1:33">
      <c r="A103" s="5" t="s">
        <v>136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31</v>
      </c>
    </row>
    <row r="104" spans="1:33">
      <c r="A104" s="5" t="s">
        <v>137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31</v>
      </c>
    </row>
    <row r="105" spans="1:33">
      <c r="A105" s="5" t="s">
        <v>138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31</v>
      </c>
    </row>
    <row r="106" spans="1:33">
      <c r="A106" s="5" t="s">
        <v>139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31</v>
      </c>
    </row>
    <row r="107" spans="1:33">
      <c r="A107" s="5" t="s">
        <v>140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31</v>
      </c>
    </row>
    <row r="108" spans="1:33">
      <c r="A108" s="5" t="s">
        <v>141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31</v>
      </c>
    </row>
    <row r="109" spans="1:33">
      <c r="A109" s="5" t="s">
        <v>142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31</v>
      </c>
    </row>
    <row r="110" spans="1:33">
      <c r="A110" s="5" t="s">
        <v>143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31</v>
      </c>
    </row>
    <row r="111" spans="1:33">
      <c r="A111" s="5" t="s">
        <v>144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31</v>
      </c>
    </row>
    <row r="112" spans="1:33">
      <c r="A112" s="5" t="s">
        <v>145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31</v>
      </c>
    </row>
    <row r="113" spans="1:33">
      <c r="A113" s="5" t="s">
        <v>146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31</v>
      </c>
    </row>
    <row r="114" spans="1:33">
      <c r="A114" s="5" t="s">
        <v>147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31</v>
      </c>
    </row>
    <row r="115" spans="1:33">
      <c r="A115" s="5" t="s">
        <v>148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31</v>
      </c>
    </row>
    <row r="116" spans="1:33">
      <c r="A116" s="5" t="s">
        <v>149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31</v>
      </c>
    </row>
    <row r="117" spans="1:33">
      <c r="A117" s="5" t="s">
        <v>150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31</v>
      </c>
    </row>
    <row r="118" spans="1:33">
      <c r="A118" s="5" t="s">
        <v>151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31</v>
      </c>
    </row>
    <row r="119" spans="1:33">
      <c r="A119" s="5" t="s">
        <v>152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31</v>
      </c>
    </row>
    <row r="120" spans="1:33">
      <c r="A120" s="5" t="s">
        <v>153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31</v>
      </c>
    </row>
    <row r="121" spans="1:33">
      <c r="A121" s="5" t="s">
        <v>154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31</v>
      </c>
    </row>
    <row r="122" spans="1:33">
      <c r="A122" s="5" t="s">
        <v>155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31</v>
      </c>
    </row>
    <row r="123" spans="1:33">
      <c r="A123" s="5" t="s">
        <v>156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31</v>
      </c>
    </row>
    <row r="124" spans="1:33">
      <c r="A124" s="5" t="s">
        <v>157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31</v>
      </c>
    </row>
    <row r="125" spans="1:33">
      <c r="A125" s="5" t="s">
        <v>158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31</v>
      </c>
    </row>
    <row r="126" spans="1:33">
      <c r="A126" s="5" t="s">
        <v>159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31</v>
      </c>
    </row>
    <row r="127" spans="1:33">
      <c r="A127" s="5" t="s">
        <v>160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31</v>
      </c>
    </row>
    <row r="128" spans="1:33">
      <c r="A128" s="5" t="s">
        <v>161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31</v>
      </c>
    </row>
    <row r="129" spans="1:33">
      <c r="A129" s="5" t="s">
        <v>162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31</v>
      </c>
    </row>
    <row r="130" spans="1:33">
      <c r="A130" s="5" t="s">
        <v>163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31</v>
      </c>
    </row>
    <row r="131" spans="1:33">
      <c r="A131" s="5" t="s">
        <v>164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31</v>
      </c>
    </row>
    <row r="132" spans="1:33">
      <c r="A132" s="5" t="s">
        <v>165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31</v>
      </c>
    </row>
    <row r="133" spans="1:33">
      <c r="A133" s="5" t="s">
        <v>35</v>
      </c>
      <c r="B133">
        <v>128</v>
      </c>
      <c r="C133">
        <v>128</v>
      </c>
      <c r="D133">
        <v>128</v>
      </c>
      <c r="E133">
        <v>128</v>
      </c>
      <c r="F133">
        <v>128</v>
      </c>
      <c r="G133">
        <v>128</v>
      </c>
      <c r="H133">
        <v>128</v>
      </c>
      <c r="I133">
        <v>128</v>
      </c>
      <c r="J133">
        <v>128</v>
      </c>
      <c r="K133">
        <v>128</v>
      </c>
      <c r="L133">
        <v>128</v>
      </c>
      <c r="M133">
        <v>128</v>
      </c>
      <c r="N133">
        <v>128</v>
      </c>
      <c r="O133">
        <v>128</v>
      </c>
      <c r="P133">
        <v>128</v>
      </c>
      <c r="Q133">
        <v>128</v>
      </c>
      <c r="R133">
        <v>128</v>
      </c>
      <c r="S133">
        <v>128</v>
      </c>
      <c r="T133">
        <v>128</v>
      </c>
      <c r="U133">
        <v>128</v>
      </c>
      <c r="V133">
        <v>128</v>
      </c>
      <c r="W133">
        <v>128</v>
      </c>
      <c r="X133">
        <v>128</v>
      </c>
      <c r="Y133">
        <v>128</v>
      </c>
      <c r="Z133">
        <v>128</v>
      </c>
      <c r="AA133">
        <v>128</v>
      </c>
      <c r="AB133">
        <v>128</v>
      </c>
      <c r="AC133">
        <v>128</v>
      </c>
      <c r="AD133">
        <v>128</v>
      </c>
      <c r="AE133">
        <v>128</v>
      </c>
      <c r="AF133">
        <v>128</v>
      </c>
      <c r="AG133">
        <v>3968</v>
      </c>
    </row>
  </sheetData>
  <conditionalFormatting pivot="1" sqref="B5:AG132">
    <cfRule type="cellIs" dxfId="16" priority="7" operator="equal">
      <formula>9</formula>
    </cfRule>
  </conditionalFormatting>
  <conditionalFormatting pivot="1" sqref="B5:AG14 B16:AG29 B31:AG132">
    <cfRule type="cellIs" dxfId="15" priority="6" operator="equal">
      <formula>20</formula>
    </cfRule>
  </conditionalFormatting>
  <conditionalFormatting pivot="1" sqref="B5:AG132">
    <cfRule type="cellIs" dxfId="14" priority="5" operator="equal">
      <formula>23</formula>
    </cfRule>
  </conditionalFormatting>
  <conditionalFormatting pivot="1" sqref="B5:AG132">
    <cfRule type="cellIs" dxfId="13" priority="4" operator="equal">
      <formula>28</formula>
    </cfRule>
  </conditionalFormatting>
  <conditionalFormatting pivot="1" sqref="B5:AG132">
    <cfRule type="cellIs" dxfId="12" priority="3" operator="equal">
      <formula>30</formula>
    </cfRule>
  </conditionalFormatting>
  <conditionalFormatting pivot="1" sqref="B5:AG132">
    <cfRule type="cellIs" dxfId="11" priority="2" operator="equal">
      <formula>5</formula>
    </cfRule>
  </conditionalFormatting>
  <conditionalFormatting pivot="1" sqref="B5:AG132">
    <cfRule type="cellIs" dxfId="10" priority="1" operator="equal">
      <formula>15</formula>
    </cfRule>
  </conditionalFormatting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11F9B-FE2B-4489-830C-D0A852BC61F0}">
  <dimension ref="A3:D133"/>
  <sheetViews>
    <sheetView topLeftCell="A67" workbookViewId="0">
      <selection activeCell="A3" sqref="A3:D133"/>
    </sheetView>
  </sheetViews>
  <sheetFormatPr defaultColWidth="11.42578125" defaultRowHeight="15"/>
  <cols>
    <col min="1" max="1" width="22.28515625" bestFit="1" customWidth="1"/>
    <col min="2" max="2" width="6.28515625" customWidth="1"/>
    <col min="3" max="3" width="5" bestFit="1" customWidth="1"/>
    <col min="4" max="4" width="6.7109375" customWidth="1"/>
    <col min="5" max="5" width="12.5703125" bestFit="1" customWidth="1"/>
  </cols>
  <sheetData>
    <row r="3" spans="1:4">
      <c r="A3" s="4" t="s">
        <v>3</v>
      </c>
      <c r="B3" s="4" t="s">
        <v>1</v>
      </c>
    </row>
    <row r="4" spans="1:4">
      <c r="A4" s="4" t="s">
        <v>2</v>
      </c>
      <c r="B4" t="s">
        <v>36</v>
      </c>
      <c r="C4" t="s">
        <v>38</v>
      </c>
      <c r="D4" t="s">
        <v>35</v>
      </c>
    </row>
    <row r="5" spans="1:4">
      <c r="A5" s="5" t="s">
        <v>37</v>
      </c>
      <c r="C5">
        <v>31</v>
      </c>
      <c r="D5">
        <v>31</v>
      </c>
    </row>
    <row r="6" spans="1:4">
      <c r="A6" s="5" t="s">
        <v>39</v>
      </c>
      <c r="C6">
        <v>31</v>
      </c>
      <c r="D6">
        <v>31</v>
      </c>
    </row>
    <row r="7" spans="1:4">
      <c r="A7" s="5" t="s">
        <v>40</v>
      </c>
      <c r="C7">
        <v>31</v>
      </c>
      <c r="D7">
        <v>31</v>
      </c>
    </row>
    <row r="8" spans="1:4">
      <c r="A8" s="5" t="s">
        <v>41</v>
      </c>
      <c r="C8">
        <v>31</v>
      </c>
      <c r="D8">
        <v>31</v>
      </c>
    </row>
    <row r="9" spans="1:4">
      <c r="A9" s="5" t="s">
        <v>42</v>
      </c>
      <c r="C9">
        <v>31</v>
      </c>
      <c r="D9">
        <v>31</v>
      </c>
    </row>
    <row r="10" spans="1:4">
      <c r="A10" s="5" t="s">
        <v>43</v>
      </c>
      <c r="C10">
        <v>31</v>
      </c>
      <c r="D10">
        <v>31</v>
      </c>
    </row>
    <row r="11" spans="1:4">
      <c r="A11" s="5" t="s">
        <v>44</v>
      </c>
      <c r="B11">
        <v>31</v>
      </c>
      <c r="D11">
        <v>31</v>
      </c>
    </row>
    <row r="12" spans="1:4">
      <c r="A12" s="5" t="s">
        <v>45</v>
      </c>
      <c r="C12">
        <v>31</v>
      </c>
      <c r="D12">
        <v>31</v>
      </c>
    </row>
    <row r="13" spans="1:4">
      <c r="A13" s="5" t="s">
        <v>46</v>
      </c>
      <c r="C13">
        <v>31</v>
      </c>
      <c r="D13">
        <v>31</v>
      </c>
    </row>
    <row r="14" spans="1:4">
      <c r="A14" s="5" t="s">
        <v>47</v>
      </c>
      <c r="C14">
        <v>31</v>
      </c>
      <c r="D14">
        <v>31</v>
      </c>
    </row>
    <row r="15" spans="1:4">
      <c r="A15" s="5" t="s">
        <v>48</v>
      </c>
      <c r="C15">
        <v>31</v>
      </c>
      <c r="D15">
        <v>31</v>
      </c>
    </row>
    <row r="16" spans="1:4">
      <c r="A16" s="5" t="s">
        <v>49</v>
      </c>
      <c r="B16">
        <v>5</v>
      </c>
      <c r="C16">
        <v>26</v>
      </c>
      <c r="D16">
        <v>31</v>
      </c>
    </row>
    <row r="17" spans="1:4">
      <c r="A17" s="5" t="s">
        <v>50</v>
      </c>
      <c r="C17">
        <v>31</v>
      </c>
      <c r="D17">
        <v>31</v>
      </c>
    </row>
    <row r="18" spans="1:4">
      <c r="A18" s="5" t="s">
        <v>51</v>
      </c>
      <c r="C18">
        <v>31</v>
      </c>
      <c r="D18">
        <v>31</v>
      </c>
    </row>
    <row r="19" spans="1:4">
      <c r="A19" s="5" t="s">
        <v>52</v>
      </c>
      <c r="B19">
        <v>31</v>
      </c>
      <c r="D19">
        <v>31</v>
      </c>
    </row>
    <row r="20" spans="1:4">
      <c r="A20" s="5" t="s">
        <v>53</v>
      </c>
      <c r="B20">
        <v>3</v>
      </c>
      <c r="C20">
        <v>28</v>
      </c>
      <c r="D20">
        <v>31</v>
      </c>
    </row>
    <row r="21" spans="1:4">
      <c r="A21" s="5" t="s">
        <v>54</v>
      </c>
      <c r="B21">
        <v>9</v>
      </c>
      <c r="C21">
        <v>22</v>
      </c>
      <c r="D21">
        <v>31</v>
      </c>
    </row>
    <row r="22" spans="1:4">
      <c r="A22" s="5" t="s">
        <v>55</v>
      </c>
      <c r="C22">
        <v>31</v>
      </c>
      <c r="D22">
        <v>31</v>
      </c>
    </row>
    <row r="23" spans="1:4">
      <c r="A23" s="5" t="s">
        <v>56</v>
      </c>
      <c r="C23">
        <v>31</v>
      </c>
      <c r="D23">
        <v>31</v>
      </c>
    </row>
    <row r="24" spans="1:4">
      <c r="A24" s="5" t="s">
        <v>57</v>
      </c>
      <c r="C24">
        <v>31</v>
      </c>
      <c r="D24">
        <v>31</v>
      </c>
    </row>
    <row r="25" spans="1:4">
      <c r="A25" s="5" t="s">
        <v>58</v>
      </c>
      <c r="C25">
        <v>31</v>
      </c>
      <c r="D25">
        <v>31</v>
      </c>
    </row>
    <row r="26" spans="1:4">
      <c r="A26" s="5" t="s">
        <v>59</v>
      </c>
      <c r="B26">
        <v>13</v>
      </c>
      <c r="C26">
        <v>18</v>
      </c>
      <c r="D26">
        <v>31</v>
      </c>
    </row>
    <row r="27" spans="1:4">
      <c r="A27" s="5" t="s">
        <v>60</v>
      </c>
      <c r="C27">
        <v>31</v>
      </c>
      <c r="D27">
        <v>31</v>
      </c>
    </row>
    <row r="28" spans="1:4">
      <c r="A28" s="5" t="s">
        <v>61</v>
      </c>
      <c r="C28">
        <v>31</v>
      </c>
      <c r="D28">
        <v>31</v>
      </c>
    </row>
    <row r="29" spans="1:4">
      <c r="A29" s="5" t="s">
        <v>62</v>
      </c>
      <c r="C29">
        <v>31</v>
      </c>
      <c r="D29">
        <v>31</v>
      </c>
    </row>
    <row r="30" spans="1:4">
      <c r="A30" s="5" t="s">
        <v>63</v>
      </c>
      <c r="C30">
        <v>31</v>
      </c>
      <c r="D30">
        <v>31</v>
      </c>
    </row>
    <row r="31" spans="1:4">
      <c r="A31" s="5" t="s">
        <v>64</v>
      </c>
      <c r="C31">
        <v>31</v>
      </c>
      <c r="D31">
        <v>31</v>
      </c>
    </row>
    <row r="32" spans="1:4">
      <c r="A32" s="5" t="s">
        <v>65</v>
      </c>
      <c r="B32">
        <v>25</v>
      </c>
      <c r="C32">
        <v>6</v>
      </c>
      <c r="D32">
        <v>31</v>
      </c>
    </row>
    <row r="33" spans="1:4">
      <c r="A33" s="5" t="s">
        <v>66</v>
      </c>
      <c r="B33">
        <v>31</v>
      </c>
      <c r="D33">
        <v>31</v>
      </c>
    </row>
    <row r="34" spans="1:4">
      <c r="A34" s="5" t="s">
        <v>67</v>
      </c>
      <c r="B34">
        <v>8</v>
      </c>
      <c r="C34">
        <v>23</v>
      </c>
      <c r="D34">
        <v>31</v>
      </c>
    </row>
    <row r="35" spans="1:4">
      <c r="A35" s="5" t="s">
        <v>68</v>
      </c>
      <c r="B35">
        <v>31</v>
      </c>
      <c r="D35">
        <v>31</v>
      </c>
    </row>
    <row r="36" spans="1:4">
      <c r="A36" s="5" t="s">
        <v>69</v>
      </c>
      <c r="C36">
        <v>31</v>
      </c>
      <c r="D36">
        <v>31</v>
      </c>
    </row>
    <row r="37" spans="1:4">
      <c r="A37" s="5" t="s">
        <v>70</v>
      </c>
      <c r="C37">
        <v>31</v>
      </c>
      <c r="D37">
        <v>31</v>
      </c>
    </row>
    <row r="38" spans="1:4">
      <c r="A38" s="5" t="s">
        <v>71</v>
      </c>
      <c r="B38">
        <v>2</v>
      </c>
      <c r="C38">
        <v>29</v>
      </c>
      <c r="D38">
        <v>31</v>
      </c>
    </row>
    <row r="39" spans="1:4">
      <c r="A39" s="5" t="s">
        <v>72</v>
      </c>
      <c r="B39">
        <v>31</v>
      </c>
      <c r="D39">
        <v>31</v>
      </c>
    </row>
    <row r="40" spans="1:4">
      <c r="A40" s="5" t="s">
        <v>73</v>
      </c>
      <c r="B40">
        <v>5</v>
      </c>
      <c r="C40">
        <v>26</v>
      </c>
      <c r="D40">
        <v>31</v>
      </c>
    </row>
    <row r="41" spans="1:4">
      <c r="A41" s="5" t="s">
        <v>74</v>
      </c>
      <c r="C41">
        <v>31</v>
      </c>
      <c r="D41">
        <v>31</v>
      </c>
    </row>
    <row r="42" spans="1:4">
      <c r="A42" s="5" t="s">
        <v>75</v>
      </c>
      <c r="B42">
        <v>2</v>
      </c>
      <c r="C42">
        <v>29</v>
      </c>
      <c r="D42">
        <v>31</v>
      </c>
    </row>
    <row r="43" spans="1:4">
      <c r="A43" s="5" t="s">
        <v>76</v>
      </c>
      <c r="C43">
        <v>31</v>
      </c>
      <c r="D43">
        <v>31</v>
      </c>
    </row>
    <row r="44" spans="1:4">
      <c r="A44" s="5" t="s">
        <v>77</v>
      </c>
      <c r="B44">
        <v>31</v>
      </c>
      <c r="D44">
        <v>31</v>
      </c>
    </row>
    <row r="45" spans="1:4">
      <c r="A45" s="5" t="s">
        <v>78</v>
      </c>
      <c r="C45">
        <v>31</v>
      </c>
      <c r="D45">
        <v>31</v>
      </c>
    </row>
    <row r="46" spans="1:4">
      <c r="A46" s="5" t="s">
        <v>79</v>
      </c>
      <c r="B46">
        <v>31</v>
      </c>
      <c r="D46">
        <v>31</v>
      </c>
    </row>
    <row r="47" spans="1:4">
      <c r="A47" s="5" t="s">
        <v>80</v>
      </c>
      <c r="B47">
        <v>28</v>
      </c>
      <c r="C47">
        <v>3</v>
      </c>
      <c r="D47">
        <v>31</v>
      </c>
    </row>
    <row r="48" spans="1:4">
      <c r="A48" s="5" t="s">
        <v>81</v>
      </c>
      <c r="C48">
        <v>31</v>
      </c>
      <c r="D48">
        <v>31</v>
      </c>
    </row>
    <row r="49" spans="1:4">
      <c r="A49" s="5" t="s">
        <v>82</v>
      </c>
      <c r="C49">
        <v>31</v>
      </c>
      <c r="D49">
        <v>31</v>
      </c>
    </row>
    <row r="50" spans="1:4">
      <c r="A50" s="5" t="s">
        <v>83</v>
      </c>
      <c r="B50">
        <v>31</v>
      </c>
      <c r="D50">
        <v>31</v>
      </c>
    </row>
    <row r="51" spans="1:4">
      <c r="A51" s="5" t="s">
        <v>84</v>
      </c>
      <c r="B51">
        <v>31</v>
      </c>
      <c r="D51">
        <v>31</v>
      </c>
    </row>
    <row r="52" spans="1:4">
      <c r="A52" s="5" t="s">
        <v>85</v>
      </c>
      <c r="C52">
        <v>31</v>
      </c>
      <c r="D52">
        <v>31</v>
      </c>
    </row>
    <row r="53" spans="1:4">
      <c r="A53" s="5" t="s">
        <v>86</v>
      </c>
      <c r="B53">
        <v>31</v>
      </c>
      <c r="D53">
        <v>31</v>
      </c>
    </row>
    <row r="54" spans="1:4">
      <c r="A54" s="5" t="s">
        <v>87</v>
      </c>
      <c r="B54">
        <v>27</v>
      </c>
      <c r="C54">
        <v>4</v>
      </c>
      <c r="D54">
        <v>31</v>
      </c>
    </row>
    <row r="55" spans="1:4">
      <c r="A55" s="5" t="s">
        <v>88</v>
      </c>
      <c r="B55">
        <v>4</v>
      </c>
      <c r="C55">
        <v>27</v>
      </c>
      <c r="D55">
        <v>31</v>
      </c>
    </row>
    <row r="56" spans="1:4">
      <c r="A56" s="5" t="s">
        <v>89</v>
      </c>
      <c r="C56">
        <v>31</v>
      </c>
      <c r="D56">
        <v>31</v>
      </c>
    </row>
    <row r="57" spans="1:4">
      <c r="A57" s="5" t="s">
        <v>90</v>
      </c>
      <c r="C57">
        <v>31</v>
      </c>
      <c r="D57">
        <v>31</v>
      </c>
    </row>
    <row r="58" spans="1:4">
      <c r="A58" s="5" t="s">
        <v>91</v>
      </c>
      <c r="B58">
        <v>7</v>
      </c>
      <c r="C58">
        <v>24</v>
      </c>
      <c r="D58">
        <v>31</v>
      </c>
    </row>
    <row r="59" spans="1:4">
      <c r="A59" s="5" t="s">
        <v>92</v>
      </c>
      <c r="B59">
        <v>23</v>
      </c>
      <c r="C59">
        <v>8</v>
      </c>
      <c r="D59">
        <v>31</v>
      </c>
    </row>
    <row r="60" spans="1:4">
      <c r="A60" s="5" t="s">
        <v>93</v>
      </c>
      <c r="B60">
        <v>31</v>
      </c>
      <c r="D60">
        <v>31</v>
      </c>
    </row>
    <row r="61" spans="1:4">
      <c r="A61" s="5" t="s">
        <v>94</v>
      </c>
      <c r="B61">
        <v>8</v>
      </c>
      <c r="C61">
        <v>23</v>
      </c>
      <c r="D61">
        <v>31</v>
      </c>
    </row>
    <row r="62" spans="1:4">
      <c r="A62" s="5" t="s">
        <v>95</v>
      </c>
      <c r="C62">
        <v>31</v>
      </c>
      <c r="D62">
        <v>31</v>
      </c>
    </row>
    <row r="63" spans="1:4">
      <c r="A63" s="5" t="s">
        <v>96</v>
      </c>
      <c r="C63">
        <v>31</v>
      </c>
      <c r="D63">
        <v>31</v>
      </c>
    </row>
    <row r="64" spans="1:4">
      <c r="A64" s="5" t="s">
        <v>97</v>
      </c>
      <c r="B64">
        <v>31</v>
      </c>
      <c r="D64">
        <v>31</v>
      </c>
    </row>
    <row r="65" spans="1:4">
      <c r="A65" s="5" t="s">
        <v>98</v>
      </c>
      <c r="B65">
        <v>9</v>
      </c>
      <c r="C65">
        <v>22</v>
      </c>
      <c r="D65">
        <v>31</v>
      </c>
    </row>
    <row r="66" spans="1:4">
      <c r="A66" s="5" t="s">
        <v>99</v>
      </c>
      <c r="B66">
        <v>31</v>
      </c>
      <c r="D66">
        <v>31</v>
      </c>
    </row>
    <row r="67" spans="1:4">
      <c r="A67" s="5" t="s">
        <v>100</v>
      </c>
      <c r="B67">
        <v>13</v>
      </c>
      <c r="C67">
        <v>18</v>
      </c>
      <c r="D67">
        <v>31</v>
      </c>
    </row>
    <row r="68" spans="1:4">
      <c r="A68" s="5" t="s">
        <v>101</v>
      </c>
      <c r="C68">
        <v>31</v>
      </c>
      <c r="D68">
        <v>31</v>
      </c>
    </row>
    <row r="69" spans="1:4">
      <c r="A69" s="5" t="s">
        <v>102</v>
      </c>
      <c r="C69">
        <v>31</v>
      </c>
      <c r="D69">
        <v>31</v>
      </c>
    </row>
    <row r="70" spans="1:4">
      <c r="A70" s="5" t="s">
        <v>103</v>
      </c>
      <c r="B70">
        <v>13</v>
      </c>
      <c r="C70">
        <v>18</v>
      </c>
      <c r="D70">
        <v>31</v>
      </c>
    </row>
    <row r="71" spans="1:4">
      <c r="A71" s="5" t="s">
        <v>104</v>
      </c>
      <c r="B71">
        <v>7</v>
      </c>
      <c r="C71">
        <v>24</v>
      </c>
      <c r="D71">
        <v>31</v>
      </c>
    </row>
    <row r="72" spans="1:4">
      <c r="A72" s="5" t="s">
        <v>105</v>
      </c>
      <c r="B72">
        <v>5</v>
      </c>
      <c r="C72">
        <v>26</v>
      </c>
      <c r="D72">
        <v>31</v>
      </c>
    </row>
    <row r="73" spans="1:4">
      <c r="A73" s="5" t="s">
        <v>106</v>
      </c>
      <c r="B73">
        <v>31</v>
      </c>
      <c r="D73">
        <v>31</v>
      </c>
    </row>
    <row r="74" spans="1:4">
      <c r="A74" s="5" t="s">
        <v>107</v>
      </c>
      <c r="B74">
        <v>6</v>
      </c>
      <c r="C74">
        <v>25</v>
      </c>
      <c r="D74">
        <v>31</v>
      </c>
    </row>
    <row r="75" spans="1:4">
      <c r="A75" s="5" t="s">
        <v>108</v>
      </c>
      <c r="C75">
        <v>31</v>
      </c>
      <c r="D75">
        <v>31</v>
      </c>
    </row>
    <row r="76" spans="1:4">
      <c r="A76" s="5" t="s">
        <v>109</v>
      </c>
      <c r="C76">
        <v>31</v>
      </c>
      <c r="D76">
        <v>31</v>
      </c>
    </row>
    <row r="77" spans="1:4">
      <c r="A77" s="5" t="s">
        <v>110</v>
      </c>
      <c r="C77">
        <v>31</v>
      </c>
      <c r="D77">
        <v>31</v>
      </c>
    </row>
    <row r="78" spans="1:4">
      <c r="A78" s="5" t="s">
        <v>111</v>
      </c>
      <c r="C78">
        <v>31</v>
      </c>
      <c r="D78">
        <v>31</v>
      </c>
    </row>
    <row r="79" spans="1:4">
      <c r="A79" s="5" t="s">
        <v>112</v>
      </c>
      <c r="C79">
        <v>31</v>
      </c>
      <c r="D79">
        <v>31</v>
      </c>
    </row>
    <row r="80" spans="1:4">
      <c r="A80" s="5" t="s">
        <v>113</v>
      </c>
      <c r="C80">
        <v>31</v>
      </c>
      <c r="D80">
        <v>31</v>
      </c>
    </row>
    <row r="81" spans="1:4">
      <c r="A81" s="5" t="s">
        <v>114</v>
      </c>
      <c r="B81">
        <v>6</v>
      </c>
      <c r="C81">
        <v>25</v>
      </c>
      <c r="D81">
        <v>31</v>
      </c>
    </row>
    <row r="82" spans="1:4">
      <c r="A82" s="5" t="s">
        <v>115</v>
      </c>
      <c r="B82">
        <v>31</v>
      </c>
      <c r="D82">
        <v>31</v>
      </c>
    </row>
    <row r="83" spans="1:4">
      <c r="A83" s="5" t="s">
        <v>116</v>
      </c>
      <c r="C83">
        <v>31</v>
      </c>
      <c r="D83">
        <v>31</v>
      </c>
    </row>
    <row r="84" spans="1:4">
      <c r="A84" s="5" t="s">
        <v>117</v>
      </c>
      <c r="B84">
        <v>29</v>
      </c>
      <c r="C84">
        <v>2</v>
      </c>
      <c r="D84">
        <v>31</v>
      </c>
    </row>
    <row r="85" spans="1:4">
      <c r="A85" s="5" t="s">
        <v>118</v>
      </c>
      <c r="C85">
        <v>31</v>
      </c>
      <c r="D85">
        <v>31</v>
      </c>
    </row>
    <row r="86" spans="1:4">
      <c r="A86" s="5" t="s">
        <v>119</v>
      </c>
      <c r="C86">
        <v>31</v>
      </c>
      <c r="D86">
        <v>31</v>
      </c>
    </row>
    <row r="87" spans="1:4">
      <c r="A87" s="5" t="s">
        <v>120</v>
      </c>
      <c r="C87">
        <v>31</v>
      </c>
      <c r="D87">
        <v>31</v>
      </c>
    </row>
    <row r="88" spans="1:4">
      <c r="A88" s="5" t="s">
        <v>121</v>
      </c>
      <c r="C88">
        <v>31</v>
      </c>
      <c r="D88">
        <v>31</v>
      </c>
    </row>
    <row r="89" spans="1:4">
      <c r="A89" s="5" t="s">
        <v>122</v>
      </c>
      <c r="C89">
        <v>31</v>
      </c>
      <c r="D89">
        <v>31</v>
      </c>
    </row>
    <row r="90" spans="1:4">
      <c r="A90" s="5" t="s">
        <v>123</v>
      </c>
      <c r="C90">
        <v>31</v>
      </c>
      <c r="D90">
        <v>31</v>
      </c>
    </row>
    <row r="91" spans="1:4">
      <c r="A91" s="5" t="s">
        <v>124</v>
      </c>
      <c r="C91">
        <v>31</v>
      </c>
      <c r="D91">
        <v>31</v>
      </c>
    </row>
    <row r="92" spans="1:4">
      <c r="A92" s="5" t="s">
        <v>125</v>
      </c>
      <c r="C92">
        <v>31</v>
      </c>
      <c r="D92">
        <v>31</v>
      </c>
    </row>
    <row r="93" spans="1:4">
      <c r="A93" s="5" t="s">
        <v>126</v>
      </c>
      <c r="C93">
        <v>31</v>
      </c>
      <c r="D93">
        <v>31</v>
      </c>
    </row>
    <row r="94" spans="1:4">
      <c r="A94" s="5" t="s">
        <v>127</v>
      </c>
      <c r="C94">
        <v>31</v>
      </c>
      <c r="D94">
        <v>31</v>
      </c>
    </row>
    <row r="95" spans="1:4">
      <c r="A95" s="5" t="s">
        <v>128</v>
      </c>
      <c r="C95">
        <v>31</v>
      </c>
      <c r="D95">
        <v>31</v>
      </c>
    </row>
    <row r="96" spans="1:4">
      <c r="A96" s="5" t="s">
        <v>129</v>
      </c>
      <c r="C96">
        <v>31</v>
      </c>
      <c r="D96">
        <v>31</v>
      </c>
    </row>
    <row r="97" spans="1:4">
      <c r="A97" s="5" t="s">
        <v>130</v>
      </c>
      <c r="C97">
        <v>31</v>
      </c>
      <c r="D97">
        <v>31</v>
      </c>
    </row>
    <row r="98" spans="1:4">
      <c r="A98" s="5" t="s">
        <v>131</v>
      </c>
      <c r="C98">
        <v>31</v>
      </c>
      <c r="D98">
        <v>31</v>
      </c>
    </row>
    <row r="99" spans="1:4">
      <c r="A99" s="5" t="s">
        <v>132</v>
      </c>
      <c r="B99">
        <v>31</v>
      </c>
      <c r="D99">
        <v>31</v>
      </c>
    </row>
    <row r="100" spans="1:4">
      <c r="A100" s="5" t="s">
        <v>133</v>
      </c>
      <c r="C100">
        <v>31</v>
      </c>
      <c r="D100">
        <v>31</v>
      </c>
    </row>
    <row r="101" spans="1:4">
      <c r="A101" s="5" t="s">
        <v>134</v>
      </c>
      <c r="B101">
        <v>31</v>
      </c>
      <c r="D101">
        <v>31</v>
      </c>
    </row>
    <row r="102" spans="1:4">
      <c r="A102" s="5" t="s">
        <v>135</v>
      </c>
      <c r="C102">
        <v>31</v>
      </c>
      <c r="D102">
        <v>31</v>
      </c>
    </row>
    <row r="103" spans="1:4">
      <c r="A103" s="5" t="s">
        <v>136</v>
      </c>
      <c r="C103">
        <v>31</v>
      </c>
      <c r="D103">
        <v>31</v>
      </c>
    </row>
    <row r="104" spans="1:4">
      <c r="A104" s="5" t="s">
        <v>137</v>
      </c>
      <c r="B104">
        <v>31</v>
      </c>
      <c r="D104">
        <v>31</v>
      </c>
    </row>
    <row r="105" spans="1:4">
      <c r="A105" s="5" t="s">
        <v>138</v>
      </c>
      <c r="B105">
        <v>9</v>
      </c>
      <c r="C105">
        <v>22</v>
      </c>
      <c r="D105">
        <v>31</v>
      </c>
    </row>
    <row r="106" spans="1:4">
      <c r="A106" s="5" t="s">
        <v>139</v>
      </c>
      <c r="B106">
        <v>6</v>
      </c>
      <c r="C106">
        <v>25</v>
      </c>
      <c r="D106">
        <v>31</v>
      </c>
    </row>
    <row r="107" spans="1:4">
      <c r="A107" s="5" t="s">
        <v>140</v>
      </c>
      <c r="C107">
        <v>31</v>
      </c>
      <c r="D107">
        <v>31</v>
      </c>
    </row>
    <row r="108" spans="1:4">
      <c r="A108" s="5" t="s">
        <v>141</v>
      </c>
      <c r="B108">
        <v>31</v>
      </c>
      <c r="D108">
        <v>31</v>
      </c>
    </row>
    <row r="109" spans="1:4">
      <c r="A109" s="5" t="s">
        <v>142</v>
      </c>
      <c r="B109">
        <v>31</v>
      </c>
      <c r="D109">
        <v>31</v>
      </c>
    </row>
    <row r="110" spans="1:4">
      <c r="A110" s="5" t="s">
        <v>143</v>
      </c>
      <c r="B110">
        <v>10</v>
      </c>
      <c r="C110">
        <v>21</v>
      </c>
      <c r="D110">
        <v>31</v>
      </c>
    </row>
    <row r="111" spans="1:4">
      <c r="A111" s="5" t="s">
        <v>144</v>
      </c>
      <c r="B111">
        <v>31</v>
      </c>
      <c r="D111">
        <v>31</v>
      </c>
    </row>
    <row r="112" spans="1:4">
      <c r="A112" s="5" t="s">
        <v>145</v>
      </c>
      <c r="C112">
        <v>31</v>
      </c>
      <c r="D112">
        <v>31</v>
      </c>
    </row>
    <row r="113" spans="1:4">
      <c r="A113" s="5" t="s">
        <v>146</v>
      </c>
      <c r="B113">
        <v>5</v>
      </c>
      <c r="C113">
        <v>26</v>
      </c>
      <c r="D113">
        <v>31</v>
      </c>
    </row>
    <row r="114" spans="1:4">
      <c r="A114" s="5" t="s">
        <v>147</v>
      </c>
      <c r="B114">
        <v>31</v>
      </c>
      <c r="D114">
        <v>31</v>
      </c>
    </row>
    <row r="115" spans="1:4">
      <c r="A115" s="5" t="s">
        <v>148</v>
      </c>
      <c r="C115">
        <v>31</v>
      </c>
      <c r="D115">
        <v>31</v>
      </c>
    </row>
    <row r="116" spans="1:4">
      <c r="A116" s="5" t="s">
        <v>149</v>
      </c>
      <c r="C116">
        <v>31</v>
      </c>
      <c r="D116">
        <v>31</v>
      </c>
    </row>
    <row r="117" spans="1:4">
      <c r="A117" s="5" t="s">
        <v>150</v>
      </c>
      <c r="C117">
        <v>31</v>
      </c>
      <c r="D117">
        <v>31</v>
      </c>
    </row>
    <row r="118" spans="1:4">
      <c r="A118" s="5" t="s">
        <v>151</v>
      </c>
      <c r="C118">
        <v>31</v>
      </c>
      <c r="D118">
        <v>31</v>
      </c>
    </row>
    <row r="119" spans="1:4">
      <c r="A119" s="5" t="s">
        <v>152</v>
      </c>
      <c r="C119">
        <v>31</v>
      </c>
      <c r="D119">
        <v>31</v>
      </c>
    </row>
    <row r="120" spans="1:4">
      <c r="A120" s="5" t="s">
        <v>153</v>
      </c>
      <c r="C120">
        <v>31</v>
      </c>
      <c r="D120">
        <v>31</v>
      </c>
    </row>
    <row r="121" spans="1:4">
      <c r="A121" s="5" t="s">
        <v>154</v>
      </c>
      <c r="C121">
        <v>31</v>
      </c>
      <c r="D121">
        <v>31</v>
      </c>
    </row>
    <row r="122" spans="1:4">
      <c r="A122" s="5" t="s">
        <v>155</v>
      </c>
      <c r="C122">
        <v>31</v>
      </c>
      <c r="D122">
        <v>31</v>
      </c>
    </row>
    <row r="123" spans="1:4">
      <c r="A123" s="5" t="s">
        <v>156</v>
      </c>
      <c r="B123">
        <v>8</v>
      </c>
      <c r="C123">
        <v>23</v>
      </c>
      <c r="D123">
        <v>31</v>
      </c>
    </row>
    <row r="124" spans="1:4">
      <c r="A124" s="5" t="s">
        <v>157</v>
      </c>
      <c r="C124">
        <v>31</v>
      </c>
      <c r="D124">
        <v>31</v>
      </c>
    </row>
    <row r="125" spans="1:4">
      <c r="A125" s="5" t="s">
        <v>158</v>
      </c>
      <c r="C125">
        <v>31</v>
      </c>
      <c r="D125">
        <v>31</v>
      </c>
    </row>
    <row r="126" spans="1:4">
      <c r="A126" s="5" t="s">
        <v>159</v>
      </c>
      <c r="C126">
        <v>31</v>
      </c>
      <c r="D126">
        <v>31</v>
      </c>
    </row>
    <row r="127" spans="1:4">
      <c r="A127" s="5" t="s">
        <v>160</v>
      </c>
      <c r="C127">
        <v>31</v>
      </c>
      <c r="D127">
        <v>31</v>
      </c>
    </row>
    <row r="128" spans="1:4">
      <c r="A128" s="5" t="s">
        <v>161</v>
      </c>
      <c r="C128">
        <v>31</v>
      </c>
      <c r="D128">
        <v>31</v>
      </c>
    </row>
    <row r="129" spans="1:4">
      <c r="A129" s="5" t="s">
        <v>162</v>
      </c>
      <c r="C129">
        <v>31</v>
      </c>
      <c r="D129">
        <v>31</v>
      </c>
    </row>
    <row r="130" spans="1:4">
      <c r="A130" s="5" t="s">
        <v>163</v>
      </c>
      <c r="B130">
        <v>4</v>
      </c>
      <c r="C130">
        <v>27</v>
      </c>
      <c r="D130">
        <v>31</v>
      </c>
    </row>
    <row r="131" spans="1:4">
      <c r="A131" s="5" t="s">
        <v>164</v>
      </c>
      <c r="B131">
        <v>2</v>
      </c>
      <c r="C131">
        <v>29</v>
      </c>
      <c r="D131">
        <v>31</v>
      </c>
    </row>
    <row r="132" spans="1:4">
      <c r="A132" s="5" t="s">
        <v>165</v>
      </c>
      <c r="C132">
        <v>31</v>
      </c>
      <c r="D132">
        <v>31</v>
      </c>
    </row>
    <row r="133" spans="1:4">
      <c r="A133" s="5" t="s">
        <v>35</v>
      </c>
      <c r="B133">
        <v>983</v>
      </c>
      <c r="C133">
        <v>2985</v>
      </c>
      <c r="D133">
        <v>3968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969"/>
  <sheetViews>
    <sheetView tabSelected="1" workbookViewId="0">
      <pane ySplit="1" topLeftCell="A71" activePane="bottomLeft" state="frozen"/>
      <selection pane="bottomLeft" activeCell="K3974" sqref="K3974"/>
    </sheetView>
  </sheetViews>
  <sheetFormatPr defaultColWidth="9.140625" defaultRowHeight="15"/>
  <cols>
    <col min="1" max="1" width="17.140625" customWidth="1"/>
    <col min="3" max="3" width="35.5703125" customWidth="1"/>
    <col min="4" max="4" width="10.140625" customWidth="1"/>
    <col min="5" max="5" width="17.28515625" customWidth="1"/>
    <col min="6" max="6" width="9.5703125" customWidth="1"/>
    <col min="7" max="7" width="16.28515625" customWidth="1"/>
    <col min="8" max="8" width="18.7109375" customWidth="1"/>
    <col min="9" max="9" width="28.85546875" customWidth="1"/>
    <col min="10" max="11" width="20.5703125" customWidth="1"/>
    <col min="12" max="12" width="29.28515625" customWidth="1"/>
    <col min="13" max="13" width="9.85546875" customWidth="1"/>
    <col min="14" max="14" width="9.140625" customWidth="1"/>
    <col min="15" max="15" width="24.28515625" customWidth="1"/>
    <col min="16" max="16" width="27.28515625" customWidth="1"/>
    <col min="17" max="17" width="9.140625" customWidth="1"/>
    <col min="18" max="18" width="21" customWidth="1"/>
    <col min="19" max="19" width="17.140625" customWidth="1"/>
    <col min="20" max="20" width="24.42578125" bestFit="1" customWidth="1"/>
  </cols>
  <sheetData>
    <row r="1" spans="1:21">
      <c r="A1" t="s">
        <v>166</v>
      </c>
      <c r="B1" t="s">
        <v>167</v>
      </c>
      <c r="C1" t="s">
        <v>168</v>
      </c>
      <c r="D1" t="s">
        <v>169</v>
      </c>
      <c r="E1" t="s">
        <v>170</v>
      </c>
      <c r="F1" t="s">
        <v>171</v>
      </c>
      <c r="G1" t="s">
        <v>172</v>
      </c>
      <c r="H1" t="s">
        <v>173</v>
      </c>
      <c r="I1" t="s">
        <v>174</v>
      </c>
      <c r="J1" t="s">
        <v>175</v>
      </c>
      <c r="K1" t="s">
        <v>176</v>
      </c>
      <c r="L1" t="s">
        <v>177</v>
      </c>
      <c r="M1" t="s">
        <v>178</v>
      </c>
      <c r="N1" t="s">
        <v>179</v>
      </c>
      <c r="O1" t="s">
        <v>180</v>
      </c>
      <c r="P1" t="s">
        <v>181</v>
      </c>
      <c r="Q1" t="s">
        <v>182</v>
      </c>
      <c r="R1" t="s">
        <v>183</v>
      </c>
      <c r="S1" t="s">
        <v>184</v>
      </c>
      <c r="T1" t="s">
        <v>185</v>
      </c>
      <c r="U1" t="s">
        <v>186</v>
      </c>
    </row>
    <row r="2" spans="1:21" hidden="1">
      <c r="A2" t="s">
        <v>39</v>
      </c>
      <c r="B2" t="s">
        <v>187</v>
      </c>
      <c r="C2" t="s">
        <v>188</v>
      </c>
      <c r="D2" t="s">
        <v>38</v>
      </c>
      <c r="E2" s="1">
        <v>45292.676527777781</v>
      </c>
      <c r="F2" t="s">
        <v>189</v>
      </c>
      <c r="G2" t="s">
        <v>190</v>
      </c>
      <c r="H2" t="s">
        <v>191</v>
      </c>
      <c r="I2" t="s">
        <v>192</v>
      </c>
      <c r="J2" t="s">
        <v>193</v>
      </c>
      <c r="L2" t="s">
        <v>194</v>
      </c>
      <c r="M2" t="str">
        <f>+VLOOKUP(Tabla1[[#This Row],[SIGLA_INTERNA]],Tabla2[#All],2,FALSE)</f>
        <v>Logística</v>
      </c>
      <c r="T2" t="str">
        <f>+VLOOKUP(Tabla1[[#This Row],[SIGLA_INTERNA]],Tabla2[#All],2,FALSE)</f>
        <v>Logística</v>
      </c>
      <c r="U2" t="str">
        <f>+VLOOKUP(Tabla1[[#This Row],[SIGLA_INTERNA]],Tabla2[#All],3,FALSE)</f>
        <v>LOGI</v>
      </c>
    </row>
    <row r="3" spans="1:21" hidden="1">
      <c r="A3" t="s">
        <v>106</v>
      </c>
      <c r="B3" t="s">
        <v>195</v>
      </c>
      <c r="C3" t="s">
        <v>188</v>
      </c>
      <c r="D3" t="s">
        <v>36</v>
      </c>
      <c r="E3" s="1">
        <v>45292.676527777781</v>
      </c>
      <c r="F3" t="s">
        <v>189</v>
      </c>
      <c r="G3" t="s">
        <v>190</v>
      </c>
      <c r="H3" t="s">
        <v>191</v>
      </c>
      <c r="I3" t="s">
        <v>196</v>
      </c>
      <c r="J3" t="s">
        <v>197</v>
      </c>
      <c r="L3" t="s">
        <v>194</v>
      </c>
      <c r="M3" t="str">
        <f>+VLOOKUP(Tabla1[[#This Row],[SIGLA_INTERNA]],Tabla2[#All],2,FALSE)</f>
        <v>Logística</v>
      </c>
      <c r="T3" t="str">
        <f>+VLOOKUP(Tabla1[[#This Row],[SIGLA_INTERNA]],Tabla2[#All],2,FALSE)</f>
        <v>Logística</v>
      </c>
      <c r="U3" t="str">
        <f>+VLOOKUP(Tabla1[[#This Row],[SIGLA_INTERNA]],Tabla2[#All],3,FALSE)</f>
        <v>LOGI</v>
      </c>
    </row>
    <row r="4" spans="1:21" hidden="1">
      <c r="A4" t="s">
        <v>107</v>
      </c>
      <c r="B4" t="s">
        <v>198</v>
      </c>
      <c r="C4" t="s">
        <v>199</v>
      </c>
      <c r="D4" t="s">
        <v>38</v>
      </c>
      <c r="E4" s="1">
        <v>45292.676527777781</v>
      </c>
      <c r="F4" t="s">
        <v>189</v>
      </c>
      <c r="G4" t="s">
        <v>190</v>
      </c>
      <c r="H4" t="s">
        <v>191</v>
      </c>
      <c r="I4" t="s">
        <v>200</v>
      </c>
      <c r="J4" t="s">
        <v>201</v>
      </c>
      <c r="K4" t="s">
        <v>202</v>
      </c>
      <c r="L4" t="s">
        <v>203</v>
      </c>
      <c r="M4" t="str">
        <f>+VLOOKUP(Tabla1[[#This Row],[SIGLA_INTERNA]],Tabla2[#All],2,FALSE)</f>
        <v>Logística</v>
      </c>
      <c r="T4" t="str">
        <f>+VLOOKUP(Tabla1[[#This Row],[SIGLA_INTERNA]],Tabla2[#All],2,FALSE)</f>
        <v>Logística</v>
      </c>
      <c r="U4" t="str">
        <f>+VLOOKUP(Tabla1[[#This Row],[SIGLA_INTERNA]],Tabla2[#All],3,FALSE)</f>
        <v>LOGI</v>
      </c>
    </row>
    <row r="5" spans="1:21" hidden="1">
      <c r="A5" t="s">
        <v>108</v>
      </c>
      <c r="B5" t="s">
        <v>204</v>
      </c>
      <c r="C5" t="s">
        <v>205</v>
      </c>
      <c r="D5" t="s">
        <v>38</v>
      </c>
      <c r="E5" s="1">
        <v>45292.676527777781</v>
      </c>
      <c r="F5" t="s">
        <v>189</v>
      </c>
      <c r="G5" t="s">
        <v>190</v>
      </c>
      <c r="H5" t="s">
        <v>191</v>
      </c>
      <c r="I5" t="s">
        <v>206</v>
      </c>
      <c r="J5" t="s">
        <v>201</v>
      </c>
      <c r="L5" t="s">
        <v>203</v>
      </c>
      <c r="M5" t="str">
        <f>+VLOOKUP(Tabla1[[#This Row],[SIGLA_INTERNA]],Tabla2[#All],2,FALSE)</f>
        <v>Subdirección logística</v>
      </c>
      <c r="T5" t="str">
        <f>+VLOOKUP(Tabla1[[#This Row],[SIGLA_INTERNA]],Tabla2[#All],2,FALSE)</f>
        <v>Subdirección logística</v>
      </c>
      <c r="U5" t="str">
        <f>+VLOOKUP(Tabla1[[#This Row],[SIGLA_INTERNA]],Tabla2[#All],3,FALSE)</f>
        <v>SUBLOGI</v>
      </c>
    </row>
    <row r="6" spans="1:21" hidden="1">
      <c r="A6" t="s">
        <v>109</v>
      </c>
      <c r="B6" t="s">
        <v>207</v>
      </c>
      <c r="C6" t="s">
        <v>188</v>
      </c>
      <c r="D6" t="s">
        <v>38</v>
      </c>
      <c r="E6" s="1">
        <v>45292.676527777781</v>
      </c>
      <c r="F6" t="s">
        <v>189</v>
      </c>
      <c r="G6" t="s">
        <v>190</v>
      </c>
      <c r="H6" t="s">
        <v>191</v>
      </c>
      <c r="I6" t="s">
        <v>192</v>
      </c>
      <c r="J6" t="s">
        <v>193</v>
      </c>
      <c r="K6" t="s">
        <v>208</v>
      </c>
      <c r="L6" t="s">
        <v>209</v>
      </c>
      <c r="M6" t="str">
        <f>+VLOOKUP(Tabla1[[#This Row],[SIGLA_INTERNA]],Tabla2[#All],2,FALSE)</f>
        <v>Logística</v>
      </c>
      <c r="T6" t="str">
        <f>+VLOOKUP(Tabla1[[#This Row],[SIGLA_INTERNA]],Tabla2[#All],2,FALSE)</f>
        <v>Logística</v>
      </c>
      <c r="U6" t="str">
        <f>+VLOOKUP(Tabla1[[#This Row],[SIGLA_INTERNA]],Tabla2[#All],3,FALSE)</f>
        <v>LOGI</v>
      </c>
    </row>
    <row r="7" spans="1:21" hidden="1">
      <c r="A7" t="s">
        <v>110</v>
      </c>
      <c r="B7" t="s">
        <v>210</v>
      </c>
      <c r="C7" t="s">
        <v>199</v>
      </c>
      <c r="D7" t="s">
        <v>38</v>
      </c>
      <c r="E7" s="1">
        <v>45292.676527777781</v>
      </c>
      <c r="F7" t="s">
        <v>189</v>
      </c>
      <c r="G7" t="s">
        <v>190</v>
      </c>
      <c r="H7" t="s">
        <v>191</v>
      </c>
      <c r="I7" t="s">
        <v>200</v>
      </c>
      <c r="J7" t="s">
        <v>193</v>
      </c>
      <c r="K7" t="s">
        <v>211</v>
      </c>
      <c r="L7" t="s">
        <v>203</v>
      </c>
      <c r="M7" t="str">
        <f>+VLOOKUP(Tabla1[[#This Row],[SIGLA_INTERNA]],Tabla2[#All],2,FALSE)</f>
        <v>Operativa</v>
      </c>
      <c r="T7" t="str">
        <f>+VLOOKUP(Tabla1[[#This Row],[SIGLA_INTERNA]],Tabla2[#All],2,FALSE)</f>
        <v>Operativa</v>
      </c>
      <c r="U7" t="str">
        <f>+VLOOKUP(Tabla1[[#This Row],[SIGLA_INTERNA]],Tabla2[#All],3,FALSE)</f>
        <v>OPER</v>
      </c>
    </row>
    <row r="8" spans="1:21" hidden="1">
      <c r="A8" t="s">
        <v>111</v>
      </c>
      <c r="B8" t="s">
        <v>212</v>
      </c>
      <c r="C8" t="s">
        <v>188</v>
      </c>
      <c r="D8" t="s">
        <v>38</v>
      </c>
      <c r="E8" s="1">
        <v>45292.676527777781</v>
      </c>
      <c r="F8" t="s">
        <v>189</v>
      </c>
      <c r="G8" t="s">
        <v>213</v>
      </c>
      <c r="H8" t="s">
        <v>191</v>
      </c>
      <c r="I8" t="s">
        <v>192</v>
      </c>
      <c r="J8" t="s">
        <v>193</v>
      </c>
      <c r="L8" t="s">
        <v>194</v>
      </c>
      <c r="M8" t="str">
        <f>+VLOOKUP(Tabla1[[#This Row],[SIGLA_INTERNA]],Tabla2[#All],2,FALSE)</f>
        <v>Logística</v>
      </c>
      <c r="T8" t="str">
        <f>+VLOOKUP(Tabla1[[#This Row],[SIGLA_INTERNA]],Tabla2[#All],2,FALSE)</f>
        <v>Logística</v>
      </c>
      <c r="U8" t="str">
        <f>+VLOOKUP(Tabla1[[#This Row],[SIGLA_INTERNA]],Tabla2[#All],3,FALSE)</f>
        <v>LOGI</v>
      </c>
    </row>
    <row r="9" spans="1:21" hidden="1">
      <c r="A9" t="s">
        <v>112</v>
      </c>
      <c r="B9" t="s">
        <v>214</v>
      </c>
      <c r="C9" t="s">
        <v>188</v>
      </c>
      <c r="D9" t="s">
        <v>38</v>
      </c>
      <c r="E9" s="1">
        <v>45292.676527777781</v>
      </c>
      <c r="F9" t="s">
        <v>189</v>
      </c>
      <c r="G9" t="s">
        <v>215</v>
      </c>
      <c r="H9" t="s">
        <v>191</v>
      </c>
      <c r="I9" t="s">
        <v>192</v>
      </c>
      <c r="J9" t="s">
        <v>193</v>
      </c>
      <c r="L9" t="s">
        <v>194</v>
      </c>
      <c r="M9" t="str">
        <f>+VLOOKUP(Tabla1[[#This Row],[SIGLA_INTERNA]],Tabla2[#All],2,FALSE)</f>
        <v>Logística</v>
      </c>
      <c r="T9" t="str">
        <f>+VLOOKUP(Tabla1[[#This Row],[SIGLA_INTERNA]],Tabla2[#All],2,FALSE)</f>
        <v>Logística</v>
      </c>
      <c r="U9" t="str">
        <f>+VLOOKUP(Tabla1[[#This Row],[SIGLA_INTERNA]],Tabla2[#All],3,FALSE)</f>
        <v>LOGI</v>
      </c>
    </row>
    <row r="10" spans="1:21" hidden="1">
      <c r="A10" t="s">
        <v>113</v>
      </c>
      <c r="B10" t="s">
        <v>216</v>
      </c>
      <c r="C10" t="s">
        <v>199</v>
      </c>
      <c r="D10" t="s">
        <v>38</v>
      </c>
      <c r="E10" s="1">
        <v>45292.676527777781</v>
      </c>
      <c r="F10" t="s">
        <v>189</v>
      </c>
      <c r="G10" t="s">
        <v>213</v>
      </c>
      <c r="H10" t="s">
        <v>217</v>
      </c>
      <c r="I10" t="s">
        <v>218</v>
      </c>
      <c r="J10" t="s">
        <v>193</v>
      </c>
      <c r="L10" t="s">
        <v>203</v>
      </c>
      <c r="M10" t="str">
        <f>+VLOOKUP(Tabla1[[#This Row],[SIGLA_INTERNA]],Tabla2[#All],2,FALSE)</f>
        <v>Academia</v>
      </c>
      <c r="T10" t="str">
        <f>+VLOOKUP(Tabla1[[#This Row],[SIGLA_INTERNA]],Tabla2[#All],2,FALSE)</f>
        <v>Academia</v>
      </c>
      <c r="U10" t="str">
        <f>+VLOOKUP(Tabla1[[#This Row],[SIGLA_INTERNA]],Tabla2[#All],3,FALSE)</f>
        <v>ACAD</v>
      </c>
    </row>
    <row r="11" spans="1:21" hidden="1">
      <c r="A11" t="s">
        <v>114</v>
      </c>
      <c r="B11" t="s">
        <v>219</v>
      </c>
      <c r="C11" t="s">
        <v>220</v>
      </c>
      <c r="D11" t="s">
        <v>38</v>
      </c>
      <c r="E11" s="1">
        <v>45292.676527777781</v>
      </c>
      <c r="F11" t="s">
        <v>189</v>
      </c>
      <c r="G11" t="s">
        <v>221</v>
      </c>
      <c r="H11" t="s">
        <v>217</v>
      </c>
      <c r="I11" t="s">
        <v>222</v>
      </c>
      <c r="J11" t="s">
        <v>193</v>
      </c>
      <c r="K11" t="s">
        <v>223</v>
      </c>
      <c r="L11" t="s">
        <v>224</v>
      </c>
      <c r="M11" t="str">
        <f>+VLOOKUP(Tabla1[[#This Row],[SIGLA_INTERNA]],Tabla2[#All],2,FALSE)</f>
        <v>Rescate</v>
      </c>
      <c r="T11" t="str">
        <f>+VLOOKUP(Tabla1[[#This Row],[SIGLA_INTERNA]],Tabla2[#All],2,FALSE)</f>
        <v>Rescate</v>
      </c>
      <c r="U11" t="str">
        <f>+VLOOKUP(Tabla1[[#This Row],[SIGLA_INTERNA]],Tabla2[#All],3,FALSE)</f>
        <v>RESC</v>
      </c>
    </row>
    <row r="12" spans="1:21" hidden="1">
      <c r="A12" t="s">
        <v>115</v>
      </c>
      <c r="B12" t="s">
        <v>225</v>
      </c>
      <c r="C12" t="s">
        <v>220</v>
      </c>
      <c r="D12" t="s">
        <v>36</v>
      </c>
      <c r="E12" s="1">
        <v>45292.676527777781</v>
      </c>
      <c r="F12" t="s">
        <v>189</v>
      </c>
      <c r="G12" t="s">
        <v>221</v>
      </c>
      <c r="H12" t="s">
        <v>217</v>
      </c>
      <c r="I12" t="s">
        <v>222</v>
      </c>
      <c r="J12" t="s">
        <v>226</v>
      </c>
      <c r="K12" t="s">
        <v>227</v>
      </c>
      <c r="L12" t="s">
        <v>224</v>
      </c>
      <c r="M12" t="str">
        <f>+VLOOKUP(Tabla1[[#This Row],[SIGLA_INTERNA]],Tabla2[#All],2,FALSE)</f>
        <v>USAR</v>
      </c>
      <c r="T12" t="str">
        <f>+VLOOKUP(Tabla1[[#This Row],[SIGLA_INTERNA]],Tabla2[#All],2,FALSE)</f>
        <v>USAR</v>
      </c>
      <c r="U12" t="str">
        <f>+VLOOKUP(Tabla1[[#This Row],[SIGLA_INTERNA]],Tabla2[#All],3,FALSE)</f>
        <v>USAR</v>
      </c>
    </row>
    <row r="13" spans="1:21" hidden="1">
      <c r="A13" t="s">
        <v>116</v>
      </c>
      <c r="B13" t="s">
        <v>228</v>
      </c>
      <c r="C13" t="s">
        <v>229</v>
      </c>
      <c r="D13" t="s">
        <v>38</v>
      </c>
      <c r="E13" s="1">
        <v>45292.676527777781</v>
      </c>
      <c r="F13" t="s">
        <v>189</v>
      </c>
      <c r="G13" t="s">
        <v>221</v>
      </c>
      <c r="H13" t="s">
        <v>217</v>
      </c>
      <c r="I13" t="s">
        <v>230</v>
      </c>
      <c r="J13" t="s">
        <v>193</v>
      </c>
      <c r="K13" t="s">
        <v>231</v>
      </c>
      <c r="L13" t="s">
        <v>224</v>
      </c>
      <c r="M13" t="str">
        <f>+VLOOKUP(Tabla1[[#This Row],[SIGLA_INTERNA]],Tabla2[#All],2,FALSE)</f>
        <v>BRAE</v>
      </c>
      <c r="T13" t="str">
        <f>+VLOOKUP(Tabla1[[#This Row],[SIGLA_INTERNA]],Tabla2[#All],2,FALSE)</f>
        <v>BRAE</v>
      </c>
      <c r="U13" t="str">
        <f>+VLOOKUP(Tabla1[[#This Row],[SIGLA_INTERNA]],Tabla2[#All],3,FALSE)</f>
        <v>BRAE</v>
      </c>
    </row>
    <row r="14" spans="1:21" hidden="1">
      <c r="A14" t="s">
        <v>118</v>
      </c>
      <c r="B14" t="s">
        <v>232</v>
      </c>
      <c r="C14" t="s">
        <v>188</v>
      </c>
      <c r="D14" t="s">
        <v>38</v>
      </c>
      <c r="E14" s="1">
        <v>45292.676527777781</v>
      </c>
      <c r="F14" t="s">
        <v>189</v>
      </c>
      <c r="G14" t="s">
        <v>233</v>
      </c>
      <c r="H14" t="s">
        <v>191</v>
      </c>
      <c r="I14" t="s">
        <v>192</v>
      </c>
      <c r="J14" t="s">
        <v>193</v>
      </c>
      <c r="L14" t="s">
        <v>194</v>
      </c>
      <c r="M14" t="str">
        <f>+VLOOKUP(Tabla1[[#This Row],[SIGLA_INTERNA]],Tabla2[#All],2,FALSE)</f>
        <v>Logística</v>
      </c>
      <c r="T14" t="str">
        <f>+VLOOKUP(Tabla1[[#This Row],[SIGLA_INTERNA]],Tabla2[#All],2,FALSE)</f>
        <v>Logística</v>
      </c>
      <c r="U14" t="str">
        <f>+VLOOKUP(Tabla1[[#This Row],[SIGLA_INTERNA]],Tabla2[#All],3,FALSE)</f>
        <v>LOGI</v>
      </c>
    </row>
    <row r="15" spans="1:21" hidden="1">
      <c r="A15" t="s">
        <v>128</v>
      </c>
      <c r="B15" t="s">
        <v>234</v>
      </c>
      <c r="C15" t="s">
        <v>199</v>
      </c>
      <c r="D15" t="s">
        <v>38</v>
      </c>
      <c r="E15" s="1">
        <v>45292.676527777781</v>
      </c>
      <c r="F15" t="s">
        <v>189</v>
      </c>
      <c r="G15" t="s">
        <v>235</v>
      </c>
      <c r="H15" t="s">
        <v>191</v>
      </c>
      <c r="I15" t="s">
        <v>192</v>
      </c>
      <c r="J15" t="s">
        <v>193</v>
      </c>
      <c r="L15" t="s">
        <v>203</v>
      </c>
      <c r="M15" t="str">
        <f>+VLOOKUP(Tabla1[[#This Row],[SIGLA_INTERNA]],Tabla2[#All],2,FALSE)</f>
        <v>Dirección</v>
      </c>
      <c r="T15" t="str">
        <f>+VLOOKUP(Tabla1[[#This Row],[SIGLA_INTERNA]],Tabla2[#All],2,FALSE)</f>
        <v>Dirección</v>
      </c>
      <c r="U15" t="str">
        <f>+VLOOKUP(Tabla1[[#This Row],[SIGLA_INTERNA]],Tabla2[#All],3,FALSE)</f>
        <v>DIRE</v>
      </c>
    </row>
    <row r="16" spans="1:21" hidden="1">
      <c r="A16" t="s">
        <v>129</v>
      </c>
      <c r="B16" t="s">
        <v>236</v>
      </c>
      <c r="C16" t="s">
        <v>199</v>
      </c>
      <c r="D16" t="s">
        <v>38</v>
      </c>
      <c r="E16" s="1">
        <v>45292.676527777781</v>
      </c>
      <c r="F16" t="s">
        <v>189</v>
      </c>
      <c r="G16" t="s">
        <v>235</v>
      </c>
      <c r="H16" t="s">
        <v>191</v>
      </c>
      <c r="I16" t="s">
        <v>237</v>
      </c>
      <c r="J16" t="s">
        <v>238</v>
      </c>
      <c r="K16" t="s">
        <v>239</v>
      </c>
      <c r="L16" t="s">
        <v>203</v>
      </c>
      <c r="M16" t="str">
        <f>+VLOOKUP(Tabla1[[#This Row],[SIGLA_INTERNA]],Tabla2[#All],2,FALSE)</f>
        <v>Operativa</v>
      </c>
      <c r="T16" t="str">
        <f>+VLOOKUP(Tabla1[[#This Row],[SIGLA_INTERNA]],Tabla2[#All],2,FALSE)</f>
        <v>Operativa</v>
      </c>
      <c r="U16" t="str">
        <f>+VLOOKUP(Tabla1[[#This Row],[SIGLA_INTERNA]],Tabla2[#All],3,FALSE)</f>
        <v>OPER</v>
      </c>
    </row>
    <row r="17" spans="1:21" hidden="1">
      <c r="A17" t="s">
        <v>130</v>
      </c>
      <c r="B17" t="s">
        <v>240</v>
      </c>
      <c r="C17" t="s">
        <v>199</v>
      </c>
      <c r="D17" t="s">
        <v>38</v>
      </c>
      <c r="E17" s="1">
        <v>45292.676527777781</v>
      </c>
      <c r="F17" t="s">
        <v>189</v>
      </c>
      <c r="G17" t="s">
        <v>190</v>
      </c>
      <c r="H17" t="s">
        <v>191</v>
      </c>
      <c r="I17" t="s">
        <v>200</v>
      </c>
      <c r="J17" t="s">
        <v>193</v>
      </c>
      <c r="K17" t="s">
        <v>241</v>
      </c>
      <c r="L17" t="s">
        <v>203</v>
      </c>
      <c r="M17" t="str">
        <f>+VLOOKUP(Tabla1[[#This Row],[SIGLA_INTERNA]],Tabla2[#All],2,FALSE)</f>
        <v>Gestión del Riesgo</v>
      </c>
      <c r="T17" t="str">
        <f>+VLOOKUP(Tabla1[[#This Row],[SIGLA_INTERNA]],Tabla2[#All],2,FALSE)</f>
        <v>Gestión del Riesgo</v>
      </c>
      <c r="U17" t="str">
        <f>+VLOOKUP(Tabla1[[#This Row],[SIGLA_INTERNA]],Tabla2[#All],3,FALSE)</f>
        <v>GDR</v>
      </c>
    </row>
    <row r="18" spans="1:21" hidden="1">
      <c r="A18" t="s">
        <v>131</v>
      </c>
      <c r="B18" t="s">
        <v>242</v>
      </c>
      <c r="C18" t="s">
        <v>199</v>
      </c>
      <c r="D18" t="s">
        <v>38</v>
      </c>
      <c r="E18" s="1">
        <v>45292.676527777781</v>
      </c>
      <c r="F18" t="s">
        <v>189</v>
      </c>
      <c r="G18" t="s">
        <v>235</v>
      </c>
      <c r="H18" t="s">
        <v>191</v>
      </c>
      <c r="I18" t="s">
        <v>200</v>
      </c>
      <c r="J18" t="s">
        <v>193</v>
      </c>
      <c r="K18" t="s">
        <v>243</v>
      </c>
      <c r="L18" t="s">
        <v>203</v>
      </c>
      <c r="M18" t="str">
        <f>+VLOOKUP(Tabla1[[#This Row],[SIGLA_INTERNA]],Tabla2[#All],2,FALSE)</f>
        <v>Corporativa</v>
      </c>
      <c r="T18" t="str">
        <f>+VLOOKUP(Tabla1[[#This Row],[SIGLA_INTERNA]],Tabla2[#All],2,FALSE)</f>
        <v>Corporativa</v>
      </c>
      <c r="U18" t="str">
        <f>+VLOOKUP(Tabla1[[#This Row],[SIGLA_INTERNA]],Tabla2[#All],3,FALSE)</f>
        <v>CORP</v>
      </c>
    </row>
    <row r="19" spans="1:21" hidden="1">
      <c r="A19" t="s">
        <v>132</v>
      </c>
      <c r="B19" t="s">
        <v>244</v>
      </c>
      <c r="C19" t="s">
        <v>188</v>
      </c>
      <c r="D19" t="s">
        <v>36</v>
      </c>
      <c r="E19" s="1">
        <v>45292.676527777781</v>
      </c>
      <c r="F19" t="s">
        <v>189</v>
      </c>
      <c r="G19" t="s">
        <v>190</v>
      </c>
      <c r="H19" t="s">
        <v>191</v>
      </c>
      <c r="I19" t="s">
        <v>245</v>
      </c>
      <c r="J19" t="s">
        <v>246</v>
      </c>
      <c r="L19" t="s">
        <v>194</v>
      </c>
      <c r="M19" t="str">
        <f>+VLOOKUP(Tabla1[[#This Row],[SIGLA_INTERNA]],Tabla2[#All],2,FALSE)</f>
        <v>Logística</v>
      </c>
      <c r="T19" t="str">
        <f>+VLOOKUP(Tabla1[[#This Row],[SIGLA_INTERNA]],Tabla2[#All],2,FALSE)</f>
        <v>Logística</v>
      </c>
      <c r="U19" t="str">
        <f>+VLOOKUP(Tabla1[[#This Row],[SIGLA_INTERNA]],Tabla2[#All],3,FALSE)</f>
        <v>LOGI</v>
      </c>
    </row>
    <row r="20" spans="1:21" hidden="1">
      <c r="A20" t="s">
        <v>133</v>
      </c>
      <c r="B20" t="s">
        <v>247</v>
      </c>
      <c r="C20" t="s">
        <v>188</v>
      </c>
      <c r="D20" t="s">
        <v>38</v>
      </c>
      <c r="E20" s="1">
        <v>45292.676539351851</v>
      </c>
      <c r="F20" t="s">
        <v>189</v>
      </c>
      <c r="G20" t="s">
        <v>190</v>
      </c>
      <c r="H20" t="s">
        <v>191</v>
      </c>
      <c r="I20" t="s">
        <v>192</v>
      </c>
      <c r="J20" t="s">
        <v>201</v>
      </c>
      <c r="L20" t="s">
        <v>224</v>
      </c>
      <c r="M20" t="str">
        <f>+VLOOKUP(Tabla1[[#This Row],[SIGLA_INTERNA]],Tabla2[#All],2,FALSE)</f>
        <v>Operativa</v>
      </c>
      <c r="T20" t="str">
        <f>+VLOOKUP(Tabla1[[#This Row],[SIGLA_INTERNA]],Tabla2[#All],2,FALSE)</f>
        <v>Operativa</v>
      </c>
      <c r="U20" t="str">
        <f>+VLOOKUP(Tabla1[[#This Row],[SIGLA_INTERNA]],Tabla2[#All],3,FALSE)</f>
        <v>OPER</v>
      </c>
    </row>
    <row r="21" spans="1:21" hidden="1">
      <c r="A21" t="s">
        <v>134</v>
      </c>
      <c r="B21" t="s">
        <v>248</v>
      </c>
      <c r="C21" t="s">
        <v>199</v>
      </c>
      <c r="D21" t="s">
        <v>36</v>
      </c>
      <c r="E21" s="1">
        <v>45292.676539351851</v>
      </c>
      <c r="F21" t="s">
        <v>189</v>
      </c>
      <c r="G21" t="s">
        <v>190</v>
      </c>
      <c r="H21" t="s">
        <v>191</v>
      </c>
      <c r="I21" t="s">
        <v>249</v>
      </c>
      <c r="J21" t="s">
        <v>250</v>
      </c>
      <c r="L21" t="s">
        <v>203</v>
      </c>
      <c r="M21" t="str">
        <f>+VLOOKUP(Tabla1[[#This Row],[SIGLA_INTERNA]],Tabla2[#All],2,FALSE)</f>
        <v>Gestión del Riesgo</v>
      </c>
      <c r="T21" t="str">
        <f>+VLOOKUP(Tabla1[[#This Row],[SIGLA_INTERNA]],Tabla2[#All],2,FALSE)</f>
        <v>Gestión del Riesgo</v>
      </c>
      <c r="U21" t="str">
        <f>+VLOOKUP(Tabla1[[#This Row],[SIGLA_INTERNA]],Tabla2[#All],3,FALSE)</f>
        <v>GDR</v>
      </c>
    </row>
    <row r="22" spans="1:21" hidden="1">
      <c r="A22" t="s">
        <v>135</v>
      </c>
      <c r="B22" t="s">
        <v>251</v>
      </c>
      <c r="C22" t="s">
        <v>199</v>
      </c>
      <c r="D22" t="s">
        <v>38</v>
      </c>
      <c r="E22" s="1">
        <v>45292.676539351851</v>
      </c>
      <c r="F22" t="s">
        <v>189</v>
      </c>
      <c r="G22" t="s">
        <v>190</v>
      </c>
      <c r="H22" t="s">
        <v>191</v>
      </c>
      <c r="I22" t="s">
        <v>230</v>
      </c>
      <c r="J22" t="s">
        <v>193</v>
      </c>
      <c r="K22" t="s">
        <v>252</v>
      </c>
      <c r="L22" t="s">
        <v>203</v>
      </c>
      <c r="M22" s="6" t="str">
        <f>+VLOOKUP(Tabla1[[#This Row],[SIGLA_INTERNA]],Tabla2[#All],2,FALSE)</f>
        <v>Academia</v>
      </c>
      <c r="T22" t="str">
        <f>+VLOOKUP(Tabla1[[#This Row],[SIGLA_INTERNA]],Tabla2[#All],2,FALSE)</f>
        <v>Academia</v>
      </c>
      <c r="U22" t="str">
        <f>+VLOOKUP(Tabla1[[#This Row],[SIGLA_INTERNA]],Tabla2[#All],3,FALSE)</f>
        <v>ACAD</v>
      </c>
    </row>
    <row r="23" spans="1:21" hidden="1">
      <c r="A23" t="s">
        <v>136</v>
      </c>
      <c r="B23" t="s">
        <v>253</v>
      </c>
      <c r="C23" t="s">
        <v>254</v>
      </c>
      <c r="D23" t="s">
        <v>38</v>
      </c>
      <c r="E23" s="1">
        <v>45292.676539351851</v>
      </c>
      <c r="F23" t="s">
        <v>189</v>
      </c>
      <c r="G23" t="s">
        <v>190</v>
      </c>
      <c r="H23" t="s">
        <v>191</v>
      </c>
      <c r="I23" t="s">
        <v>255</v>
      </c>
      <c r="J23" t="s">
        <v>201</v>
      </c>
      <c r="L23" t="s">
        <v>194</v>
      </c>
      <c r="M23" s="6" t="str">
        <f>+VLOOKUP(Tabla1[[#This Row],[SIGLA_INTERNA]],Tabla2[#All],2,FALSE)</f>
        <v>Logística</v>
      </c>
      <c r="T23" t="str">
        <f>+VLOOKUP(Tabla1[[#This Row],[SIGLA_INTERNA]],Tabla2[#All],2,FALSE)</f>
        <v>Logística</v>
      </c>
      <c r="U23" t="str">
        <f>+VLOOKUP(Tabla1[[#This Row],[SIGLA_INTERNA]],Tabla2[#All],3,FALSE)</f>
        <v>LOGI</v>
      </c>
    </row>
    <row r="24" spans="1:21" hidden="1">
      <c r="A24" t="s">
        <v>137</v>
      </c>
      <c r="B24" t="s">
        <v>256</v>
      </c>
      <c r="C24" t="s">
        <v>199</v>
      </c>
      <c r="D24" t="s">
        <v>36</v>
      </c>
      <c r="E24" s="1">
        <v>45292.676539351851</v>
      </c>
      <c r="F24" t="s">
        <v>189</v>
      </c>
      <c r="G24" t="s">
        <v>190</v>
      </c>
      <c r="H24" t="s">
        <v>191</v>
      </c>
      <c r="I24" t="s">
        <v>245</v>
      </c>
      <c r="J24" t="s">
        <v>246</v>
      </c>
      <c r="L24" t="s">
        <v>203</v>
      </c>
      <c r="M24" s="6" t="str">
        <f>+VLOOKUP(Tabla1[[#This Row],[SIGLA_INTERNA]],Tabla2[#All],2,FALSE)</f>
        <v>Gestión humana</v>
      </c>
      <c r="T24" t="str">
        <f>+VLOOKUP(Tabla1[[#This Row],[SIGLA_INTERNA]],Tabla2[#All],2,FALSE)</f>
        <v>Gestión humana</v>
      </c>
      <c r="U24" t="str">
        <f>+VLOOKUP(Tabla1[[#This Row],[SIGLA_INTERNA]],Tabla2[#All],3,FALSE)</f>
        <v>GHUM</v>
      </c>
    </row>
    <row r="25" spans="1:21" hidden="1">
      <c r="A25" t="s">
        <v>138</v>
      </c>
      <c r="B25" t="s">
        <v>257</v>
      </c>
      <c r="C25" t="s">
        <v>254</v>
      </c>
      <c r="D25" t="s">
        <v>38</v>
      </c>
      <c r="E25" s="1">
        <v>45292.676539351851</v>
      </c>
      <c r="F25" t="s">
        <v>189</v>
      </c>
      <c r="G25" t="s">
        <v>190</v>
      </c>
      <c r="H25" t="s">
        <v>191</v>
      </c>
      <c r="I25" t="s">
        <v>222</v>
      </c>
      <c r="J25" t="s">
        <v>193</v>
      </c>
      <c r="K25" t="s">
        <v>227</v>
      </c>
      <c r="L25" t="s">
        <v>224</v>
      </c>
      <c r="M25" s="6" t="str">
        <f>+VLOOKUP(Tabla1[[#This Row],[SIGLA_INTERNA]],Tabla2[#All],2,FALSE)</f>
        <v>USAR</v>
      </c>
      <c r="T25" t="str">
        <f>+VLOOKUP(Tabla1[[#This Row],[SIGLA_INTERNA]],Tabla2[#All],2,FALSE)</f>
        <v>USAR</v>
      </c>
      <c r="U25" t="str">
        <f>+VLOOKUP(Tabla1[[#This Row],[SIGLA_INTERNA]],Tabla2[#All],3,FALSE)</f>
        <v>USAR</v>
      </c>
    </row>
    <row r="26" spans="1:21" hidden="1">
      <c r="A26" t="s">
        <v>139</v>
      </c>
      <c r="B26" t="s">
        <v>258</v>
      </c>
      <c r="C26" t="s">
        <v>199</v>
      </c>
      <c r="D26" t="s">
        <v>38</v>
      </c>
      <c r="E26" s="1">
        <v>45292.676539351851</v>
      </c>
      <c r="F26" t="s">
        <v>189</v>
      </c>
      <c r="G26" t="s">
        <v>190</v>
      </c>
      <c r="H26" t="s">
        <v>191</v>
      </c>
      <c r="I26" t="s">
        <v>200</v>
      </c>
      <c r="J26" t="s">
        <v>193</v>
      </c>
      <c r="L26" t="s">
        <v>224</v>
      </c>
      <c r="M26" t="str">
        <f>+VLOOKUP(Tabla1[[#This Row],[SIGLA_INTERNA]],Tabla2[#All],2,FALSE)</f>
        <v>Compañía 1</v>
      </c>
      <c r="T26" t="str">
        <f>+VLOOKUP(Tabla1[[#This Row],[SIGLA_INTERNA]],Tabla2[#All],2,FALSE)</f>
        <v>Compañía 1</v>
      </c>
      <c r="U26" t="str">
        <f>+VLOOKUP(Tabla1[[#This Row],[SIGLA_INTERNA]],Tabla2[#All],3,FALSE)</f>
        <v>COM1</v>
      </c>
    </row>
    <row r="27" spans="1:21" hidden="1">
      <c r="A27" t="s">
        <v>140</v>
      </c>
      <c r="B27" t="s">
        <v>259</v>
      </c>
      <c r="C27" t="s">
        <v>199</v>
      </c>
      <c r="D27" t="s">
        <v>38</v>
      </c>
      <c r="E27" s="1">
        <v>45292.676539351851</v>
      </c>
      <c r="F27" t="s">
        <v>189</v>
      </c>
      <c r="G27" t="s">
        <v>190</v>
      </c>
      <c r="H27" t="s">
        <v>191</v>
      </c>
      <c r="I27" t="s">
        <v>200</v>
      </c>
      <c r="J27" t="s">
        <v>193</v>
      </c>
      <c r="K27" t="s">
        <v>260</v>
      </c>
      <c r="L27" t="s">
        <v>203</v>
      </c>
      <c r="M27" s="6"/>
      <c r="T27" t="str">
        <f>+VLOOKUP(Tabla1[[#This Row],[SIGLA_INTERNA]],Tabla2[#All],2,FALSE)</f>
        <v>Compañía 3</v>
      </c>
      <c r="U27" t="str">
        <f>+VLOOKUP(Tabla1[[#This Row],[SIGLA_INTERNA]],Tabla2[#All],3,FALSE)</f>
        <v>COM3</v>
      </c>
    </row>
    <row r="28" spans="1:21" hidden="1">
      <c r="A28" t="s">
        <v>141</v>
      </c>
      <c r="B28" t="s">
        <v>261</v>
      </c>
      <c r="C28" t="s">
        <v>188</v>
      </c>
      <c r="D28" t="s">
        <v>36</v>
      </c>
      <c r="E28" s="1">
        <v>45292.676539351851</v>
      </c>
      <c r="F28" t="s">
        <v>189</v>
      </c>
      <c r="G28" t="s">
        <v>190</v>
      </c>
      <c r="H28" t="s">
        <v>191</v>
      </c>
      <c r="I28" t="s">
        <v>245</v>
      </c>
      <c r="J28" t="s">
        <v>246</v>
      </c>
      <c r="L28" t="s">
        <v>194</v>
      </c>
      <c r="M28" s="6" t="str">
        <f>+VLOOKUP(Tabla1[[#This Row],[SIGLA_INTERNA]],Tabla2[#All],2,FALSE)</f>
        <v>Logística</v>
      </c>
      <c r="T28" t="str">
        <f>+VLOOKUP(Tabla1[[#This Row],[SIGLA_INTERNA]],Tabla2[#All],2,FALSE)</f>
        <v>Logística</v>
      </c>
      <c r="U28" t="str">
        <f>+VLOOKUP(Tabla1[[#This Row],[SIGLA_INTERNA]],Tabla2[#All],3,FALSE)</f>
        <v>LOGI</v>
      </c>
    </row>
    <row r="29" spans="1:21" hidden="1">
      <c r="A29" t="s">
        <v>142</v>
      </c>
      <c r="B29" t="s">
        <v>262</v>
      </c>
      <c r="C29" t="s">
        <v>188</v>
      </c>
      <c r="D29" t="s">
        <v>36</v>
      </c>
      <c r="E29" s="1">
        <v>45292.676539351851</v>
      </c>
      <c r="F29" t="s">
        <v>189</v>
      </c>
      <c r="G29" t="s">
        <v>190</v>
      </c>
      <c r="H29" t="s">
        <v>191</v>
      </c>
      <c r="I29" t="s">
        <v>245</v>
      </c>
      <c r="J29" t="s">
        <v>246</v>
      </c>
      <c r="L29" t="s">
        <v>194</v>
      </c>
      <c r="M29" t="str">
        <f>+VLOOKUP(Tabla1[[#This Row],[SIGLA_INTERNA]],Tabla2[#All],2,FALSE)</f>
        <v>Logística</v>
      </c>
      <c r="T29" t="str">
        <f>+VLOOKUP(Tabla1[[#This Row],[SIGLA_INTERNA]],Tabla2[#All],2,FALSE)</f>
        <v>Logística</v>
      </c>
      <c r="U29" t="str">
        <f>+VLOOKUP(Tabla1[[#This Row],[SIGLA_INTERNA]],Tabla2[#All],3,FALSE)</f>
        <v>LOGI</v>
      </c>
    </row>
    <row r="30" spans="1:21" hidden="1">
      <c r="A30" t="s">
        <v>143</v>
      </c>
      <c r="B30" t="s">
        <v>263</v>
      </c>
      <c r="C30" t="s">
        <v>205</v>
      </c>
      <c r="D30" t="s">
        <v>36</v>
      </c>
      <c r="E30" s="1">
        <v>45292.676539351851</v>
      </c>
      <c r="F30" t="s">
        <v>189</v>
      </c>
      <c r="G30" t="s">
        <v>190</v>
      </c>
      <c r="H30" t="s">
        <v>191</v>
      </c>
      <c r="I30" t="s">
        <v>245</v>
      </c>
      <c r="J30" t="s">
        <v>246</v>
      </c>
      <c r="L30" t="s">
        <v>224</v>
      </c>
      <c r="M30" t="str">
        <f>+VLOOKUP(Tabla1[[#This Row],[SIGLA_INTERNA]],Tabla2[#All],2,FALSE)</f>
        <v>B-6 Fontibón</v>
      </c>
      <c r="T30" t="str">
        <f>+VLOOKUP(Tabla1[[#This Row],[SIGLA_INTERNA]],Tabla2[#All],2,FALSE)</f>
        <v>B-6 Fontibón</v>
      </c>
      <c r="U30" t="str">
        <f>+VLOOKUP(Tabla1[[#This Row],[SIGLA_INTERNA]],Tabla2[#All],3,FALSE)</f>
        <v>B6</v>
      </c>
    </row>
    <row r="31" spans="1:21" hidden="1">
      <c r="A31" t="s">
        <v>144</v>
      </c>
      <c r="B31" t="s">
        <v>264</v>
      </c>
      <c r="C31" t="s">
        <v>254</v>
      </c>
      <c r="D31" t="s">
        <v>36</v>
      </c>
      <c r="E31" s="1">
        <v>45292.676539351851</v>
      </c>
      <c r="F31" t="s">
        <v>189</v>
      </c>
      <c r="G31" t="s">
        <v>190</v>
      </c>
      <c r="H31" t="s">
        <v>191</v>
      </c>
      <c r="I31" t="s">
        <v>245</v>
      </c>
      <c r="J31" t="s">
        <v>246</v>
      </c>
      <c r="L31" t="s">
        <v>224</v>
      </c>
      <c r="M31" t="str">
        <f>+VLOOKUP(Tabla1[[#This Row],[SIGLA_INTERNA]],Tabla2[#All],2,FALSE)</f>
        <v>B-5 Kennedy</v>
      </c>
      <c r="T31" t="str">
        <f>+VLOOKUP(Tabla1[[#This Row],[SIGLA_INTERNA]],Tabla2[#All],2,FALSE)</f>
        <v>B-5 Kennedy</v>
      </c>
      <c r="U31" t="str">
        <f>+VLOOKUP(Tabla1[[#This Row],[SIGLA_INTERNA]],Tabla2[#All],3,FALSE)</f>
        <v>B5</v>
      </c>
    </row>
    <row r="32" spans="1:21" hidden="1">
      <c r="A32" t="s">
        <v>145</v>
      </c>
      <c r="B32" t="s">
        <v>265</v>
      </c>
      <c r="C32" t="s">
        <v>199</v>
      </c>
      <c r="D32" t="s">
        <v>38</v>
      </c>
      <c r="E32" s="1">
        <v>45292.676539351851</v>
      </c>
      <c r="F32" t="s">
        <v>189</v>
      </c>
      <c r="G32" t="s">
        <v>190</v>
      </c>
      <c r="H32" t="s">
        <v>191</v>
      </c>
      <c r="I32" t="s">
        <v>200</v>
      </c>
      <c r="J32" t="s">
        <v>193</v>
      </c>
      <c r="K32" t="s">
        <v>266</v>
      </c>
      <c r="L32" t="s">
        <v>203</v>
      </c>
      <c r="M32" t="str">
        <f>+VLOOKUP(Tabla1[[#This Row],[SIGLA_INTERNA]],Tabla2[#All],2,FALSE)</f>
        <v>Subdirección logística</v>
      </c>
      <c r="T32" t="str">
        <f>+VLOOKUP(Tabla1[[#This Row],[SIGLA_INTERNA]],Tabla2[#All],2,FALSE)</f>
        <v>Subdirección logística</v>
      </c>
      <c r="U32" t="str">
        <f>+VLOOKUP(Tabla1[[#This Row],[SIGLA_INTERNA]],Tabla2[#All],3,FALSE)</f>
        <v>SUBLOGI</v>
      </c>
    </row>
    <row r="33" spans="1:21" hidden="1">
      <c r="A33" t="s">
        <v>146</v>
      </c>
      <c r="B33" t="s">
        <v>267</v>
      </c>
      <c r="C33" t="s">
        <v>229</v>
      </c>
      <c r="D33" t="s">
        <v>36</v>
      </c>
      <c r="E33" s="1">
        <v>45292.676539351851</v>
      </c>
      <c r="F33" t="s">
        <v>189</v>
      </c>
      <c r="G33" t="s">
        <v>190</v>
      </c>
      <c r="H33" t="s">
        <v>191</v>
      </c>
      <c r="I33" t="s">
        <v>245</v>
      </c>
      <c r="J33" t="s">
        <v>246</v>
      </c>
      <c r="L33" t="s">
        <v>224</v>
      </c>
      <c r="M33" t="str">
        <f>+VLOOKUP(Tabla1[[#This Row],[SIGLA_INTERNA]],Tabla2[#All],2,FALSE)</f>
        <v>BRAE</v>
      </c>
      <c r="T33" t="str">
        <f>+VLOOKUP(Tabla1[[#This Row],[SIGLA_INTERNA]],Tabla2[#All],2,FALSE)</f>
        <v>BRAE</v>
      </c>
      <c r="U33" t="str">
        <f>+VLOOKUP(Tabla1[[#This Row],[SIGLA_INTERNA]],Tabla2[#All],3,FALSE)</f>
        <v>BRAE</v>
      </c>
    </row>
    <row r="34" spans="1:21" hidden="1">
      <c r="A34" t="s">
        <v>147</v>
      </c>
      <c r="B34" t="s">
        <v>268</v>
      </c>
      <c r="C34" t="s">
        <v>254</v>
      </c>
      <c r="D34" t="s">
        <v>36</v>
      </c>
      <c r="E34" s="1">
        <v>45292.676539351851</v>
      </c>
      <c r="F34" t="s">
        <v>189</v>
      </c>
      <c r="G34" t="s">
        <v>190</v>
      </c>
      <c r="H34" t="s">
        <v>191</v>
      </c>
      <c r="I34" t="s">
        <v>255</v>
      </c>
      <c r="J34" t="s">
        <v>269</v>
      </c>
      <c r="K34" t="s">
        <v>270</v>
      </c>
      <c r="L34" t="s">
        <v>224</v>
      </c>
      <c r="M34" t="str">
        <f>+VLOOKUP(Tabla1[[#This Row],[SIGLA_INTERNA]],Tabla2[#All],2,FALSE)</f>
        <v>Grupo Acuatico</v>
      </c>
      <c r="T34" t="str">
        <f>+VLOOKUP(Tabla1[[#This Row],[SIGLA_INTERNA]],Tabla2[#All],2,FALSE)</f>
        <v>Grupo Acuatico</v>
      </c>
      <c r="U34" t="str">
        <f>+VLOOKUP(Tabla1[[#This Row],[SIGLA_INTERNA]],Tabla2[#All],3,FALSE)</f>
        <v>ACUA</v>
      </c>
    </row>
    <row r="35" spans="1:21" hidden="1">
      <c r="A35" t="s">
        <v>148</v>
      </c>
      <c r="B35" t="s">
        <v>271</v>
      </c>
      <c r="C35" t="s">
        <v>272</v>
      </c>
      <c r="D35" t="s">
        <v>38</v>
      </c>
      <c r="E35" s="1">
        <v>45292.676539351851</v>
      </c>
      <c r="F35" t="s">
        <v>189</v>
      </c>
      <c r="G35" t="s">
        <v>190</v>
      </c>
      <c r="H35" t="s">
        <v>191</v>
      </c>
      <c r="I35" t="s">
        <v>273</v>
      </c>
      <c r="J35" t="s">
        <v>193</v>
      </c>
      <c r="L35" t="s">
        <v>209</v>
      </c>
      <c r="M35" t="str">
        <f>+VLOOKUP(Tabla1[[#This Row],[SIGLA_INTERNA]],Tabla2[#All],2,FALSE)</f>
        <v>B-17 Centro Histórico</v>
      </c>
      <c r="T35" t="str">
        <f>+VLOOKUP(Tabla1[[#This Row],[SIGLA_INTERNA]],Tabla2[#All],2,FALSE)</f>
        <v>B-17 Centro Histórico</v>
      </c>
      <c r="U35" t="str">
        <f>+VLOOKUP(Tabla1[[#This Row],[SIGLA_INTERNA]],Tabla2[#All],3,FALSE)</f>
        <v>B17</v>
      </c>
    </row>
    <row r="36" spans="1:21" hidden="1">
      <c r="A36" t="s">
        <v>149</v>
      </c>
      <c r="B36" t="s">
        <v>274</v>
      </c>
      <c r="C36" t="s">
        <v>220</v>
      </c>
      <c r="D36" t="s">
        <v>38</v>
      </c>
      <c r="E36" s="1">
        <v>45292.676736111112</v>
      </c>
      <c r="F36" t="s">
        <v>189</v>
      </c>
      <c r="G36" t="s">
        <v>190</v>
      </c>
      <c r="H36" t="s">
        <v>191</v>
      </c>
      <c r="I36" t="s">
        <v>222</v>
      </c>
      <c r="J36" t="s">
        <v>193</v>
      </c>
      <c r="L36" t="s">
        <v>224</v>
      </c>
      <c r="M36" t="str">
        <f>+VLOOKUP(Tabla1[[#This Row],[SIGLA_INTERNA]],Tabla2[#All],2,FALSE)</f>
        <v>B-2 Central</v>
      </c>
      <c r="T36" t="str">
        <f>+VLOOKUP(Tabla1[[#This Row],[SIGLA_INTERNA]],Tabla2[#All],2,FALSE)</f>
        <v>B-2 Central</v>
      </c>
      <c r="U36" t="str">
        <f>+VLOOKUP(Tabla1[[#This Row],[SIGLA_INTERNA]],Tabla2[#All],3,FALSE)</f>
        <v>B2</v>
      </c>
    </row>
    <row r="37" spans="1:21" hidden="1">
      <c r="A37" t="s">
        <v>117</v>
      </c>
      <c r="B37" t="s">
        <v>275</v>
      </c>
      <c r="C37" t="s">
        <v>205</v>
      </c>
      <c r="D37" t="s">
        <v>36</v>
      </c>
      <c r="E37" s="1">
        <v>45292.676747685182</v>
      </c>
      <c r="F37" t="s">
        <v>189</v>
      </c>
      <c r="G37" t="s">
        <v>215</v>
      </c>
      <c r="H37" t="s">
        <v>217</v>
      </c>
      <c r="I37" t="s">
        <v>245</v>
      </c>
      <c r="J37" t="s">
        <v>246</v>
      </c>
      <c r="K37" t="s">
        <v>276</v>
      </c>
      <c r="L37" t="s">
        <v>224</v>
      </c>
      <c r="M37" t="str">
        <f>+VLOOKUP(Tabla1[[#This Row],[SIGLA_INTERNA]],Tabla2[#All],2,FALSE)</f>
        <v>Investigación</v>
      </c>
      <c r="T37" t="str">
        <f>+VLOOKUP(Tabla1[[#This Row],[SIGLA_INTERNA]],Tabla2[#All],2,FALSE)</f>
        <v>Investigación</v>
      </c>
      <c r="U37" t="str">
        <f>+VLOOKUP(Tabla1[[#This Row],[SIGLA_INTERNA]],Tabla2[#All],3,FALSE)</f>
        <v>INVE</v>
      </c>
    </row>
    <row r="38" spans="1:21" hidden="1">
      <c r="A38" t="s">
        <v>119</v>
      </c>
      <c r="B38" t="s">
        <v>277</v>
      </c>
      <c r="C38" t="s">
        <v>188</v>
      </c>
      <c r="D38" t="s">
        <v>38</v>
      </c>
      <c r="E38" s="1">
        <v>45292.676747685182</v>
      </c>
      <c r="F38" t="s">
        <v>189</v>
      </c>
      <c r="G38" t="s">
        <v>278</v>
      </c>
      <c r="H38" t="s">
        <v>191</v>
      </c>
      <c r="I38" t="s">
        <v>192</v>
      </c>
      <c r="J38" t="s">
        <v>193</v>
      </c>
      <c r="L38" t="s">
        <v>194</v>
      </c>
      <c r="M38" t="str">
        <f>+VLOOKUP(Tabla1[[#This Row],[SIGLA_INTERNA]],Tabla2[#All],2,FALSE)</f>
        <v>Logística</v>
      </c>
      <c r="T38" t="str">
        <f>+VLOOKUP(Tabla1[[#This Row],[SIGLA_INTERNA]],Tabla2[#All],2,FALSE)</f>
        <v>Logística</v>
      </c>
      <c r="U38" t="str">
        <f>+VLOOKUP(Tabla1[[#This Row],[SIGLA_INTERNA]],Tabla2[#All],3,FALSE)</f>
        <v>LOGI</v>
      </c>
    </row>
    <row r="39" spans="1:21" hidden="1">
      <c r="A39" t="s">
        <v>60</v>
      </c>
      <c r="B39" t="s">
        <v>279</v>
      </c>
      <c r="C39" t="s">
        <v>280</v>
      </c>
      <c r="D39" t="s">
        <v>38</v>
      </c>
      <c r="E39" s="1">
        <v>45292.677939814814</v>
      </c>
      <c r="F39" t="s">
        <v>189</v>
      </c>
      <c r="G39" t="s">
        <v>221</v>
      </c>
      <c r="H39" t="s">
        <v>217</v>
      </c>
      <c r="I39" t="s">
        <v>281</v>
      </c>
      <c r="J39" t="s">
        <v>193</v>
      </c>
      <c r="L39" t="s">
        <v>209</v>
      </c>
      <c r="M39" t="str">
        <f>+VLOOKUP(Tabla1[[#This Row],[SIGLA_INTERNA]],Tabla2[#All],2,FALSE)</f>
        <v>B-1 Chapinero</v>
      </c>
      <c r="T39" t="str">
        <f>+VLOOKUP(Tabla1[[#This Row],[SIGLA_INTERNA]],Tabla2[#All],2,FALSE)</f>
        <v>B-1 Chapinero</v>
      </c>
      <c r="U39" t="str">
        <f>+VLOOKUP(Tabla1[[#This Row],[SIGLA_INTERNA]],Tabla2[#All],3,FALSE)</f>
        <v>B1</v>
      </c>
    </row>
    <row r="40" spans="1:21" hidden="1">
      <c r="A40" t="s">
        <v>121</v>
      </c>
      <c r="B40" t="s">
        <v>282</v>
      </c>
      <c r="C40" t="s">
        <v>254</v>
      </c>
      <c r="D40" t="s">
        <v>38</v>
      </c>
      <c r="E40" s="1">
        <v>45292.676747685182</v>
      </c>
      <c r="F40" t="s">
        <v>189</v>
      </c>
      <c r="G40" t="s">
        <v>283</v>
      </c>
      <c r="H40" t="s">
        <v>191</v>
      </c>
      <c r="I40" t="s">
        <v>255</v>
      </c>
      <c r="J40" t="s">
        <v>193</v>
      </c>
      <c r="L40" t="s">
        <v>224</v>
      </c>
      <c r="M40" t="str">
        <f>+VLOOKUP(Tabla1[[#This Row],[SIGLA_INTERNA]],Tabla2[#All],2,FALSE)</f>
        <v>B-5 Kennedy</v>
      </c>
      <c r="T40" t="str">
        <f>+VLOOKUP(Tabla1[[#This Row],[SIGLA_INTERNA]],Tabla2[#All],2,FALSE)</f>
        <v>B-5 Kennedy</v>
      </c>
      <c r="U40" t="str">
        <f>+VLOOKUP(Tabla1[[#This Row],[SIGLA_INTERNA]],Tabla2[#All],3,FALSE)</f>
        <v>B5</v>
      </c>
    </row>
    <row r="41" spans="1:21" hidden="1">
      <c r="A41" t="s">
        <v>122</v>
      </c>
      <c r="B41" t="s">
        <v>284</v>
      </c>
      <c r="C41" t="s">
        <v>285</v>
      </c>
      <c r="D41" t="s">
        <v>38</v>
      </c>
      <c r="E41" s="1">
        <v>45292.676747685182</v>
      </c>
      <c r="F41" t="s">
        <v>189</v>
      </c>
      <c r="G41" t="s">
        <v>283</v>
      </c>
      <c r="H41" t="s">
        <v>191</v>
      </c>
      <c r="I41" t="s">
        <v>286</v>
      </c>
      <c r="J41" t="s">
        <v>193</v>
      </c>
      <c r="L41" t="s">
        <v>209</v>
      </c>
      <c r="M41" s="6" t="str">
        <f>+VLOOKUP(Tabla1[[#This Row],[SIGLA_INTERNA]],Tabla2[#All],2,FALSE)</f>
        <v>B-9 Bellavista</v>
      </c>
      <c r="T41" t="str">
        <f>+VLOOKUP(Tabla1[[#This Row],[SIGLA_INTERNA]],Tabla2[#All],2,FALSE)</f>
        <v>B-9 Bellavista</v>
      </c>
      <c r="U41" t="str">
        <f>+VLOOKUP(Tabla1[[#This Row],[SIGLA_INTERNA]],Tabla2[#All],3,FALSE)</f>
        <v>B9</v>
      </c>
    </row>
    <row r="42" spans="1:21" hidden="1">
      <c r="A42" t="s">
        <v>123</v>
      </c>
      <c r="B42" t="s">
        <v>287</v>
      </c>
      <c r="C42" t="s">
        <v>288</v>
      </c>
      <c r="D42" t="s">
        <v>38</v>
      </c>
      <c r="E42" s="1">
        <v>45292.676747685182</v>
      </c>
      <c r="F42" t="s">
        <v>189</v>
      </c>
      <c r="G42" t="s">
        <v>283</v>
      </c>
      <c r="H42" t="s">
        <v>191</v>
      </c>
      <c r="I42" t="s">
        <v>289</v>
      </c>
      <c r="J42" t="s">
        <v>193</v>
      </c>
      <c r="L42" t="s">
        <v>209</v>
      </c>
      <c r="M42" s="6" t="str">
        <f>+VLOOKUP(Tabla1[[#This Row],[SIGLA_INTERNA]],Tabla2[#All],2,FALSE)</f>
        <v>B-10 Marichuela</v>
      </c>
      <c r="T42" t="str">
        <f>+VLOOKUP(Tabla1[[#This Row],[SIGLA_INTERNA]],Tabla2[#All],2,FALSE)</f>
        <v>B-10 Marichuela</v>
      </c>
      <c r="U42" t="str">
        <f>+VLOOKUP(Tabla1[[#This Row],[SIGLA_INTERNA]],Tabla2[#All],3,FALSE)</f>
        <v>B10</v>
      </c>
    </row>
    <row r="43" spans="1:21" hidden="1">
      <c r="A43" t="s">
        <v>124</v>
      </c>
      <c r="B43" t="s">
        <v>290</v>
      </c>
      <c r="C43" t="s">
        <v>291</v>
      </c>
      <c r="D43" t="s">
        <v>38</v>
      </c>
      <c r="E43" s="1">
        <v>45292.676747685182</v>
      </c>
      <c r="F43" t="s">
        <v>189</v>
      </c>
      <c r="G43" t="s">
        <v>283</v>
      </c>
      <c r="H43" t="s">
        <v>191</v>
      </c>
      <c r="I43" t="s">
        <v>292</v>
      </c>
      <c r="J43" t="s">
        <v>193</v>
      </c>
      <c r="L43" t="s">
        <v>224</v>
      </c>
      <c r="M43" s="6" t="str">
        <f>+VLOOKUP(Tabla1[[#This Row],[SIGLA_INTERNA]],Tabla2[#All],2,FALSE)</f>
        <v>B-11 La Candelaria</v>
      </c>
      <c r="T43" t="str">
        <f>+VLOOKUP(Tabla1[[#This Row],[SIGLA_INTERNA]],Tabla2[#All],2,FALSE)</f>
        <v>B-11 La Candelaria</v>
      </c>
      <c r="U43" t="str">
        <f>+VLOOKUP(Tabla1[[#This Row],[SIGLA_INTERNA]],Tabla2[#All],3,FALSE)</f>
        <v>B11</v>
      </c>
    </row>
    <row r="44" spans="1:21" hidden="1">
      <c r="A44" t="s">
        <v>150</v>
      </c>
      <c r="B44" t="s">
        <v>293</v>
      </c>
      <c r="C44" t="s">
        <v>294</v>
      </c>
      <c r="D44" t="s">
        <v>38</v>
      </c>
      <c r="E44" s="1">
        <v>45292.676747685182</v>
      </c>
      <c r="F44" t="s">
        <v>189</v>
      </c>
      <c r="G44" t="s">
        <v>190</v>
      </c>
      <c r="H44" t="s">
        <v>191</v>
      </c>
      <c r="I44" t="s">
        <v>295</v>
      </c>
      <c r="J44" t="s">
        <v>193</v>
      </c>
      <c r="L44" t="s">
        <v>224</v>
      </c>
      <c r="M44" t="str">
        <f>+VLOOKUP(Tabla1[[#This Row],[SIGLA_INTERNA]],Tabla2[#All],2,FALSE)</f>
        <v>B-3 Restrepo</v>
      </c>
      <c r="T44" t="str">
        <f>+VLOOKUP(Tabla1[[#This Row],[SIGLA_INTERNA]],Tabla2[#All],2,FALSE)</f>
        <v>B-3 Restrepo</v>
      </c>
      <c r="U44" t="str">
        <f>+VLOOKUP(Tabla1[[#This Row],[SIGLA_INTERNA]],Tabla2[#All],3,FALSE)</f>
        <v>B3</v>
      </c>
    </row>
    <row r="45" spans="1:21" hidden="1">
      <c r="A45" t="s">
        <v>151</v>
      </c>
      <c r="B45" t="s">
        <v>296</v>
      </c>
      <c r="C45" t="s">
        <v>297</v>
      </c>
      <c r="D45" t="s">
        <v>38</v>
      </c>
      <c r="E45" s="1">
        <v>45292.676747685182</v>
      </c>
      <c r="F45" t="s">
        <v>189</v>
      </c>
      <c r="G45" t="s">
        <v>190</v>
      </c>
      <c r="H45" t="s">
        <v>191</v>
      </c>
      <c r="I45" t="s">
        <v>298</v>
      </c>
      <c r="J45" t="s">
        <v>193</v>
      </c>
      <c r="L45" t="s">
        <v>224</v>
      </c>
      <c r="M45" t="str">
        <f>+VLOOKUP(Tabla1[[#This Row],[SIGLA_INTERNA]],Tabla2[#All],2,FALSE)</f>
        <v>B-7 Ferias</v>
      </c>
      <c r="T45" t="str">
        <f>+VLOOKUP(Tabla1[[#This Row],[SIGLA_INTERNA]],Tabla2[#All],2,FALSE)</f>
        <v>B-7 Ferias</v>
      </c>
      <c r="U45" t="str">
        <f>+VLOOKUP(Tabla1[[#This Row],[SIGLA_INTERNA]],Tabla2[#All],3,FALSE)</f>
        <v>B7</v>
      </c>
    </row>
    <row r="46" spans="1:21" hidden="1">
      <c r="A46" t="s">
        <v>152</v>
      </c>
      <c r="B46" t="s">
        <v>299</v>
      </c>
      <c r="C46" t="s">
        <v>300</v>
      </c>
      <c r="D46" t="s">
        <v>38</v>
      </c>
      <c r="E46" s="1">
        <v>45292.676747685182</v>
      </c>
      <c r="F46" t="s">
        <v>189</v>
      </c>
      <c r="G46" t="s">
        <v>190</v>
      </c>
      <c r="H46" t="s">
        <v>191</v>
      </c>
      <c r="I46" t="s">
        <v>301</v>
      </c>
      <c r="J46" t="s">
        <v>193</v>
      </c>
      <c r="L46" t="s">
        <v>224</v>
      </c>
      <c r="M46" t="str">
        <f>+VLOOKUP(Tabla1[[#This Row],[SIGLA_INTERNA]],Tabla2[#All],2,FALSE)</f>
        <v>B-8 Bosa</v>
      </c>
      <c r="T46" t="str">
        <f>+VLOOKUP(Tabla1[[#This Row],[SIGLA_INTERNA]],Tabla2[#All],2,FALSE)</f>
        <v>B-8 Bosa</v>
      </c>
      <c r="U46" t="str">
        <f>+VLOOKUP(Tabla1[[#This Row],[SIGLA_INTERNA]],Tabla2[#All],3,FALSE)</f>
        <v>B8</v>
      </c>
    </row>
    <row r="47" spans="1:21" hidden="1">
      <c r="A47" t="s">
        <v>153</v>
      </c>
      <c r="B47" t="s">
        <v>302</v>
      </c>
      <c r="C47" t="s">
        <v>285</v>
      </c>
      <c r="D47" t="s">
        <v>38</v>
      </c>
      <c r="E47" s="1">
        <v>45292.676747685182</v>
      </c>
      <c r="F47" t="s">
        <v>189</v>
      </c>
      <c r="G47" t="s">
        <v>190</v>
      </c>
      <c r="H47" t="s">
        <v>191</v>
      </c>
      <c r="I47" t="s">
        <v>286</v>
      </c>
      <c r="J47" t="s">
        <v>193</v>
      </c>
      <c r="L47" t="s">
        <v>209</v>
      </c>
      <c r="M47" t="str">
        <f>+VLOOKUP(Tabla1[[#This Row],[SIGLA_INTERNA]],Tabla2[#All],2,FALSE)</f>
        <v>B-9 Bellavista</v>
      </c>
      <c r="T47" t="str">
        <f>+VLOOKUP(Tabla1[[#This Row],[SIGLA_INTERNA]],Tabla2[#All],2,FALSE)</f>
        <v>B-9 Bellavista</v>
      </c>
      <c r="U47" t="str">
        <f>+VLOOKUP(Tabla1[[#This Row],[SIGLA_INTERNA]],Tabla2[#All],3,FALSE)</f>
        <v>B9</v>
      </c>
    </row>
    <row r="48" spans="1:21" hidden="1">
      <c r="A48" t="s">
        <v>154</v>
      </c>
      <c r="B48" t="s">
        <v>303</v>
      </c>
      <c r="C48" t="s">
        <v>288</v>
      </c>
      <c r="D48" t="s">
        <v>38</v>
      </c>
      <c r="E48" s="1">
        <v>45292.676747685182</v>
      </c>
      <c r="F48" t="s">
        <v>189</v>
      </c>
      <c r="G48" t="s">
        <v>190</v>
      </c>
      <c r="H48" t="s">
        <v>191</v>
      </c>
      <c r="I48" t="s">
        <v>289</v>
      </c>
      <c r="J48" t="s">
        <v>193</v>
      </c>
      <c r="L48" t="s">
        <v>209</v>
      </c>
      <c r="M48" s="6"/>
      <c r="T48" t="str">
        <f>+VLOOKUP(Tabla1[[#This Row],[SIGLA_INTERNA]],Tabla2[#All],2,FALSE)</f>
        <v>B-10 Marichuela</v>
      </c>
      <c r="U48" t="str">
        <f>+VLOOKUP(Tabla1[[#This Row],[SIGLA_INTERNA]],Tabla2[#All],3,FALSE)</f>
        <v>B10</v>
      </c>
    </row>
    <row r="49" spans="1:21" hidden="1">
      <c r="A49" t="s">
        <v>155</v>
      </c>
      <c r="B49" t="s">
        <v>304</v>
      </c>
      <c r="C49" t="s">
        <v>305</v>
      </c>
      <c r="D49" t="s">
        <v>38</v>
      </c>
      <c r="E49" s="1">
        <v>45292.676747685182</v>
      </c>
      <c r="F49" t="s">
        <v>189</v>
      </c>
      <c r="G49" t="s">
        <v>190</v>
      </c>
      <c r="H49" t="s">
        <v>191</v>
      </c>
      <c r="I49" t="s">
        <v>306</v>
      </c>
      <c r="J49" t="s">
        <v>193</v>
      </c>
      <c r="L49" t="s">
        <v>224</v>
      </c>
      <c r="M49" s="6" t="str">
        <f>+VLOOKUP(Tabla1[[#This Row],[SIGLA_INTERNA]],Tabla2[#All],2,FALSE)</f>
        <v>B-12 Suba</v>
      </c>
      <c r="T49" t="str">
        <f>+VLOOKUP(Tabla1[[#This Row],[SIGLA_INTERNA]],Tabla2[#All],2,FALSE)</f>
        <v>B-12 Suba</v>
      </c>
      <c r="U49" t="str">
        <f>+VLOOKUP(Tabla1[[#This Row],[SIGLA_INTERNA]],Tabla2[#All],3,FALSE)</f>
        <v>B12</v>
      </c>
    </row>
    <row r="50" spans="1:21" hidden="1">
      <c r="A50" t="s">
        <v>156</v>
      </c>
      <c r="B50" t="s">
        <v>307</v>
      </c>
      <c r="C50" t="s">
        <v>308</v>
      </c>
      <c r="D50" t="s">
        <v>38</v>
      </c>
      <c r="E50" s="1">
        <v>45292.676747685182</v>
      </c>
      <c r="F50" t="s">
        <v>189</v>
      </c>
      <c r="G50" t="s">
        <v>190</v>
      </c>
      <c r="H50" t="s">
        <v>191</v>
      </c>
      <c r="I50" t="s">
        <v>309</v>
      </c>
      <c r="J50" t="s">
        <v>193</v>
      </c>
      <c r="L50" t="s">
        <v>209</v>
      </c>
      <c r="M50" t="str">
        <f>+VLOOKUP(Tabla1[[#This Row],[SIGLA_INTERNA]],Tabla2[#All],2,FALSE)</f>
        <v>B-13 Caobos</v>
      </c>
      <c r="T50" t="str">
        <f>+VLOOKUP(Tabla1[[#This Row],[SIGLA_INTERNA]],Tabla2[#All],2,FALSE)</f>
        <v>B-13 Caobos</v>
      </c>
      <c r="U50" t="str">
        <f>+VLOOKUP(Tabla1[[#This Row],[SIGLA_INTERNA]],Tabla2[#All],3,FALSE)</f>
        <v>B13</v>
      </c>
    </row>
    <row r="51" spans="1:21" hidden="1">
      <c r="A51" t="s">
        <v>157</v>
      </c>
      <c r="B51" t="s">
        <v>310</v>
      </c>
      <c r="C51" t="s">
        <v>229</v>
      </c>
      <c r="D51" t="s">
        <v>38</v>
      </c>
      <c r="E51" s="1">
        <v>45292.676747685182</v>
      </c>
      <c r="F51" t="s">
        <v>189</v>
      </c>
      <c r="G51" t="s">
        <v>190</v>
      </c>
      <c r="H51" t="s">
        <v>191</v>
      </c>
      <c r="I51" t="s">
        <v>230</v>
      </c>
      <c r="J51" t="s">
        <v>193</v>
      </c>
      <c r="L51" t="s">
        <v>224</v>
      </c>
      <c r="M51" t="str">
        <f>+VLOOKUP(Tabla1[[#This Row],[SIGLA_INTERNA]],Tabla2[#All],2,FALSE)</f>
        <v>B-4 Puente Aranda</v>
      </c>
      <c r="T51" t="str">
        <f>+VLOOKUP(Tabla1[[#This Row],[SIGLA_INTERNA]],Tabla2[#All],2,FALSE)</f>
        <v>B-4 Puente Aranda</v>
      </c>
      <c r="U51" t="str">
        <f>+VLOOKUP(Tabla1[[#This Row],[SIGLA_INTERNA]],Tabla2[#All],3,FALSE)</f>
        <v>B4</v>
      </c>
    </row>
    <row r="52" spans="1:21" hidden="1">
      <c r="A52" t="s">
        <v>60</v>
      </c>
      <c r="B52" t="s">
        <v>279</v>
      </c>
      <c r="C52" t="s">
        <v>280</v>
      </c>
      <c r="D52" t="s">
        <v>38</v>
      </c>
      <c r="E52" s="1">
        <v>45293.596296296295</v>
      </c>
      <c r="F52" t="s">
        <v>311</v>
      </c>
      <c r="G52" t="s">
        <v>221</v>
      </c>
      <c r="H52" t="s">
        <v>217</v>
      </c>
      <c r="I52" t="s">
        <v>281</v>
      </c>
      <c r="J52" t="s">
        <v>193</v>
      </c>
      <c r="L52" t="s">
        <v>209</v>
      </c>
      <c r="M52" t="str">
        <f>+VLOOKUP(Tabla1[[#This Row],[SIGLA_INTERNA]],Tabla2[#All],2,FALSE)</f>
        <v>B-1 Chapinero</v>
      </c>
      <c r="T52" t="str">
        <f>+VLOOKUP(Tabla1[[#This Row],[SIGLA_INTERNA]],Tabla2[#All],2,FALSE)</f>
        <v>B-1 Chapinero</v>
      </c>
      <c r="U52" t="str">
        <f>+VLOOKUP(Tabla1[[#This Row],[SIGLA_INTERNA]],Tabla2[#All],3,FALSE)</f>
        <v>B1</v>
      </c>
    </row>
    <row r="53" spans="1:21" hidden="1">
      <c r="A53" t="s">
        <v>160</v>
      </c>
      <c r="B53" t="s">
        <v>312</v>
      </c>
      <c r="C53" t="s">
        <v>205</v>
      </c>
      <c r="D53" t="s">
        <v>38</v>
      </c>
      <c r="E53" s="1">
        <v>45292.676747685182</v>
      </c>
      <c r="F53" t="s">
        <v>189</v>
      </c>
      <c r="G53" t="s">
        <v>190</v>
      </c>
      <c r="H53" t="s">
        <v>191</v>
      </c>
      <c r="I53" t="s">
        <v>206</v>
      </c>
      <c r="J53" t="s">
        <v>193</v>
      </c>
      <c r="K53" t="s">
        <v>276</v>
      </c>
      <c r="L53" t="s">
        <v>224</v>
      </c>
      <c r="M53" t="str">
        <f>+VLOOKUP(Tabla1[[#This Row],[SIGLA_INTERNA]],Tabla2[#All],2,FALSE)</f>
        <v>Investigación</v>
      </c>
      <c r="T53" t="str">
        <f>+VLOOKUP(Tabla1[[#This Row],[SIGLA_INTERNA]],Tabla2[#All],2,FALSE)</f>
        <v>Investigación</v>
      </c>
      <c r="U53" t="str">
        <f>+VLOOKUP(Tabla1[[#This Row],[SIGLA_INTERNA]],Tabla2[#All],3,FALSE)</f>
        <v>INVE</v>
      </c>
    </row>
    <row r="54" spans="1:21" hidden="1">
      <c r="A54" t="s">
        <v>161</v>
      </c>
      <c r="B54" t="s">
        <v>313</v>
      </c>
      <c r="C54" t="s">
        <v>220</v>
      </c>
      <c r="D54" t="s">
        <v>38</v>
      </c>
      <c r="E54" s="1">
        <v>45292.676747685182</v>
      </c>
      <c r="F54" t="s">
        <v>189</v>
      </c>
      <c r="G54" t="s">
        <v>190</v>
      </c>
      <c r="H54" t="s">
        <v>191</v>
      </c>
      <c r="I54" t="s">
        <v>222</v>
      </c>
      <c r="J54" t="s">
        <v>193</v>
      </c>
      <c r="L54" t="s">
        <v>224</v>
      </c>
      <c r="M54" t="str">
        <f>+VLOOKUP(Tabla1[[#This Row],[SIGLA_INTERNA]],Tabla2[#All],2,FALSE)</f>
        <v>Rescate</v>
      </c>
      <c r="T54" t="str">
        <f>+VLOOKUP(Tabla1[[#This Row],[SIGLA_INTERNA]],Tabla2[#All],2,FALSE)</f>
        <v>Rescate</v>
      </c>
      <c r="U54" t="str">
        <f>+VLOOKUP(Tabla1[[#This Row],[SIGLA_INTERNA]],Tabla2[#All],3,FALSE)</f>
        <v>RESC</v>
      </c>
    </row>
    <row r="55" spans="1:21" hidden="1">
      <c r="A55" t="s">
        <v>162</v>
      </c>
      <c r="B55" t="s">
        <v>314</v>
      </c>
      <c r="C55" t="s">
        <v>315</v>
      </c>
      <c r="D55" t="s">
        <v>38</v>
      </c>
      <c r="E55" s="1">
        <v>45292.676747685182</v>
      </c>
      <c r="F55" t="s">
        <v>189</v>
      </c>
      <c r="G55" t="s">
        <v>190</v>
      </c>
      <c r="H55" t="s">
        <v>191</v>
      </c>
      <c r="I55" t="s">
        <v>316</v>
      </c>
      <c r="J55" t="s">
        <v>193</v>
      </c>
      <c r="L55" t="s">
        <v>224</v>
      </c>
      <c r="M55" t="str">
        <f>+VLOOKUP(Tabla1[[#This Row],[SIGLA_INTERNA]],Tabla2[#All],2,FALSE)</f>
        <v>B-15 Garcés Navas</v>
      </c>
      <c r="T55" t="str">
        <f>+VLOOKUP(Tabla1[[#This Row],[SIGLA_INTERNA]],Tabla2[#All],2,FALSE)</f>
        <v>B-15 Garcés Navas</v>
      </c>
      <c r="U55" t="str">
        <f>+VLOOKUP(Tabla1[[#This Row],[SIGLA_INTERNA]],Tabla2[#All],3,FALSE)</f>
        <v>B15</v>
      </c>
    </row>
    <row r="56" spans="1:21" hidden="1">
      <c r="A56" t="s">
        <v>163</v>
      </c>
      <c r="B56" t="s">
        <v>317</v>
      </c>
      <c r="C56" t="s">
        <v>318</v>
      </c>
      <c r="D56" t="s">
        <v>38</v>
      </c>
      <c r="E56" s="1">
        <v>45292.676747685182</v>
      </c>
      <c r="F56" t="s">
        <v>189</v>
      </c>
      <c r="G56" t="s">
        <v>190</v>
      </c>
      <c r="H56" t="s">
        <v>191</v>
      </c>
      <c r="I56" t="s">
        <v>319</v>
      </c>
      <c r="J56" t="s">
        <v>193</v>
      </c>
      <c r="L56" t="s">
        <v>224</v>
      </c>
      <c r="M56" t="str">
        <f>+VLOOKUP(Tabla1[[#This Row],[SIGLA_INTERNA]],Tabla2[#All],2,FALSE)</f>
        <v>B-16 Venecia</v>
      </c>
      <c r="T56" t="str">
        <f>+VLOOKUP(Tabla1[[#This Row],[SIGLA_INTERNA]],Tabla2[#All],2,FALSE)</f>
        <v>B-16 Venecia</v>
      </c>
      <c r="U56" t="str">
        <f>+VLOOKUP(Tabla1[[#This Row],[SIGLA_INTERNA]],Tabla2[#All],3,FALSE)</f>
        <v>B16</v>
      </c>
    </row>
    <row r="57" spans="1:21" hidden="1">
      <c r="A57" t="s">
        <v>164</v>
      </c>
      <c r="B57" t="s">
        <v>320</v>
      </c>
      <c r="C57" t="s">
        <v>280</v>
      </c>
      <c r="D57" t="s">
        <v>36</v>
      </c>
      <c r="E57" s="1">
        <v>45292.676747685182</v>
      </c>
      <c r="F57" t="s">
        <v>189</v>
      </c>
      <c r="G57" t="s">
        <v>190</v>
      </c>
      <c r="H57" t="s">
        <v>191</v>
      </c>
      <c r="I57" t="s">
        <v>245</v>
      </c>
      <c r="J57" t="s">
        <v>246</v>
      </c>
      <c r="K57" t="s">
        <v>241</v>
      </c>
      <c r="L57" t="s">
        <v>209</v>
      </c>
      <c r="M57" t="str">
        <f>+VLOOKUP(Tabla1[[#This Row],[SIGLA_INTERNA]],Tabla2[#All],2,FALSE)</f>
        <v>Gestión del Riesgo</v>
      </c>
      <c r="T57" t="str">
        <f>+VLOOKUP(Tabla1[[#This Row],[SIGLA_INTERNA]],Tabla2[#All],2,FALSE)</f>
        <v>Gestión del Riesgo</v>
      </c>
      <c r="U57" t="str">
        <f>+VLOOKUP(Tabla1[[#This Row],[SIGLA_INTERNA]],Tabla2[#All],3,FALSE)</f>
        <v>GDR</v>
      </c>
    </row>
    <row r="58" spans="1:21" hidden="1">
      <c r="A58" t="s">
        <v>165</v>
      </c>
      <c r="B58" t="s">
        <v>321</v>
      </c>
      <c r="C58" t="s">
        <v>291</v>
      </c>
      <c r="D58" t="s">
        <v>38</v>
      </c>
      <c r="E58" s="1">
        <v>45292.676747685182</v>
      </c>
      <c r="F58" t="s">
        <v>189</v>
      </c>
      <c r="G58" t="s">
        <v>190</v>
      </c>
      <c r="H58" t="s">
        <v>191</v>
      </c>
      <c r="I58" t="s">
        <v>292</v>
      </c>
      <c r="J58" t="s">
        <v>193</v>
      </c>
      <c r="L58" t="s">
        <v>224</v>
      </c>
      <c r="M58" t="str">
        <f>+VLOOKUP(Tabla1[[#This Row],[SIGLA_INTERNA]],Tabla2[#All],2,FALSE)</f>
        <v>B-11 La Candelaria</v>
      </c>
      <c r="T58" t="str">
        <f>+VLOOKUP(Tabla1[[#This Row],[SIGLA_INTERNA]],Tabla2[#All],2,FALSE)</f>
        <v>B-11 La Candelaria</v>
      </c>
      <c r="U58" t="str">
        <f>+VLOOKUP(Tabla1[[#This Row],[SIGLA_INTERNA]],Tabla2[#All],3,FALSE)</f>
        <v>B11</v>
      </c>
    </row>
    <row r="59" spans="1:21" hidden="1">
      <c r="A59" t="s">
        <v>125</v>
      </c>
      <c r="B59" t="s">
        <v>322</v>
      </c>
      <c r="C59" t="s">
        <v>308</v>
      </c>
      <c r="D59" t="s">
        <v>38</v>
      </c>
      <c r="E59" s="1">
        <v>45292.676874999997</v>
      </c>
      <c r="F59" t="s">
        <v>189</v>
      </c>
      <c r="G59" t="s">
        <v>283</v>
      </c>
      <c r="H59" t="s">
        <v>191</v>
      </c>
      <c r="I59" t="s">
        <v>192</v>
      </c>
      <c r="J59" t="s">
        <v>193</v>
      </c>
      <c r="L59" t="s">
        <v>209</v>
      </c>
      <c r="M59" s="6" t="str">
        <f>+VLOOKUP(Tabla1[[#This Row],[SIGLA_INTERNA]],Tabla2[#All],2,FALSE)</f>
        <v>B-13 Caobos</v>
      </c>
      <c r="T59" t="str">
        <f>+VLOOKUP(Tabla1[[#This Row],[SIGLA_INTERNA]],Tabla2[#All],2,FALSE)</f>
        <v>B-13 Caobos</v>
      </c>
      <c r="U59" t="str">
        <f>+VLOOKUP(Tabla1[[#This Row],[SIGLA_INTERNA]],Tabla2[#All],3,FALSE)</f>
        <v>B13</v>
      </c>
    </row>
    <row r="60" spans="1:21" hidden="1">
      <c r="A60" t="s">
        <v>126</v>
      </c>
      <c r="B60" t="s">
        <v>323</v>
      </c>
      <c r="C60" t="s">
        <v>220</v>
      </c>
      <c r="D60" t="s">
        <v>38</v>
      </c>
      <c r="E60" s="1">
        <v>45292.676874999997</v>
      </c>
      <c r="F60" t="s">
        <v>189</v>
      </c>
      <c r="G60" t="s">
        <v>283</v>
      </c>
      <c r="H60" t="s">
        <v>191</v>
      </c>
      <c r="I60" t="s">
        <v>222</v>
      </c>
      <c r="J60" t="s">
        <v>193</v>
      </c>
      <c r="K60" t="s">
        <v>223</v>
      </c>
      <c r="L60" t="s">
        <v>224</v>
      </c>
      <c r="M60" s="6" t="str">
        <f>+VLOOKUP(Tabla1[[#This Row],[SIGLA_INTERNA]],Tabla2[#All],2,FALSE)</f>
        <v>Rescate</v>
      </c>
      <c r="T60" t="str">
        <f>+VLOOKUP(Tabla1[[#This Row],[SIGLA_INTERNA]],Tabla2[#All],2,FALSE)</f>
        <v>Rescate</v>
      </c>
      <c r="U60" t="str">
        <f>+VLOOKUP(Tabla1[[#This Row],[SIGLA_INTERNA]],Tabla2[#All],3,FALSE)</f>
        <v>RESC</v>
      </c>
    </row>
    <row r="61" spans="1:21" hidden="1">
      <c r="A61" t="s">
        <v>127</v>
      </c>
      <c r="B61" t="s">
        <v>324</v>
      </c>
      <c r="C61" t="s">
        <v>272</v>
      </c>
      <c r="D61" t="s">
        <v>38</v>
      </c>
      <c r="E61" s="1">
        <v>45292.676874999997</v>
      </c>
      <c r="F61" t="s">
        <v>189</v>
      </c>
      <c r="G61" t="s">
        <v>283</v>
      </c>
      <c r="H61" t="s">
        <v>191</v>
      </c>
      <c r="I61" t="s">
        <v>273</v>
      </c>
      <c r="J61" t="s">
        <v>193</v>
      </c>
      <c r="L61" t="s">
        <v>209</v>
      </c>
      <c r="M61" s="6" t="str">
        <f>+VLOOKUP(Tabla1[[#This Row],[SIGLA_INTERNA]],Tabla2[#All],2,FALSE)</f>
        <v>B-17 Centro Histórico</v>
      </c>
      <c r="T61" t="str">
        <f>+VLOOKUP(Tabla1[[#This Row],[SIGLA_INTERNA]],Tabla2[#All],2,FALSE)</f>
        <v>B-17 Centro Histórico</v>
      </c>
      <c r="U61" t="str">
        <f>+VLOOKUP(Tabla1[[#This Row],[SIGLA_INTERNA]],Tabla2[#All],3,FALSE)</f>
        <v>B17</v>
      </c>
    </row>
    <row r="62" spans="1:21" hidden="1">
      <c r="A62" t="s">
        <v>40</v>
      </c>
      <c r="B62" t="s">
        <v>325</v>
      </c>
      <c r="C62" t="s">
        <v>220</v>
      </c>
      <c r="D62" t="s">
        <v>38</v>
      </c>
      <c r="E62" s="1">
        <v>45292.677939814814</v>
      </c>
      <c r="F62" t="s">
        <v>189</v>
      </c>
      <c r="G62" t="s">
        <v>221</v>
      </c>
      <c r="H62" t="s">
        <v>217</v>
      </c>
      <c r="I62" t="s">
        <v>222</v>
      </c>
      <c r="J62" t="s">
        <v>193</v>
      </c>
      <c r="L62" t="s">
        <v>224</v>
      </c>
      <c r="M62" s="6" t="str">
        <f>+VLOOKUP(Tabla1[[#This Row],[SIGLA_INTERNA]],Tabla2[#All],2,FALSE)</f>
        <v>USAR</v>
      </c>
      <c r="T62" t="str">
        <f>+VLOOKUP(Tabla1[[#This Row],[SIGLA_INTERNA]],Tabla2[#All],2,FALSE)</f>
        <v>USAR</v>
      </c>
      <c r="U62" t="str">
        <f>+VLOOKUP(Tabla1[[#This Row],[SIGLA_INTERNA]],Tabla2[#All],3,FALSE)</f>
        <v>USAR</v>
      </c>
    </row>
    <row r="63" spans="1:21" hidden="1">
      <c r="A63" t="s">
        <v>41</v>
      </c>
      <c r="B63" t="s">
        <v>326</v>
      </c>
      <c r="C63" t="s">
        <v>285</v>
      </c>
      <c r="D63" t="s">
        <v>38</v>
      </c>
      <c r="E63" s="1">
        <v>45292.677939814814</v>
      </c>
      <c r="F63" t="s">
        <v>189</v>
      </c>
      <c r="G63" t="s">
        <v>221</v>
      </c>
      <c r="H63" t="s">
        <v>217</v>
      </c>
      <c r="I63" t="s">
        <v>286</v>
      </c>
      <c r="J63" t="s">
        <v>193</v>
      </c>
      <c r="K63" t="s">
        <v>327</v>
      </c>
      <c r="L63" t="s">
        <v>209</v>
      </c>
      <c r="M63" t="str">
        <f>+VLOOKUP(Tabla1[[#This Row],[SIGLA_INTERNA]],Tabla2[#All],2,FALSE)</f>
        <v>Forestal</v>
      </c>
      <c r="T63" t="str">
        <f>+VLOOKUP(Tabla1[[#This Row],[SIGLA_INTERNA]],Tabla2[#All],2,FALSE)</f>
        <v>Forestal</v>
      </c>
      <c r="U63" t="str">
        <f>+VLOOKUP(Tabla1[[#This Row],[SIGLA_INTERNA]],Tabla2[#All],3,FALSE)</f>
        <v>FORE</v>
      </c>
    </row>
    <row r="64" spans="1:21" hidden="1">
      <c r="A64" t="s">
        <v>42</v>
      </c>
      <c r="B64" t="s">
        <v>328</v>
      </c>
      <c r="C64" t="s">
        <v>188</v>
      </c>
      <c r="D64" t="s">
        <v>38</v>
      </c>
      <c r="E64" s="1">
        <v>45292.677939814814</v>
      </c>
      <c r="F64" t="s">
        <v>189</v>
      </c>
      <c r="G64" t="s">
        <v>221</v>
      </c>
      <c r="H64" t="s">
        <v>217</v>
      </c>
      <c r="I64" t="s">
        <v>192</v>
      </c>
      <c r="J64" t="s">
        <v>193</v>
      </c>
      <c r="L64" t="s">
        <v>194</v>
      </c>
      <c r="M64" t="str">
        <f>+VLOOKUP(Tabla1[[#This Row],[SIGLA_INTERNA]],Tabla2[#All],2,FALSE)</f>
        <v>Logística</v>
      </c>
      <c r="T64" t="str">
        <f>+VLOOKUP(Tabla1[[#This Row],[SIGLA_INTERNA]],Tabla2[#All],2,FALSE)</f>
        <v>Logística</v>
      </c>
      <c r="U64" t="str">
        <f>+VLOOKUP(Tabla1[[#This Row],[SIGLA_INTERNA]],Tabla2[#All],3,FALSE)</f>
        <v>LOGI</v>
      </c>
    </row>
    <row r="65" spans="1:21" hidden="1">
      <c r="A65" t="s">
        <v>43</v>
      </c>
      <c r="B65" t="s">
        <v>329</v>
      </c>
      <c r="C65" t="s">
        <v>199</v>
      </c>
      <c r="D65" t="s">
        <v>38</v>
      </c>
      <c r="E65" s="1">
        <v>45292.677939814814</v>
      </c>
      <c r="F65" t="s">
        <v>189</v>
      </c>
      <c r="G65" t="s">
        <v>221</v>
      </c>
      <c r="H65" t="s">
        <v>217</v>
      </c>
      <c r="I65" t="s">
        <v>200</v>
      </c>
      <c r="J65" t="s">
        <v>193</v>
      </c>
      <c r="K65" t="s">
        <v>330</v>
      </c>
      <c r="L65" t="s">
        <v>203</v>
      </c>
      <c r="M65" t="str">
        <f>+VLOOKUP(Tabla1[[#This Row],[SIGLA_INTERNA]],Tabla2[#All],2,FALSE)</f>
        <v>Infraestructura</v>
      </c>
      <c r="T65" t="str">
        <f>+VLOOKUP(Tabla1[[#This Row],[SIGLA_INTERNA]],Tabla2[#All],2,FALSE)</f>
        <v>Infraestructura</v>
      </c>
      <c r="U65" t="str">
        <f>+VLOOKUP(Tabla1[[#This Row],[SIGLA_INTERNA]],Tabla2[#All],3,FALSE)</f>
        <v>INFR</v>
      </c>
    </row>
    <row r="66" spans="1:21" hidden="1">
      <c r="A66" t="s">
        <v>44</v>
      </c>
      <c r="B66" t="s">
        <v>331</v>
      </c>
      <c r="C66" t="s">
        <v>188</v>
      </c>
      <c r="D66" t="s">
        <v>36</v>
      </c>
      <c r="E66" s="1">
        <v>45292.677939814814</v>
      </c>
      <c r="F66" t="s">
        <v>189</v>
      </c>
      <c r="G66" t="s">
        <v>332</v>
      </c>
      <c r="H66" t="s">
        <v>217</v>
      </c>
      <c r="I66" t="s">
        <v>333</v>
      </c>
      <c r="J66" t="s">
        <v>246</v>
      </c>
      <c r="L66" t="s">
        <v>194</v>
      </c>
      <c r="M66" t="str">
        <f>+VLOOKUP(Tabla1[[#This Row],[SIGLA_INTERNA]],Tabla2[#All],2,FALSE)</f>
        <v>Logística</v>
      </c>
      <c r="T66" t="str">
        <f>+VLOOKUP(Tabla1[[#This Row],[SIGLA_INTERNA]],Tabla2[#All],2,FALSE)</f>
        <v>Logística</v>
      </c>
      <c r="U66" t="str">
        <f>+VLOOKUP(Tabla1[[#This Row],[SIGLA_INTERNA]],Tabla2[#All],3,FALSE)</f>
        <v>LOGI</v>
      </c>
    </row>
    <row r="67" spans="1:21" hidden="1">
      <c r="A67" t="s">
        <v>45</v>
      </c>
      <c r="B67" t="s">
        <v>334</v>
      </c>
      <c r="C67" t="s">
        <v>294</v>
      </c>
      <c r="D67" t="s">
        <v>38</v>
      </c>
      <c r="E67" s="1">
        <v>45292.677939814814</v>
      </c>
      <c r="F67" t="s">
        <v>189</v>
      </c>
      <c r="G67" t="s">
        <v>332</v>
      </c>
      <c r="H67" t="s">
        <v>217</v>
      </c>
      <c r="I67" t="s">
        <v>295</v>
      </c>
      <c r="J67" t="s">
        <v>193</v>
      </c>
      <c r="K67" t="s">
        <v>335</v>
      </c>
      <c r="L67" t="s">
        <v>194</v>
      </c>
      <c r="M67" t="str">
        <f>+VLOOKUP(Tabla1[[#This Row],[SIGLA_INTERNA]],Tabla2[#All],2,FALSE)</f>
        <v>B-3 Restrepo</v>
      </c>
      <c r="T67" t="str">
        <f>+VLOOKUP(Tabla1[[#This Row],[SIGLA_INTERNA]],Tabla2[#All],2,FALSE)</f>
        <v>B-3 Restrepo</v>
      </c>
      <c r="U67" t="str">
        <f>+VLOOKUP(Tabla1[[#This Row],[SIGLA_INTERNA]],Tabla2[#All],3,FALSE)</f>
        <v>B3</v>
      </c>
    </row>
    <row r="68" spans="1:21" hidden="1">
      <c r="A68" t="s">
        <v>46</v>
      </c>
      <c r="B68" t="s">
        <v>336</v>
      </c>
      <c r="C68" t="s">
        <v>188</v>
      </c>
      <c r="D68" t="s">
        <v>38</v>
      </c>
      <c r="E68" s="1">
        <v>45292.677939814814</v>
      </c>
      <c r="F68" t="s">
        <v>189</v>
      </c>
      <c r="G68" t="s">
        <v>221</v>
      </c>
      <c r="H68" t="s">
        <v>191</v>
      </c>
      <c r="I68" t="s">
        <v>192</v>
      </c>
      <c r="J68" t="s">
        <v>193</v>
      </c>
      <c r="L68" t="s">
        <v>194</v>
      </c>
      <c r="M68" t="str">
        <f>+VLOOKUP(Tabla1[[#This Row],[SIGLA_INTERNA]],Tabla2[#All],2,FALSE)</f>
        <v>Logística</v>
      </c>
      <c r="T68" t="str">
        <f>+VLOOKUP(Tabla1[[#This Row],[SIGLA_INTERNA]],Tabla2[#All],2,FALSE)</f>
        <v>Logística</v>
      </c>
      <c r="U68" t="str">
        <f>+VLOOKUP(Tabla1[[#This Row],[SIGLA_INTERNA]],Tabla2[#All],3,FALSE)</f>
        <v>LOGI</v>
      </c>
    </row>
    <row r="69" spans="1:21" hidden="1">
      <c r="A69" t="s">
        <v>47</v>
      </c>
      <c r="B69" t="s">
        <v>337</v>
      </c>
      <c r="C69" t="s">
        <v>288</v>
      </c>
      <c r="D69" t="s">
        <v>38</v>
      </c>
      <c r="E69" s="1">
        <v>45292.677939814814</v>
      </c>
      <c r="F69" t="s">
        <v>189</v>
      </c>
      <c r="G69" t="s">
        <v>338</v>
      </c>
      <c r="H69" t="s">
        <v>217</v>
      </c>
      <c r="I69" t="s">
        <v>289</v>
      </c>
      <c r="J69" t="s">
        <v>193</v>
      </c>
      <c r="L69" t="s">
        <v>209</v>
      </c>
      <c r="M69" t="str">
        <f>+VLOOKUP(Tabla1[[#This Row],[SIGLA_INTERNA]],Tabla2[#All],2,FALSE)</f>
        <v>B-10 Marichuela</v>
      </c>
      <c r="T69" t="str">
        <f>+VLOOKUP(Tabla1[[#This Row],[SIGLA_INTERNA]],Tabla2[#All],2,FALSE)</f>
        <v>B-10 Marichuela</v>
      </c>
      <c r="U69" t="str">
        <f>+VLOOKUP(Tabla1[[#This Row],[SIGLA_INTERNA]],Tabla2[#All],3,FALSE)</f>
        <v>B10</v>
      </c>
    </row>
    <row r="70" spans="1:21" hidden="1">
      <c r="A70" t="s">
        <v>49</v>
      </c>
      <c r="B70" t="s">
        <v>339</v>
      </c>
      <c r="C70" t="s">
        <v>308</v>
      </c>
      <c r="D70" t="s">
        <v>38</v>
      </c>
      <c r="E70" s="1">
        <v>45292.677939814814</v>
      </c>
      <c r="F70" t="s">
        <v>189</v>
      </c>
      <c r="G70" t="s">
        <v>338</v>
      </c>
      <c r="H70" t="s">
        <v>217</v>
      </c>
      <c r="I70" t="s">
        <v>309</v>
      </c>
      <c r="J70" t="s">
        <v>193</v>
      </c>
      <c r="L70" t="s">
        <v>209</v>
      </c>
      <c r="M70" t="str">
        <f>+VLOOKUP(Tabla1[[#This Row],[SIGLA_INTERNA]],Tabla2[#All],2,FALSE)</f>
        <v>B-13 Caobos</v>
      </c>
      <c r="T70" t="str">
        <f>+VLOOKUP(Tabla1[[#This Row],[SIGLA_INTERNA]],Tabla2[#All],2,FALSE)</f>
        <v>B-13 Caobos</v>
      </c>
      <c r="U70" t="str">
        <f>+VLOOKUP(Tabla1[[#This Row],[SIGLA_INTERNA]],Tabla2[#All],3,FALSE)</f>
        <v>B13</v>
      </c>
    </row>
    <row r="71" spans="1:21" hidden="1">
      <c r="A71" t="s">
        <v>50</v>
      </c>
      <c r="B71" t="s">
        <v>340</v>
      </c>
      <c r="C71" t="s">
        <v>341</v>
      </c>
      <c r="D71" t="s">
        <v>38</v>
      </c>
      <c r="E71" s="1">
        <v>45292.677939814814</v>
      </c>
      <c r="F71" t="s">
        <v>189</v>
      </c>
      <c r="G71" t="s">
        <v>221</v>
      </c>
      <c r="H71" t="s">
        <v>217</v>
      </c>
      <c r="I71" t="s">
        <v>342</v>
      </c>
      <c r="J71" t="s">
        <v>193</v>
      </c>
      <c r="L71" t="s">
        <v>209</v>
      </c>
      <c r="M71" t="str">
        <f>+VLOOKUP(Tabla1[[#This Row],[SIGLA_INTERNA]],Tabla2[#All],2,FALSE)</f>
        <v>B-14 Bicentenario de la Independencia</v>
      </c>
      <c r="T71" t="str">
        <f>+VLOOKUP(Tabla1[[#This Row],[SIGLA_INTERNA]],Tabla2[#All],2,FALSE)</f>
        <v>B-14 Bicentenario de la Independencia</v>
      </c>
      <c r="U71" t="str">
        <f>+VLOOKUP(Tabla1[[#This Row],[SIGLA_INTERNA]],Tabla2[#All],3,FALSE)</f>
        <v>B14</v>
      </c>
    </row>
    <row r="72" spans="1:21" hidden="1">
      <c r="A72" t="s">
        <v>52</v>
      </c>
      <c r="B72" t="s">
        <v>343</v>
      </c>
      <c r="C72" t="s">
        <v>254</v>
      </c>
      <c r="D72" t="s">
        <v>36</v>
      </c>
      <c r="E72" s="1">
        <v>45292.677939814814</v>
      </c>
      <c r="F72" t="s">
        <v>189</v>
      </c>
      <c r="G72" t="s">
        <v>221</v>
      </c>
      <c r="H72" t="s">
        <v>217</v>
      </c>
      <c r="I72" t="s">
        <v>249</v>
      </c>
      <c r="J72" t="s">
        <v>250</v>
      </c>
      <c r="L72" t="s">
        <v>224</v>
      </c>
      <c r="M72" t="str">
        <f>+VLOOKUP(Tabla1[[#This Row],[SIGLA_INTERNA]],Tabla2[#All],2,FALSE)</f>
        <v>B-16 Venecia</v>
      </c>
      <c r="T72" t="str">
        <f>+VLOOKUP(Tabla1[[#This Row],[SIGLA_INTERNA]],Tabla2[#All],2,FALSE)</f>
        <v>B-16 Venecia</v>
      </c>
      <c r="U72" t="str">
        <f>+VLOOKUP(Tabla1[[#This Row],[SIGLA_INTERNA]],Tabla2[#All],3,FALSE)</f>
        <v>B16</v>
      </c>
    </row>
    <row r="73" spans="1:21" hidden="1">
      <c r="A73" t="s">
        <v>53</v>
      </c>
      <c r="B73" t="s">
        <v>344</v>
      </c>
      <c r="C73" t="s">
        <v>205</v>
      </c>
      <c r="D73" t="s">
        <v>38</v>
      </c>
      <c r="E73" s="1">
        <v>45292.677939814814</v>
      </c>
      <c r="F73" t="s">
        <v>189</v>
      </c>
      <c r="G73" t="s">
        <v>221</v>
      </c>
      <c r="H73" t="s">
        <v>217</v>
      </c>
      <c r="I73" t="s">
        <v>206</v>
      </c>
      <c r="J73" t="s">
        <v>193</v>
      </c>
      <c r="L73" t="s">
        <v>224</v>
      </c>
      <c r="M73" t="str">
        <f>+VLOOKUP(Tabla1[[#This Row],[SIGLA_INTERNA]],Tabla2[#All],2,FALSE)</f>
        <v>B-6 Fontibón</v>
      </c>
      <c r="T73" t="str">
        <f>+VLOOKUP(Tabla1[[#This Row],[SIGLA_INTERNA]],Tabla2[#All],2,FALSE)</f>
        <v>B-6 Fontibón</v>
      </c>
      <c r="U73" t="str">
        <f>+VLOOKUP(Tabla1[[#This Row],[SIGLA_INTERNA]],Tabla2[#All],3,FALSE)</f>
        <v>B6</v>
      </c>
    </row>
    <row r="74" spans="1:21" hidden="1">
      <c r="A74" t="s">
        <v>54</v>
      </c>
      <c r="B74" t="s">
        <v>345</v>
      </c>
      <c r="C74" t="s">
        <v>229</v>
      </c>
      <c r="D74" t="s">
        <v>38</v>
      </c>
      <c r="E74" s="1">
        <v>45292.677939814814</v>
      </c>
      <c r="F74" t="s">
        <v>189</v>
      </c>
      <c r="G74" t="s">
        <v>221</v>
      </c>
      <c r="H74" t="s">
        <v>217</v>
      </c>
      <c r="I74" t="s">
        <v>230</v>
      </c>
      <c r="J74" t="s">
        <v>193</v>
      </c>
      <c r="L74" t="s">
        <v>224</v>
      </c>
      <c r="M74" t="str">
        <f>+VLOOKUP(Tabla1[[#This Row],[SIGLA_INTERNA]],Tabla2[#All],2,FALSE)</f>
        <v>B-4 Puente Aranda</v>
      </c>
      <c r="T74" t="str">
        <f>+VLOOKUP(Tabla1[[#This Row],[SIGLA_INTERNA]],Tabla2[#All],2,FALSE)</f>
        <v>B-4 Puente Aranda</v>
      </c>
      <c r="U74" t="str">
        <f>+VLOOKUP(Tabla1[[#This Row],[SIGLA_INTERNA]],Tabla2[#All],3,FALSE)</f>
        <v>B4</v>
      </c>
    </row>
    <row r="75" spans="1:21" hidden="1">
      <c r="A75" t="s">
        <v>55</v>
      </c>
      <c r="B75" t="s">
        <v>346</v>
      </c>
      <c r="C75" t="s">
        <v>297</v>
      </c>
      <c r="D75" t="s">
        <v>38</v>
      </c>
      <c r="E75" s="1">
        <v>45292.677939814814</v>
      </c>
      <c r="F75" t="s">
        <v>189</v>
      </c>
      <c r="G75" t="s">
        <v>221</v>
      </c>
      <c r="H75" t="s">
        <v>217</v>
      </c>
      <c r="I75" t="s">
        <v>298</v>
      </c>
      <c r="J75" t="s">
        <v>193</v>
      </c>
      <c r="L75" t="s">
        <v>224</v>
      </c>
      <c r="M75" t="str">
        <f>+VLOOKUP(Tabla1[[#This Row],[SIGLA_INTERNA]],Tabla2[#All],2,FALSE)</f>
        <v>B-7 Ferias</v>
      </c>
      <c r="T75" t="str">
        <f>+VLOOKUP(Tabla1[[#This Row],[SIGLA_INTERNA]],Tabla2[#All],2,FALSE)</f>
        <v>B-7 Ferias</v>
      </c>
      <c r="U75" t="str">
        <f>+VLOOKUP(Tabla1[[#This Row],[SIGLA_INTERNA]],Tabla2[#All],3,FALSE)</f>
        <v>B7</v>
      </c>
    </row>
    <row r="76" spans="1:21" hidden="1">
      <c r="A76" t="s">
        <v>56</v>
      </c>
      <c r="B76" t="s">
        <v>347</v>
      </c>
      <c r="C76" t="s">
        <v>220</v>
      </c>
      <c r="D76" t="s">
        <v>38</v>
      </c>
      <c r="E76" s="1">
        <v>45292.677939814814</v>
      </c>
      <c r="F76" t="s">
        <v>189</v>
      </c>
      <c r="G76" t="s">
        <v>221</v>
      </c>
      <c r="H76" t="s">
        <v>217</v>
      </c>
      <c r="I76" t="s">
        <v>222</v>
      </c>
      <c r="J76" t="s">
        <v>193</v>
      </c>
      <c r="L76" t="s">
        <v>224</v>
      </c>
      <c r="M76" t="str">
        <f>+VLOOKUP(Tabla1[[#This Row],[SIGLA_INTERNA]],Tabla2[#All],2,FALSE)</f>
        <v>B-2 Central</v>
      </c>
      <c r="T76" t="str">
        <f>+VLOOKUP(Tabla1[[#This Row],[SIGLA_INTERNA]],Tabla2[#All],2,FALSE)</f>
        <v>B-2 Central</v>
      </c>
      <c r="U76" t="str">
        <f>+VLOOKUP(Tabla1[[#This Row],[SIGLA_INTERNA]],Tabla2[#All],3,FALSE)</f>
        <v>B2</v>
      </c>
    </row>
    <row r="77" spans="1:21" hidden="1">
      <c r="A77" t="s">
        <v>57</v>
      </c>
      <c r="B77" t="s">
        <v>348</v>
      </c>
      <c r="C77" t="s">
        <v>294</v>
      </c>
      <c r="D77" t="s">
        <v>38</v>
      </c>
      <c r="E77" s="1">
        <v>45292.677939814814</v>
      </c>
      <c r="F77" t="s">
        <v>189</v>
      </c>
      <c r="G77" t="s">
        <v>221</v>
      </c>
      <c r="H77" t="s">
        <v>217</v>
      </c>
      <c r="I77" t="s">
        <v>295</v>
      </c>
      <c r="J77" t="s">
        <v>193</v>
      </c>
      <c r="L77" t="s">
        <v>224</v>
      </c>
      <c r="M77" t="str">
        <f>+VLOOKUP(Tabla1[[#This Row],[SIGLA_INTERNA]],Tabla2[#All],2,FALSE)</f>
        <v>B-3 Restrepo</v>
      </c>
      <c r="T77" t="str">
        <f>+VLOOKUP(Tabla1[[#This Row],[SIGLA_INTERNA]],Tabla2[#All],2,FALSE)</f>
        <v>B-3 Restrepo</v>
      </c>
      <c r="U77" t="str">
        <f>+VLOOKUP(Tabla1[[#This Row],[SIGLA_INTERNA]],Tabla2[#All],3,FALSE)</f>
        <v>B3</v>
      </c>
    </row>
    <row r="78" spans="1:21" hidden="1">
      <c r="A78" t="s">
        <v>58</v>
      </c>
      <c r="B78" t="s">
        <v>349</v>
      </c>
      <c r="C78" t="s">
        <v>205</v>
      </c>
      <c r="D78" t="s">
        <v>38</v>
      </c>
      <c r="E78" s="1">
        <v>45292.677939814814</v>
      </c>
      <c r="F78" t="s">
        <v>189</v>
      </c>
      <c r="G78" t="s">
        <v>221</v>
      </c>
      <c r="H78" t="s">
        <v>217</v>
      </c>
      <c r="I78" t="s">
        <v>206</v>
      </c>
      <c r="J78" t="s">
        <v>193</v>
      </c>
      <c r="L78" t="s">
        <v>224</v>
      </c>
      <c r="M78" t="str">
        <f>+VLOOKUP(Tabla1[[#This Row],[SIGLA_INTERNA]],Tabla2[#All],2,FALSE)</f>
        <v>B-6 Fontibón</v>
      </c>
      <c r="T78" t="str">
        <f>+VLOOKUP(Tabla1[[#This Row],[SIGLA_INTERNA]],Tabla2[#All],2,FALSE)</f>
        <v>B-6 Fontibón</v>
      </c>
      <c r="U78" t="str">
        <f>+VLOOKUP(Tabla1[[#This Row],[SIGLA_INTERNA]],Tabla2[#All],3,FALSE)</f>
        <v>B6</v>
      </c>
    </row>
    <row r="79" spans="1:21" hidden="1">
      <c r="A79" t="s">
        <v>59</v>
      </c>
      <c r="B79" t="s">
        <v>350</v>
      </c>
      <c r="C79" t="s">
        <v>220</v>
      </c>
      <c r="D79" t="s">
        <v>38</v>
      </c>
      <c r="E79" s="1">
        <v>45292.677939814814</v>
      </c>
      <c r="F79" t="s">
        <v>189</v>
      </c>
      <c r="G79" t="s">
        <v>221</v>
      </c>
      <c r="H79" t="s">
        <v>217</v>
      </c>
      <c r="I79" t="s">
        <v>222</v>
      </c>
      <c r="J79" t="s">
        <v>193</v>
      </c>
      <c r="L79" t="s">
        <v>224</v>
      </c>
      <c r="M79" t="str">
        <f>+VLOOKUP(Tabla1[[#This Row],[SIGLA_INTERNA]],Tabla2[#All],2,FALSE)</f>
        <v>B-2 Central</v>
      </c>
      <c r="T79" t="str">
        <f>+VLOOKUP(Tabla1[[#This Row],[SIGLA_INTERNA]],Tabla2[#All],2,FALSE)</f>
        <v>B-2 Central</v>
      </c>
      <c r="U79" t="str">
        <f>+VLOOKUP(Tabla1[[#This Row],[SIGLA_INTERNA]],Tabla2[#All],3,FALSE)</f>
        <v>B2</v>
      </c>
    </row>
    <row r="80" spans="1:21" hidden="1">
      <c r="A80" t="s">
        <v>60</v>
      </c>
      <c r="B80" t="s">
        <v>279</v>
      </c>
      <c r="C80" t="s">
        <v>280</v>
      </c>
      <c r="D80" t="s">
        <v>38</v>
      </c>
      <c r="E80" s="1">
        <v>45294.485486111109</v>
      </c>
      <c r="F80" t="s">
        <v>189</v>
      </c>
      <c r="G80" t="s">
        <v>221</v>
      </c>
      <c r="H80" t="s">
        <v>217</v>
      </c>
      <c r="I80" t="s">
        <v>281</v>
      </c>
      <c r="J80" t="s">
        <v>193</v>
      </c>
      <c r="L80" t="s">
        <v>209</v>
      </c>
      <c r="M80" t="str">
        <f>+VLOOKUP(Tabla1[[#This Row],[SIGLA_INTERNA]],Tabla2[#All],2,FALSE)</f>
        <v>B-1 Chapinero</v>
      </c>
      <c r="T80" t="str">
        <f>+VLOOKUP(Tabla1[[#This Row],[SIGLA_INTERNA]],Tabla2[#All],2,FALSE)</f>
        <v>B-1 Chapinero</v>
      </c>
      <c r="U80" t="str">
        <f>+VLOOKUP(Tabla1[[#This Row],[SIGLA_INTERNA]],Tabla2[#All],3,FALSE)</f>
        <v>B1</v>
      </c>
    </row>
    <row r="81" spans="1:21" hidden="1">
      <c r="A81" t="s">
        <v>61</v>
      </c>
      <c r="B81" t="s">
        <v>351</v>
      </c>
      <c r="C81" t="s">
        <v>254</v>
      </c>
      <c r="D81" t="s">
        <v>38</v>
      </c>
      <c r="E81" s="1">
        <v>45292.677939814814</v>
      </c>
      <c r="F81" t="s">
        <v>189</v>
      </c>
      <c r="G81" t="s">
        <v>221</v>
      </c>
      <c r="H81" t="s">
        <v>217</v>
      </c>
      <c r="I81" t="s">
        <v>255</v>
      </c>
      <c r="J81" t="s">
        <v>193</v>
      </c>
      <c r="L81" t="s">
        <v>224</v>
      </c>
      <c r="M81" t="str">
        <f>+VLOOKUP(Tabla1[[#This Row],[SIGLA_INTERNA]],Tabla2[#All],2,FALSE)</f>
        <v>B-5 Kennedy</v>
      </c>
      <c r="T81" t="str">
        <f>+VLOOKUP(Tabla1[[#This Row],[SIGLA_INTERNA]],Tabla2[#All],2,FALSE)</f>
        <v>B-5 Kennedy</v>
      </c>
      <c r="U81" t="str">
        <f>+VLOOKUP(Tabla1[[#This Row],[SIGLA_INTERNA]],Tabla2[#All],3,FALSE)</f>
        <v>B5</v>
      </c>
    </row>
    <row r="82" spans="1:21" hidden="1">
      <c r="A82" t="s">
        <v>64</v>
      </c>
      <c r="B82" t="s">
        <v>352</v>
      </c>
      <c r="C82" t="s">
        <v>254</v>
      </c>
      <c r="D82" t="s">
        <v>38</v>
      </c>
      <c r="E82" s="1">
        <v>45292.677939814814</v>
      </c>
      <c r="F82" t="s">
        <v>189</v>
      </c>
      <c r="G82" t="s">
        <v>221</v>
      </c>
      <c r="H82" t="s">
        <v>217</v>
      </c>
      <c r="I82" t="s">
        <v>255</v>
      </c>
      <c r="J82" t="s">
        <v>201</v>
      </c>
      <c r="L82" t="s">
        <v>194</v>
      </c>
      <c r="M82" s="6" t="str">
        <f>+VLOOKUP(Tabla1[[#This Row],[SIGLA_INTERNA]],Tabla2[#All],2,FALSE)</f>
        <v>Logística</v>
      </c>
      <c r="T82" t="str">
        <f>+VLOOKUP(Tabla1[[#This Row],[SIGLA_INTERNA]],Tabla2[#All],2,FALSE)</f>
        <v>Logística</v>
      </c>
      <c r="U82" t="str">
        <f>+VLOOKUP(Tabla1[[#This Row],[SIGLA_INTERNA]],Tabla2[#All],3,FALSE)</f>
        <v>LOGI</v>
      </c>
    </row>
    <row r="83" spans="1:21" hidden="1">
      <c r="A83" t="s">
        <v>65</v>
      </c>
      <c r="B83" t="s">
        <v>353</v>
      </c>
      <c r="C83" t="s">
        <v>188</v>
      </c>
      <c r="D83" t="s">
        <v>38</v>
      </c>
      <c r="E83" s="1">
        <v>45292.677939814814</v>
      </c>
      <c r="F83" t="s">
        <v>189</v>
      </c>
      <c r="G83" t="s">
        <v>221</v>
      </c>
      <c r="H83" t="s">
        <v>217</v>
      </c>
      <c r="I83" t="s">
        <v>192</v>
      </c>
      <c r="J83" t="s">
        <v>193</v>
      </c>
      <c r="L83" t="s">
        <v>194</v>
      </c>
      <c r="M83" s="6" t="str">
        <f>+VLOOKUP(Tabla1[[#This Row],[SIGLA_INTERNA]],Tabla2[#All],2,FALSE)</f>
        <v>Logística</v>
      </c>
      <c r="T83" t="str">
        <f>+VLOOKUP(Tabla1[[#This Row],[SIGLA_INTERNA]],Tabla2[#All],2,FALSE)</f>
        <v>Logística</v>
      </c>
      <c r="U83" t="str">
        <f>+VLOOKUP(Tabla1[[#This Row],[SIGLA_INTERNA]],Tabla2[#All],3,FALSE)</f>
        <v>LOGI</v>
      </c>
    </row>
    <row r="84" spans="1:21" hidden="1">
      <c r="A84" t="s">
        <v>66</v>
      </c>
      <c r="B84" t="s">
        <v>354</v>
      </c>
      <c r="C84" t="s">
        <v>188</v>
      </c>
      <c r="D84" t="s">
        <v>36</v>
      </c>
      <c r="E84" s="1">
        <v>45292.677951388891</v>
      </c>
      <c r="F84" t="s">
        <v>189</v>
      </c>
      <c r="G84" t="s">
        <v>221</v>
      </c>
      <c r="H84" t="s">
        <v>217</v>
      </c>
      <c r="I84" t="s">
        <v>333</v>
      </c>
      <c r="J84" t="s">
        <v>246</v>
      </c>
      <c r="L84" t="s">
        <v>224</v>
      </c>
      <c r="M84" s="6" t="str">
        <f>+VLOOKUP(Tabla1[[#This Row],[SIGLA_INTERNA]],Tabla2[#All],2,FALSE)</f>
        <v>Logística</v>
      </c>
      <c r="T84" t="str">
        <f>+VLOOKUP(Tabla1[[#This Row],[SIGLA_INTERNA]],Tabla2[#All],2,FALSE)</f>
        <v>Logística</v>
      </c>
      <c r="U84" t="str">
        <f>+VLOOKUP(Tabla1[[#This Row],[SIGLA_INTERNA]],Tabla2[#All],3,FALSE)</f>
        <v>LOGI</v>
      </c>
    </row>
    <row r="85" spans="1:21">
      <c r="A85" t="s">
        <v>67</v>
      </c>
      <c r="B85" t="s">
        <v>355</v>
      </c>
      <c r="C85" t="s">
        <v>341</v>
      </c>
      <c r="D85" t="s">
        <v>38</v>
      </c>
      <c r="E85" s="1">
        <v>45292.677951388891</v>
      </c>
      <c r="F85" t="s">
        <v>189</v>
      </c>
      <c r="G85" t="s">
        <v>221</v>
      </c>
      <c r="H85" t="s">
        <v>217</v>
      </c>
      <c r="I85" t="s">
        <v>342</v>
      </c>
      <c r="J85" t="s">
        <v>201</v>
      </c>
      <c r="L85" t="s">
        <v>194</v>
      </c>
      <c r="M85" s="6" t="str">
        <f>+VLOOKUP(Tabla1[[#This Row],[SIGLA_INTERNA]],Tabla2[#All],2,FALSE)</f>
        <v>Logística</v>
      </c>
      <c r="T85" t="str">
        <f>+VLOOKUP(Tabla1[[#This Row],[SIGLA_INTERNA]],Tabla2[#All],2,FALSE)</f>
        <v>Logística</v>
      </c>
      <c r="U85" t="str">
        <f>+VLOOKUP(Tabla1[[#This Row],[SIGLA_INTERNA]],Tabla2[#All],3,FALSE)</f>
        <v>LOGI</v>
      </c>
    </row>
    <row r="86" spans="1:21" hidden="1">
      <c r="A86" t="s">
        <v>68</v>
      </c>
      <c r="B86" t="s">
        <v>356</v>
      </c>
      <c r="C86" t="s">
        <v>188</v>
      </c>
      <c r="D86" t="s">
        <v>36</v>
      </c>
      <c r="E86" s="1">
        <v>45292.677951388891</v>
      </c>
      <c r="F86" t="s">
        <v>189</v>
      </c>
      <c r="G86" t="s">
        <v>221</v>
      </c>
      <c r="H86" t="s">
        <v>217</v>
      </c>
      <c r="I86" t="s">
        <v>333</v>
      </c>
      <c r="J86" t="s">
        <v>246</v>
      </c>
      <c r="L86" t="s">
        <v>194</v>
      </c>
      <c r="M86" t="str">
        <f>+VLOOKUP(Tabla1[[#This Row],[SIGLA_INTERNA]],Tabla2[#All],2,FALSE)</f>
        <v>Logística</v>
      </c>
      <c r="T86" t="str">
        <f>+VLOOKUP(Tabla1[[#This Row],[SIGLA_INTERNA]],Tabla2[#All],2,FALSE)</f>
        <v>Logística</v>
      </c>
      <c r="U86" t="str">
        <f>+VLOOKUP(Tabla1[[#This Row],[SIGLA_INTERNA]],Tabla2[#All],3,FALSE)</f>
        <v>LOGI</v>
      </c>
    </row>
    <row r="87" spans="1:21" hidden="1">
      <c r="A87" t="s">
        <v>69</v>
      </c>
      <c r="B87" t="s">
        <v>357</v>
      </c>
      <c r="C87" t="s">
        <v>220</v>
      </c>
      <c r="D87" t="s">
        <v>38</v>
      </c>
      <c r="E87" s="1">
        <v>45292.677951388891</v>
      </c>
      <c r="F87" t="s">
        <v>189</v>
      </c>
      <c r="G87" t="s">
        <v>221</v>
      </c>
      <c r="H87" t="s">
        <v>217</v>
      </c>
      <c r="I87" t="s">
        <v>222</v>
      </c>
      <c r="J87" t="s">
        <v>193</v>
      </c>
      <c r="L87" t="s">
        <v>224</v>
      </c>
      <c r="M87" s="6"/>
      <c r="T87" t="str">
        <f>+VLOOKUP(Tabla1[[#This Row],[SIGLA_INTERNA]],Tabla2[#All],2,FALSE)</f>
        <v>B-2 Central</v>
      </c>
      <c r="U87" t="str">
        <f>+VLOOKUP(Tabla1[[#This Row],[SIGLA_INTERNA]],Tabla2[#All],3,FALSE)</f>
        <v>B2</v>
      </c>
    </row>
    <row r="88" spans="1:21" hidden="1">
      <c r="A88" t="s">
        <v>70</v>
      </c>
      <c r="B88" t="s">
        <v>358</v>
      </c>
      <c r="C88" t="s">
        <v>297</v>
      </c>
      <c r="D88" t="s">
        <v>38</v>
      </c>
      <c r="E88" s="1">
        <v>45292.677951388891</v>
      </c>
      <c r="F88" t="s">
        <v>189</v>
      </c>
      <c r="G88" t="s">
        <v>221</v>
      </c>
      <c r="H88" t="s">
        <v>217</v>
      </c>
      <c r="I88" t="s">
        <v>298</v>
      </c>
      <c r="J88" t="s">
        <v>201</v>
      </c>
      <c r="L88" t="s">
        <v>224</v>
      </c>
      <c r="M88" s="6" t="str">
        <f>+VLOOKUP(Tabla1[[#This Row],[SIGLA_INTERNA]],Tabla2[#All],2,FALSE)</f>
        <v>Logística</v>
      </c>
      <c r="T88" t="str">
        <f>+VLOOKUP(Tabla1[[#This Row],[SIGLA_INTERNA]],Tabla2[#All],2,FALSE)</f>
        <v>Logística</v>
      </c>
      <c r="U88" t="str">
        <f>+VLOOKUP(Tabla1[[#This Row],[SIGLA_INTERNA]],Tabla2[#All],3,FALSE)</f>
        <v>LOGI</v>
      </c>
    </row>
    <row r="89" spans="1:21" hidden="1">
      <c r="A89" t="s">
        <v>71</v>
      </c>
      <c r="B89" t="s">
        <v>359</v>
      </c>
      <c r="C89" t="s">
        <v>254</v>
      </c>
      <c r="D89" t="s">
        <v>38</v>
      </c>
      <c r="E89" s="1">
        <v>45292.677951388891</v>
      </c>
      <c r="F89" t="s">
        <v>189</v>
      </c>
      <c r="G89" t="s">
        <v>221</v>
      </c>
      <c r="H89" t="s">
        <v>217</v>
      </c>
      <c r="I89" t="s">
        <v>255</v>
      </c>
      <c r="J89" t="s">
        <v>201</v>
      </c>
      <c r="L89" t="s">
        <v>224</v>
      </c>
      <c r="M89" t="str">
        <f>+VLOOKUP(Tabla1[[#This Row],[SIGLA_INTERNA]],Tabla2[#All],2,FALSE)</f>
        <v>Logística</v>
      </c>
      <c r="T89" t="str">
        <f>+VLOOKUP(Tabla1[[#This Row],[SIGLA_INTERNA]],Tabla2[#All],2,FALSE)</f>
        <v>Logística</v>
      </c>
      <c r="U89" t="str">
        <f>+VLOOKUP(Tabla1[[#This Row],[SIGLA_INTERNA]],Tabla2[#All],3,FALSE)</f>
        <v>LOGI</v>
      </c>
    </row>
    <row r="90" spans="1:21" hidden="1">
      <c r="A90" t="s">
        <v>72</v>
      </c>
      <c r="B90" t="s">
        <v>360</v>
      </c>
      <c r="C90" t="s">
        <v>291</v>
      </c>
      <c r="D90" t="s">
        <v>36</v>
      </c>
      <c r="E90" s="1">
        <v>45292.677951388891</v>
      </c>
      <c r="F90" t="s">
        <v>189</v>
      </c>
      <c r="G90" t="s">
        <v>361</v>
      </c>
      <c r="H90" t="s">
        <v>217</v>
      </c>
      <c r="I90" t="s">
        <v>333</v>
      </c>
      <c r="J90" t="s">
        <v>246</v>
      </c>
      <c r="L90" t="s">
        <v>194</v>
      </c>
      <c r="M90" t="str">
        <f>+VLOOKUP(Tabla1[[#This Row],[SIGLA_INTERNA]],Tabla2[#All],2,FALSE)</f>
        <v>Logística</v>
      </c>
      <c r="T90" t="str">
        <f>+VLOOKUP(Tabla1[[#This Row],[SIGLA_INTERNA]],Tabla2[#All],2,FALSE)</f>
        <v>Logística</v>
      </c>
      <c r="U90" t="str">
        <f>+VLOOKUP(Tabla1[[#This Row],[SIGLA_INTERNA]],Tabla2[#All],3,FALSE)</f>
        <v>LOGI</v>
      </c>
    </row>
    <row r="91" spans="1:21" hidden="1">
      <c r="A91" t="s">
        <v>73</v>
      </c>
      <c r="B91" t="s">
        <v>362</v>
      </c>
      <c r="C91" t="s">
        <v>341</v>
      </c>
      <c r="D91" t="s">
        <v>36</v>
      </c>
      <c r="E91" s="1">
        <v>45292.677951388891</v>
      </c>
      <c r="F91" t="s">
        <v>189</v>
      </c>
      <c r="G91" t="s">
        <v>221</v>
      </c>
      <c r="H91" t="s">
        <v>217</v>
      </c>
      <c r="I91" t="s">
        <v>333</v>
      </c>
      <c r="J91" t="s">
        <v>246</v>
      </c>
      <c r="L91" t="s">
        <v>194</v>
      </c>
      <c r="M91" t="str">
        <f>+VLOOKUP(Tabla1[[#This Row],[SIGLA_INTERNA]],Tabla2[#All],2,FALSE)</f>
        <v>Logística</v>
      </c>
      <c r="T91" t="str">
        <f>+VLOOKUP(Tabla1[[#This Row],[SIGLA_INTERNA]],Tabla2[#All],2,FALSE)</f>
        <v>Logística</v>
      </c>
      <c r="U91" t="str">
        <f>+VLOOKUP(Tabla1[[#This Row],[SIGLA_INTERNA]],Tabla2[#All],3,FALSE)</f>
        <v>LOGI</v>
      </c>
    </row>
    <row r="92" spans="1:21" hidden="1">
      <c r="A92" t="s">
        <v>74</v>
      </c>
      <c r="B92" t="s">
        <v>363</v>
      </c>
      <c r="C92" t="s">
        <v>291</v>
      </c>
      <c r="D92" t="s">
        <v>38</v>
      </c>
      <c r="E92" s="1">
        <v>45292.677951388891</v>
      </c>
      <c r="F92" t="s">
        <v>189</v>
      </c>
      <c r="G92" t="s">
        <v>221</v>
      </c>
      <c r="H92" t="s">
        <v>217</v>
      </c>
      <c r="I92" t="s">
        <v>292</v>
      </c>
      <c r="J92" t="s">
        <v>201</v>
      </c>
      <c r="L92" t="s">
        <v>209</v>
      </c>
      <c r="M92" t="str">
        <f>+VLOOKUP(Tabla1[[#This Row],[SIGLA_INTERNA]],Tabla2[#All],2,FALSE)</f>
        <v>Logística</v>
      </c>
      <c r="T92" t="str">
        <f>+VLOOKUP(Tabla1[[#This Row],[SIGLA_INTERNA]],Tabla2[#All],2,FALSE)</f>
        <v>Logística</v>
      </c>
      <c r="U92" t="str">
        <f>+VLOOKUP(Tabla1[[#This Row],[SIGLA_INTERNA]],Tabla2[#All],3,FALSE)</f>
        <v>LOGI</v>
      </c>
    </row>
    <row r="93" spans="1:21" hidden="1">
      <c r="A93" t="s">
        <v>75</v>
      </c>
      <c r="B93" t="s">
        <v>364</v>
      </c>
      <c r="C93" t="s">
        <v>297</v>
      </c>
      <c r="D93" t="s">
        <v>36</v>
      </c>
      <c r="E93" s="1">
        <v>45292.677951388891</v>
      </c>
      <c r="F93" t="s">
        <v>189</v>
      </c>
      <c r="G93" t="s">
        <v>221</v>
      </c>
      <c r="H93" t="s">
        <v>217</v>
      </c>
      <c r="I93" t="s">
        <v>333</v>
      </c>
      <c r="J93" t="s">
        <v>246</v>
      </c>
      <c r="L93" t="s">
        <v>224</v>
      </c>
      <c r="M93" t="str">
        <f>+VLOOKUP(Tabla1[[#This Row],[SIGLA_INTERNA]],Tabla2[#All],2,FALSE)</f>
        <v>B-7 Ferias</v>
      </c>
      <c r="T93" t="str">
        <f>+VLOOKUP(Tabla1[[#This Row],[SIGLA_INTERNA]],Tabla2[#All],2,FALSE)</f>
        <v>B-7 Ferias</v>
      </c>
      <c r="U93" t="str">
        <f>+VLOOKUP(Tabla1[[#This Row],[SIGLA_INTERNA]],Tabla2[#All],3,FALSE)</f>
        <v>B7</v>
      </c>
    </row>
    <row r="94" spans="1:21" hidden="1">
      <c r="A94" t="s">
        <v>60</v>
      </c>
      <c r="B94" t="s">
        <v>279</v>
      </c>
      <c r="C94" t="s">
        <v>280</v>
      </c>
      <c r="D94" t="s">
        <v>38</v>
      </c>
      <c r="E94" s="1">
        <v>45295.768379629626</v>
      </c>
      <c r="F94" t="s">
        <v>365</v>
      </c>
      <c r="G94" t="s">
        <v>221</v>
      </c>
      <c r="H94" t="s">
        <v>217</v>
      </c>
      <c r="I94" t="s">
        <v>281</v>
      </c>
      <c r="J94" t="s">
        <v>193</v>
      </c>
      <c r="L94" t="s">
        <v>209</v>
      </c>
      <c r="M94" t="str">
        <f>+VLOOKUP(Tabla1[[#This Row],[SIGLA_INTERNA]],Tabla2[#All],2,FALSE)</f>
        <v>B-1 Chapinero</v>
      </c>
      <c r="T94" t="str">
        <f>+VLOOKUP(Tabla1[[#This Row],[SIGLA_INTERNA]],Tabla2[#All],2,FALSE)</f>
        <v>B-1 Chapinero</v>
      </c>
      <c r="U94" t="str">
        <f>+VLOOKUP(Tabla1[[#This Row],[SIGLA_INTERNA]],Tabla2[#All],3,FALSE)</f>
        <v>B1</v>
      </c>
    </row>
    <row r="95" spans="1:21" hidden="1">
      <c r="A95" t="s">
        <v>77</v>
      </c>
      <c r="B95" t="s">
        <v>366</v>
      </c>
      <c r="C95" t="s">
        <v>188</v>
      </c>
      <c r="D95" t="s">
        <v>36</v>
      </c>
      <c r="E95" s="1">
        <v>45292.677951388891</v>
      </c>
      <c r="F95" t="s">
        <v>189</v>
      </c>
      <c r="G95" t="s">
        <v>221</v>
      </c>
      <c r="H95" t="s">
        <v>217</v>
      </c>
      <c r="I95" t="s">
        <v>333</v>
      </c>
      <c r="J95" t="s">
        <v>246</v>
      </c>
      <c r="L95" t="s">
        <v>209</v>
      </c>
      <c r="M95" t="str">
        <f>+VLOOKUP(Tabla1[[#This Row],[SIGLA_INTERNA]],Tabla2[#All],2,FALSE)</f>
        <v>B-9 Bellavista</v>
      </c>
      <c r="T95" t="str">
        <f>+VLOOKUP(Tabla1[[#This Row],[SIGLA_INTERNA]],Tabla2[#All],2,FALSE)</f>
        <v>B-9 Bellavista</v>
      </c>
      <c r="U95" t="str">
        <f>+VLOOKUP(Tabla1[[#This Row],[SIGLA_INTERNA]],Tabla2[#All],3,FALSE)</f>
        <v>B9</v>
      </c>
    </row>
    <row r="96" spans="1:21" hidden="1">
      <c r="A96" t="s">
        <v>78</v>
      </c>
      <c r="B96" t="s">
        <v>367</v>
      </c>
      <c r="C96" t="s">
        <v>305</v>
      </c>
      <c r="D96" t="s">
        <v>38</v>
      </c>
      <c r="E96" s="1">
        <v>45292.677951388891</v>
      </c>
      <c r="F96" t="s">
        <v>189</v>
      </c>
      <c r="G96" t="s">
        <v>221</v>
      </c>
      <c r="H96" t="s">
        <v>217</v>
      </c>
      <c r="I96" t="s">
        <v>306</v>
      </c>
      <c r="J96" t="s">
        <v>193</v>
      </c>
      <c r="L96" t="s">
        <v>224</v>
      </c>
      <c r="M96" t="str">
        <f>+VLOOKUP(Tabla1[[#This Row],[SIGLA_INTERNA]],Tabla2[#All],2,FALSE)</f>
        <v>B-12 Suba</v>
      </c>
      <c r="T96" t="str">
        <f>+VLOOKUP(Tabla1[[#This Row],[SIGLA_INTERNA]],Tabla2[#All],2,FALSE)</f>
        <v>B-12 Suba</v>
      </c>
      <c r="U96" t="str">
        <f>+VLOOKUP(Tabla1[[#This Row],[SIGLA_INTERNA]],Tabla2[#All],3,FALSE)</f>
        <v>B12</v>
      </c>
    </row>
    <row r="97" spans="1:21" hidden="1">
      <c r="A97" t="s">
        <v>79</v>
      </c>
      <c r="B97" t="s">
        <v>368</v>
      </c>
      <c r="C97" t="s">
        <v>291</v>
      </c>
      <c r="D97" t="s">
        <v>36</v>
      </c>
      <c r="E97" s="1">
        <v>45292.677951388891</v>
      </c>
      <c r="F97" t="s">
        <v>189</v>
      </c>
      <c r="G97" t="s">
        <v>221</v>
      </c>
      <c r="H97" t="s">
        <v>217</v>
      </c>
      <c r="I97" t="s">
        <v>333</v>
      </c>
      <c r="J97" t="s">
        <v>246</v>
      </c>
      <c r="L97" t="s">
        <v>194</v>
      </c>
      <c r="M97" t="str">
        <f>+VLOOKUP(Tabla1[[#This Row],[SIGLA_INTERNA]],Tabla2[#All],2,FALSE)</f>
        <v>B-11 La Candelaria</v>
      </c>
      <c r="T97" t="str">
        <f>+VLOOKUP(Tabla1[[#This Row],[SIGLA_INTERNA]],Tabla2[#All],2,FALSE)</f>
        <v>B-11 La Candelaria</v>
      </c>
      <c r="U97" t="str">
        <f>+VLOOKUP(Tabla1[[#This Row],[SIGLA_INTERNA]],Tabla2[#All],3,FALSE)</f>
        <v>B11</v>
      </c>
    </row>
    <row r="98" spans="1:21" hidden="1">
      <c r="A98" t="s">
        <v>80</v>
      </c>
      <c r="B98" t="s">
        <v>369</v>
      </c>
      <c r="C98" t="s">
        <v>229</v>
      </c>
      <c r="D98" t="s">
        <v>38</v>
      </c>
      <c r="E98" s="1">
        <v>45292.798715277779</v>
      </c>
      <c r="F98" t="s">
        <v>189</v>
      </c>
      <c r="G98" t="s">
        <v>221</v>
      </c>
      <c r="H98" t="s">
        <v>217</v>
      </c>
      <c r="I98" t="s">
        <v>230</v>
      </c>
      <c r="J98" t="s">
        <v>193</v>
      </c>
      <c r="L98" t="s">
        <v>224</v>
      </c>
      <c r="M98" t="str">
        <f>+VLOOKUP(Tabla1[[#This Row],[SIGLA_INTERNA]],Tabla2[#All],2,FALSE)</f>
        <v>B-4 Puente Aranda</v>
      </c>
      <c r="T98" t="str">
        <f>+VLOOKUP(Tabla1[[#This Row],[SIGLA_INTERNA]],Tabla2[#All],2,FALSE)</f>
        <v>B-4 Puente Aranda</v>
      </c>
      <c r="U98" t="str">
        <f>+VLOOKUP(Tabla1[[#This Row],[SIGLA_INTERNA]],Tabla2[#All],3,FALSE)</f>
        <v>B4</v>
      </c>
    </row>
    <row r="99" spans="1:21" hidden="1">
      <c r="A99" t="s">
        <v>81</v>
      </c>
      <c r="B99" t="s">
        <v>370</v>
      </c>
      <c r="C99" t="s">
        <v>318</v>
      </c>
      <c r="D99" t="s">
        <v>38</v>
      </c>
      <c r="E99" s="1">
        <v>45292.798715277779</v>
      </c>
      <c r="F99" t="s">
        <v>189</v>
      </c>
      <c r="G99" t="s">
        <v>221</v>
      </c>
      <c r="H99" t="s">
        <v>217</v>
      </c>
      <c r="I99" t="s">
        <v>319</v>
      </c>
      <c r="J99" t="s">
        <v>193</v>
      </c>
      <c r="L99" t="s">
        <v>224</v>
      </c>
      <c r="M99" t="str">
        <f>+VLOOKUP(Tabla1[[#This Row],[SIGLA_INTERNA]],Tabla2[#All],2,FALSE)</f>
        <v>B-16 Venecia</v>
      </c>
      <c r="T99" t="str">
        <f>+VLOOKUP(Tabla1[[#This Row],[SIGLA_INTERNA]],Tabla2[#All],2,FALSE)</f>
        <v>B-16 Venecia</v>
      </c>
      <c r="U99" t="str">
        <f>+VLOOKUP(Tabla1[[#This Row],[SIGLA_INTERNA]],Tabla2[#All],3,FALSE)</f>
        <v>B16</v>
      </c>
    </row>
    <row r="100" spans="1:21" hidden="1">
      <c r="A100" t="s">
        <v>60</v>
      </c>
      <c r="B100" t="s">
        <v>279</v>
      </c>
      <c r="C100" t="s">
        <v>280</v>
      </c>
      <c r="D100" t="s">
        <v>38</v>
      </c>
      <c r="E100" s="1">
        <v>45296.510208333333</v>
      </c>
      <c r="F100" t="s">
        <v>311</v>
      </c>
      <c r="G100" t="s">
        <v>221</v>
      </c>
      <c r="H100" t="s">
        <v>217</v>
      </c>
      <c r="I100" t="s">
        <v>281</v>
      </c>
      <c r="J100" t="s">
        <v>193</v>
      </c>
      <c r="L100" t="s">
        <v>209</v>
      </c>
      <c r="M100" t="str">
        <f>+VLOOKUP(Tabla1[[#This Row],[SIGLA_INTERNA]],Tabla2[#All],2,FALSE)</f>
        <v>B-1 Chapinero</v>
      </c>
      <c r="T100" t="str">
        <f>+VLOOKUP(Tabla1[[#This Row],[SIGLA_INTERNA]],Tabla2[#All],2,FALSE)</f>
        <v>B-1 Chapinero</v>
      </c>
      <c r="U100" t="str">
        <f>+VLOOKUP(Tabla1[[#This Row],[SIGLA_INTERNA]],Tabla2[#All],3,FALSE)</f>
        <v>B1</v>
      </c>
    </row>
    <row r="101" spans="1:21" hidden="1">
      <c r="A101" t="s">
        <v>83</v>
      </c>
      <c r="B101" t="s">
        <v>371</v>
      </c>
      <c r="C101" t="s">
        <v>280</v>
      </c>
      <c r="D101" t="s">
        <v>36</v>
      </c>
      <c r="E101" s="1">
        <v>45292.798715277779</v>
      </c>
      <c r="F101" t="s">
        <v>189</v>
      </c>
      <c r="G101" t="s">
        <v>221</v>
      </c>
      <c r="H101" t="s">
        <v>217</v>
      </c>
      <c r="I101" t="s">
        <v>333</v>
      </c>
      <c r="J101" t="s">
        <v>246</v>
      </c>
      <c r="L101" t="s">
        <v>209</v>
      </c>
      <c r="M101" t="str">
        <f>+VLOOKUP(Tabla1[[#This Row],[SIGLA_INTERNA]],Tabla2[#All],2,FALSE)</f>
        <v>B-1 Chapinero</v>
      </c>
      <c r="T101" t="str">
        <f>+VLOOKUP(Tabla1[[#This Row],[SIGLA_INTERNA]],Tabla2[#All],2,FALSE)</f>
        <v>B-1 Chapinero</v>
      </c>
      <c r="U101" t="str">
        <f>+VLOOKUP(Tabla1[[#This Row],[SIGLA_INTERNA]],Tabla2[#All],3,FALSE)</f>
        <v>B1</v>
      </c>
    </row>
    <row r="102" spans="1:21" hidden="1">
      <c r="A102" t="s">
        <v>84</v>
      </c>
      <c r="B102" t="s">
        <v>372</v>
      </c>
      <c r="C102" t="s">
        <v>188</v>
      </c>
      <c r="D102" t="s">
        <v>36</v>
      </c>
      <c r="E102" s="1">
        <v>45292.798715277779</v>
      </c>
      <c r="F102" t="s">
        <v>189</v>
      </c>
      <c r="G102" t="s">
        <v>221</v>
      </c>
      <c r="H102" t="s">
        <v>217</v>
      </c>
      <c r="I102" t="s">
        <v>373</v>
      </c>
      <c r="J102" t="s">
        <v>226</v>
      </c>
      <c r="L102" t="s">
        <v>194</v>
      </c>
      <c r="M102" t="str">
        <f>+VLOOKUP(Tabla1[[#This Row],[SIGLA_INTERNA]],Tabla2[#All],2,FALSE)</f>
        <v>B-17 Centro Histórico</v>
      </c>
      <c r="T102" t="str">
        <f>+VLOOKUP(Tabla1[[#This Row],[SIGLA_INTERNA]],Tabla2[#All],2,FALSE)</f>
        <v>B-17 Centro Histórico</v>
      </c>
      <c r="U102" t="str">
        <f>+VLOOKUP(Tabla1[[#This Row],[SIGLA_INTERNA]],Tabla2[#All],3,FALSE)</f>
        <v>B17</v>
      </c>
    </row>
    <row r="103" spans="1:21" hidden="1">
      <c r="A103" t="s">
        <v>85</v>
      </c>
      <c r="B103" t="s">
        <v>374</v>
      </c>
      <c r="C103" t="s">
        <v>294</v>
      </c>
      <c r="D103" t="s">
        <v>38</v>
      </c>
      <c r="E103" s="1">
        <v>45292.798715277779</v>
      </c>
      <c r="F103" t="s">
        <v>189</v>
      </c>
      <c r="G103" t="s">
        <v>221</v>
      </c>
      <c r="H103" t="s">
        <v>217</v>
      </c>
      <c r="I103" t="s">
        <v>295</v>
      </c>
      <c r="J103" t="s">
        <v>193</v>
      </c>
      <c r="L103" t="s">
        <v>209</v>
      </c>
      <c r="M103" t="str">
        <f>+VLOOKUP(Tabla1[[#This Row],[SIGLA_INTERNA]],Tabla2[#All],2,FALSE)</f>
        <v>B-3 Restrepo</v>
      </c>
      <c r="T103" t="str">
        <f>+VLOOKUP(Tabla1[[#This Row],[SIGLA_INTERNA]],Tabla2[#All],2,FALSE)</f>
        <v>B-3 Restrepo</v>
      </c>
      <c r="U103" t="str">
        <f>+VLOOKUP(Tabla1[[#This Row],[SIGLA_INTERNA]],Tabla2[#All],3,FALSE)</f>
        <v>B3</v>
      </c>
    </row>
    <row r="104" spans="1:21" hidden="1">
      <c r="A104" t="s">
        <v>86</v>
      </c>
      <c r="B104" t="s">
        <v>375</v>
      </c>
      <c r="C104" t="s">
        <v>341</v>
      </c>
      <c r="D104" t="s">
        <v>36</v>
      </c>
      <c r="E104" s="1">
        <v>45292.798715277779</v>
      </c>
      <c r="F104" t="s">
        <v>189</v>
      </c>
      <c r="G104" t="s">
        <v>221</v>
      </c>
      <c r="H104" t="s">
        <v>217</v>
      </c>
      <c r="I104" t="s">
        <v>333</v>
      </c>
      <c r="J104" t="s">
        <v>246</v>
      </c>
      <c r="L104" t="s">
        <v>209</v>
      </c>
      <c r="M104" t="str">
        <f>+VLOOKUP(Tabla1[[#This Row],[SIGLA_INTERNA]],Tabla2[#All],2,FALSE)</f>
        <v>B-14 Bicentenario de la Independencia</v>
      </c>
      <c r="T104" t="str">
        <f>+VLOOKUP(Tabla1[[#This Row],[SIGLA_INTERNA]],Tabla2[#All],2,FALSE)</f>
        <v>B-14 Bicentenario de la Independencia</v>
      </c>
      <c r="U104" t="str">
        <f>+VLOOKUP(Tabla1[[#This Row],[SIGLA_INTERNA]],Tabla2[#All],3,FALSE)</f>
        <v>B14</v>
      </c>
    </row>
    <row r="105" spans="1:21" hidden="1">
      <c r="A105" t="s">
        <v>87</v>
      </c>
      <c r="B105" t="s">
        <v>376</v>
      </c>
      <c r="C105" t="s">
        <v>300</v>
      </c>
      <c r="D105" t="s">
        <v>38</v>
      </c>
      <c r="E105" s="1">
        <v>45292.798738425925</v>
      </c>
      <c r="F105" t="s">
        <v>189</v>
      </c>
      <c r="G105" t="s">
        <v>221</v>
      </c>
      <c r="H105" t="s">
        <v>217</v>
      </c>
      <c r="I105" t="s">
        <v>301</v>
      </c>
      <c r="J105" t="s">
        <v>193</v>
      </c>
      <c r="L105" t="s">
        <v>224</v>
      </c>
      <c r="M105" t="str">
        <f>+VLOOKUP(Tabla1[[#This Row],[SIGLA_INTERNA]],Tabla2[#All],2,FALSE)</f>
        <v>B-8 Bosa</v>
      </c>
      <c r="T105" t="str">
        <f>+VLOOKUP(Tabla1[[#This Row],[SIGLA_INTERNA]],Tabla2[#All],2,FALSE)</f>
        <v>B-8 Bosa</v>
      </c>
      <c r="U105" t="str">
        <f>+VLOOKUP(Tabla1[[#This Row],[SIGLA_INTERNA]],Tabla2[#All],3,FALSE)</f>
        <v>B8</v>
      </c>
    </row>
    <row r="106" spans="1:21" hidden="1">
      <c r="A106" t="s">
        <v>88</v>
      </c>
      <c r="B106" t="s">
        <v>377</v>
      </c>
      <c r="C106" t="s">
        <v>308</v>
      </c>
      <c r="D106" t="s">
        <v>38</v>
      </c>
      <c r="E106" s="1">
        <v>45292.798738425925</v>
      </c>
      <c r="F106" t="s">
        <v>189</v>
      </c>
      <c r="G106" t="s">
        <v>221</v>
      </c>
      <c r="H106" t="s">
        <v>217</v>
      </c>
      <c r="I106" t="s">
        <v>309</v>
      </c>
      <c r="J106" t="s">
        <v>193</v>
      </c>
      <c r="L106" t="s">
        <v>209</v>
      </c>
      <c r="M106" t="str">
        <f>+VLOOKUP(Tabla1[[#This Row],[SIGLA_INTERNA]],Tabla2[#All],2,FALSE)</f>
        <v>B-13 Caobos</v>
      </c>
      <c r="T106" t="str">
        <f>+VLOOKUP(Tabla1[[#This Row],[SIGLA_INTERNA]],Tabla2[#All],2,FALSE)</f>
        <v>B-13 Caobos</v>
      </c>
      <c r="U106" t="str">
        <f>+VLOOKUP(Tabla1[[#This Row],[SIGLA_INTERNA]],Tabla2[#All],3,FALSE)</f>
        <v>B13</v>
      </c>
    </row>
    <row r="107" spans="1:21" hidden="1">
      <c r="A107" t="s">
        <v>89</v>
      </c>
      <c r="B107" t="s">
        <v>378</v>
      </c>
      <c r="C107" t="s">
        <v>205</v>
      </c>
      <c r="D107" t="s">
        <v>38</v>
      </c>
      <c r="E107" s="1">
        <v>45292.798738425925</v>
      </c>
      <c r="F107" t="s">
        <v>189</v>
      </c>
      <c r="G107" t="s">
        <v>221</v>
      </c>
      <c r="H107" t="s">
        <v>217</v>
      </c>
      <c r="I107" t="s">
        <v>206</v>
      </c>
      <c r="J107" t="s">
        <v>193</v>
      </c>
      <c r="L107" t="s">
        <v>224</v>
      </c>
      <c r="M107" t="str">
        <f>+VLOOKUP(Tabla1[[#This Row],[SIGLA_INTERNA]],Tabla2[#All],2,FALSE)</f>
        <v>B-6 Fontibón</v>
      </c>
      <c r="T107" t="str">
        <f>+VLOOKUP(Tabla1[[#This Row],[SIGLA_INTERNA]],Tabla2[#All],2,FALSE)</f>
        <v>B-6 Fontibón</v>
      </c>
      <c r="U107" t="str">
        <f>+VLOOKUP(Tabla1[[#This Row],[SIGLA_INTERNA]],Tabla2[#All],3,FALSE)</f>
        <v>B6</v>
      </c>
    </row>
    <row r="108" spans="1:21" hidden="1">
      <c r="A108" t="s">
        <v>37</v>
      </c>
      <c r="B108" t="s">
        <v>379</v>
      </c>
      <c r="C108" t="s">
        <v>199</v>
      </c>
      <c r="D108" t="s">
        <v>38</v>
      </c>
      <c r="E108" s="1">
        <v>45292.798750000002</v>
      </c>
      <c r="F108" t="s">
        <v>189</v>
      </c>
      <c r="G108" t="s">
        <v>190</v>
      </c>
      <c r="H108" t="s">
        <v>191</v>
      </c>
      <c r="I108" t="s">
        <v>200</v>
      </c>
      <c r="J108" t="s">
        <v>193</v>
      </c>
      <c r="K108" t="s">
        <v>380</v>
      </c>
      <c r="L108" t="s">
        <v>203</v>
      </c>
      <c r="M108" t="str">
        <f>+VLOOKUP(Tabla1[[#This Row],[SIGLA_INTERNA]],Tabla2[#All],2,FALSE)</f>
        <v>Central de Radio</v>
      </c>
      <c r="T108" t="str">
        <f>+VLOOKUP(Tabla1[[#This Row],[SIGLA_INTERNA]],Tabla2[#All],2,FALSE)</f>
        <v>Central de Radio</v>
      </c>
      <c r="U108" t="str">
        <f>+VLOOKUP(Tabla1[[#This Row],[SIGLA_INTERNA]],Tabla2[#All],3,FALSE)</f>
        <v>RADI</v>
      </c>
    </row>
    <row r="109" spans="1:21" hidden="1">
      <c r="A109" t="s">
        <v>48</v>
      </c>
      <c r="B109" t="s">
        <v>48</v>
      </c>
      <c r="C109" t="s">
        <v>188</v>
      </c>
      <c r="D109" t="s">
        <v>38</v>
      </c>
      <c r="E109" s="1">
        <v>45292.798750000002</v>
      </c>
      <c r="F109" t="s">
        <v>189</v>
      </c>
      <c r="G109" t="s">
        <v>338</v>
      </c>
      <c r="H109" t="s">
        <v>217</v>
      </c>
      <c r="I109" t="s">
        <v>218</v>
      </c>
      <c r="J109" t="s">
        <v>193</v>
      </c>
      <c r="L109" t="s">
        <v>194</v>
      </c>
      <c r="M109" t="str">
        <f>+VLOOKUP(Tabla1[[#This Row],[SIGLA_INTERNA]],Tabla2[#All],2,FALSE)</f>
        <v>Academia</v>
      </c>
      <c r="T109" t="str">
        <f>+VLOOKUP(Tabla1[[#This Row],[SIGLA_INTERNA]],Tabla2[#All],2,FALSE)</f>
        <v>Academia</v>
      </c>
      <c r="U109" t="str">
        <f>+VLOOKUP(Tabla1[[#This Row],[SIGLA_INTERNA]],Tabla2[#All],3,FALSE)</f>
        <v>ACAD</v>
      </c>
    </row>
    <row r="110" spans="1:21" hidden="1">
      <c r="A110" t="s">
        <v>51</v>
      </c>
      <c r="B110" t="s">
        <v>381</v>
      </c>
      <c r="C110" t="s">
        <v>254</v>
      </c>
      <c r="D110" t="s">
        <v>38</v>
      </c>
      <c r="E110" s="1">
        <v>45292.798750000002</v>
      </c>
      <c r="F110" t="s">
        <v>189</v>
      </c>
      <c r="G110" t="s">
        <v>221</v>
      </c>
      <c r="H110" t="s">
        <v>217</v>
      </c>
      <c r="I110" t="s">
        <v>255</v>
      </c>
      <c r="J110" t="s">
        <v>193</v>
      </c>
      <c r="L110" t="s">
        <v>224</v>
      </c>
      <c r="M110" t="str">
        <f>+VLOOKUP(Tabla1[[#This Row],[SIGLA_INTERNA]],Tabla2[#All],2,FALSE)</f>
        <v>B-5 Kennedy</v>
      </c>
      <c r="T110" t="str">
        <f>+VLOOKUP(Tabla1[[#This Row],[SIGLA_INTERNA]],Tabla2[#All],2,FALSE)</f>
        <v>B-5 Kennedy</v>
      </c>
      <c r="U110" t="str">
        <f>+VLOOKUP(Tabla1[[#This Row],[SIGLA_INTERNA]],Tabla2[#All],3,FALSE)</f>
        <v>B5</v>
      </c>
    </row>
    <row r="111" spans="1:21" hidden="1">
      <c r="A111" t="s">
        <v>62</v>
      </c>
      <c r="B111" t="s">
        <v>382</v>
      </c>
      <c r="C111" t="s">
        <v>188</v>
      </c>
      <c r="D111" t="s">
        <v>38</v>
      </c>
      <c r="E111" s="1">
        <v>45292.798750000002</v>
      </c>
      <c r="F111" t="s">
        <v>189</v>
      </c>
      <c r="G111" t="s">
        <v>278</v>
      </c>
      <c r="H111" t="s">
        <v>191</v>
      </c>
      <c r="I111" t="s">
        <v>222</v>
      </c>
      <c r="J111" t="s">
        <v>201</v>
      </c>
      <c r="L111" t="s">
        <v>194</v>
      </c>
      <c r="M111" t="e">
        <f>+VLOOKUP(Tabla1[[#This Row],[SIGLA_INTERNA]],Tabla2[#All],2,FALSE)</f>
        <v>#N/A</v>
      </c>
      <c r="T111" t="e">
        <f>+VLOOKUP(Tabla1[[#This Row],[SIGLA_INTERNA]],Tabla2[#All],2,FALSE)</f>
        <v>#N/A</v>
      </c>
      <c r="U111" t="e">
        <f>+VLOOKUP(Tabla1[[#This Row],[SIGLA_INTERNA]],Tabla2[#All],3,FALSE)</f>
        <v>#N/A</v>
      </c>
    </row>
    <row r="112" spans="1:21" hidden="1">
      <c r="A112" t="s">
        <v>63</v>
      </c>
      <c r="B112" t="s">
        <v>383</v>
      </c>
      <c r="C112" t="s">
        <v>188</v>
      </c>
      <c r="D112" t="s">
        <v>38</v>
      </c>
      <c r="E112" s="1">
        <v>45292.798750000002</v>
      </c>
      <c r="F112" t="s">
        <v>189</v>
      </c>
      <c r="G112" t="s">
        <v>361</v>
      </c>
      <c r="H112" t="s">
        <v>217</v>
      </c>
      <c r="I112" t="s">
        <v>218</v>
      </c>
      <c r="J112" t="s">
        <v>193</v>
      </c>
      <c r="L112" t="s">
        <v>194</v>
      </c>
      <c r="M112" t="str">
        <f>+VLOOKUP(Tabla1[[#This Row],[SIGLA_INTERNA]],Tabla2[#All],2,FALSE)</f>
        <v>Academia</v>
      </c>
      <c r="T112" t="str">
        <f>+VLOOKUP(Tabla1[[#This Row],[SIGLA_INTERNA]],Tabla2[#All],2,FALSE)</f>
        <v>Academia</v>
      </c>
      <c r="U112" t="str">
        <f>+VLOOKUP(Tabla1[[#This Row],[SIGLA_INTERNA]],Tabla2[#All],3,FALSE)</f>
        <v>ACAD</v>
      </c>
    </row>
    <row r="113" spans="1:21" hidden="1">
      <c r="A113" t="s">
        <v>90</v>
      </c>
      <c r="B113" t="s">
        <v>384</v>
      </c>
      <c r="C113" t="s">
        <v>294</v>
      </c>
      <c r="D113" t="s">
        <v>38</v>
      </c>
      <c r="E113" s="1">
        <v>45292.798750000002</v>
      </c>
      <c r="F113" t="s">
        <v>189</v>
      </c>
      <c r="G113" t="s">
        <v>221</v>
      </c>
      <c r="H113" t="s">
        <v>217</v>
      </c>
      <c r="I113" t="s">
        <v>295</v>
      </c>
      <c r="J113" t="s">
        <v>193</v>
      </c>
      <c r="L113" t="s">
        <v>224</v>
      </c>
      <c r="M113" t="str">
        <f>+VLOOKUP(Tabla1[[#This Row],[SIGLA_INTERNA]],Tabla2[#All],2,FALSE)</f>
        <v>B-3 Restrepo</v>
      </c>
      <c r="T113" t="str">
        <f>+VLOOKUP(Tabla1[[#This Row],[SIGLA_INTERNA]],Tabla2[#All],2,FALSE)</f>
        <v>B-3 Restrepo</v>
      </c>
      <c r="U113" t="str">
        <f>+VLOOKUP(Tabla1[[#This Row],[SIGLA_INTERNA]],Tabla2[#All],3,FALSE)</f>
        <v>B3</v>
      </c>
    </row>
    <row r="114" spans="1:21" hidden="1">
      <c r="A114" t="s">
        <v>91</v>
      </c>
      <c r="B114" t="s">
        <v>385</v>
      </c>
      <c r="C114" t="s">
        <v>280</v>
      </c>
      <c r="D114" t="s">
        <v>36</v>
      </c>
      <c r="E114" s="1">
        <v>45292.798750000002</v>
      </c>
      <c r="F114" t="s">
        <v>189</v>
      </c>
      <c r="G114" t="s">
        <v>221</v>
      </c>
      <c r="H114" t="s">
        <v>217</v>
      </c>
      <c r="I114" t="s">
        <v>333</v>
      </c>
      <c r="J114" t="s">
        <v>246</v>
      </c>
      <c r="K114" t="s">
        <v>386</v>
      </c>
      <c r="L114" t="s">
        <v>209</v>
      </c>
      <c r="M114" t="str">
        <f>+VLOOKUP(Tabla1[[#This Row],[SIGLA_INTERNA]],Tabla2[#All],2,FALSE)</f>
        <v>B-1 Chapinero</v>
      </c>
      <c r="T114" t="str">
        <f>+VLOOKUP(Tabla1[[#This Row],[SIGLA_INTERNA]],Tabla2[#All],2,FALSE)</f>
        <v>B-1 Chapinero</v>
      </c>
      <c r="U114" t="str">
        <f>+VLOOKUP(Tabla1[[#This Row],[SIGLA_INTERNA]],Tabla2[#All],3,FALSE)</f>
        <v>B1</v>
      </c>
    </row>
    <row r="115" spans="1:21" hidden="1">
      <c r="A115" t="s">
        <v>92</v>
      </c>
      <c r="B115" t="s">
        <v>387</v>
      </c>
      <c r="C115" t="s">
        <v>254</v>
      </c>
      <c r="D115" t="s">
        <v>36</v>
      </c>
      <c r="E115" s="1">
        <v>45292.798750000002</v>
      </c>
      <c r="F115" t="s">
        <v>189</v>
      </c>
      <c r="G115" t="s">
        <v>221</v>
      </c>
      <c r="H115" t="s">
        <v>217</v>
      </c>
      <c r="I115" t="s">
        <v>333</v>
      </c>
      <c r="J115" t="s">
        <v>246</v>
      </c>
      <c r="L115" t="s">
        <v>224</v>
      </c>
      <c r="M115" t="str">
        <f>+VLOOKUP(Tabla1[[#This Row],[SIGLA_INTERNA]],Tabla2[#All],2,FALSE)</f>
        <v>B-5 Kennedy</v>
      </c>
      <c r="T115" t="str">
        <f>+VLOOKUP(Tabla1[[#This Row],[SIGLA_INTERNA]],Tabla2[#All],2,FALSE)</f>
        <v>B-5 Kennedy</v>
      </c>
      <c r="U115" t="str">
        <f>+VLOOKUP(Tabla1[[#This Row],[SIGLA_INTERNA]],Tabla2[#All],3,FALSE)</f>
        <v>B5</v>
      </c>
    </row>
    <row r="116" spans="1:21" hidden="1">
      <c r="A116" t="s">
        <v>93</v>
      </c>
      <c r="B116" t="s">
        <v>388</v>
      </c>
      <c r="C116" t="s">
        <v>254</v>
      </c>
      <c r="D116" t="s">
        <v>36</v>
      </c>
      <c r="E116" s="1">
        <v>45292.798750000002</v>
      </c>
      <c r="F116" t="s">
        <v>189</v>
      </c>
      <c r="G116" t="s">
        <v>221</v>
      </c>
      <c r="H116" t="s">
        <v>217</v>
      </c>
      <c r="I116" t="s">
        <v>373</v>
      </c>
      <c r="J116" t="s">
        <v>226</v>
      </c>
      <c r="L116" t="s">
        <v>224</v>
      </c>
      <c r="M116" t="str">
        <f>+VLOOKUP(Tabla1[[#This Row],[SIGLA_INTERNA]],Tabla2[#All],2,FALSE)</f>
        <v>B-5 Kennedy</v>
      </c>
      <c r="T116" t="str">
        <f>+VLOOKUP(Tabla1[[#This Row],[SIGLA_INTERNA]],Tabla2[#All],2,FALSE)</f>
        <v>B-5 Kennedy</v>
      </c>
      <c r="U116" t="str">
        <f>+VLOOKUP(Tabla1[[#This Row],[SIGLA_INTERNA]],Tabla2[#All],3,FALSE)</f>
        <v>B5</v>
      </c>
    </row>
    <row r="117" spans="1:21" hidden="1">
      <c r="A117" t="s">
        <v>94</v>
      </c>
      <c r="B117" t="s">
        <v>389</v>
      </c>
      <c r="C117" t="s">
        <v>315</v>
      </c>
      <c r="D117" t="s">
        <v>38</v>
      </c>
      <c r="E117" s="1">
        <v>45292.798750000002</v>
      </c>
      <c r="F117" t="s">
        <v>189</v>
      </c>
      <c r="G117" t="s">
        <v>221</v>
      </c>
      <c r="H117" t="s">
        <v>217</v>
      </c>
      <c r="I117" t="s">
        <v>316</v>
      </c>
      <c r="J117" t="s">
        <v>193</v>
      </c>
      <c r="L117" t="s">
        <v>224</v>
      </c>
      <c r="M117" s="6" t="str">
        <f>+VLOOKUP(Tabla1[[#This Row],[SIGLA_INTERNA]],Tabla2[#All],2,FALSE)</f>
        <v>B-15 Garcés Navas</v>
      </c>
      <c r="T117" t="str">
        <f>+VLOOKUP(Tabla1[[#This Row],[SIGLA_INTERNA]],Tabla2[#All],2,FALSE)</f>
        <v>B-15 Garcés Navas</v>
      </c>
      <c r="U117" t="str">
        <f>+VLOOKUP(Tabla1[[#This Row],[SIGLA_INTERNA]],Tabla2[#All],3,FALSE)</f>
        <v>B15</v>
      </c>
    </row>
    <row r="118" spans="1:21" hidden="1">
      <c r="A118" t="s">
        <v>95</v>
      </c>
      <c r="B118" t="s">
        <v>390</v>
      </c>
      <c r="C118" t="s">
        <v>285</v>
      </c>
      <c r="D118" t="s">
        <v>38</v>
      </c>
      <c r="E118" s="1">
        <v>45292.798750000002</v>
      </c>
      <c r="F118" t="s">
        <v>189</v>
      </c>
      <c r="G118" t="s">
        <v>221</v>
      </c>
      <c r="H118" t="s">
        <v>217</v>
      </c>
      <c r="I118" t="s">
        <v>286</v>
      </c>
      <c r="J118" t="s">
        <v>193</v>
      </c>
      <c r="L118" t="s">
        <v>209</v>
      </c>
      <c r="M118" t="str">
        <f>+VLOOKUP(Tabla1[[#This Row],[SIGLA_INTERNA]],Tabla2[#All],2,FALSE)</f>
        <v>B-9 Bellavista</v>
      </c>
      <c r="T118" t="str">
        <f>+VLOOKUP(Tabla1[[#This Row],[SIGLA_INTERNA]],Tabla2[#All],2,FALSE)</f>
        <v>B-9 Bellavista</v>
      </c>
      <c r="U118" t="str">
        <f>+VLOOKUP(Tabla1[[#This Row],[SIGLA_INTERNA]],Tabla2[#All],3,FALSE)</f>
        <v>B9</v>
      </c>
    </row>
    <row r="119" spans="1:21" hidden="1">
      <c r="A119" t="s">
        <v>96</v>
      </c>
      <c r="B119" t="s">
        <v>391</v>
      </c>
      <c r="C119" t="s">
        <v>288</v>
      </c>
      <c r="D119" t="s">
        <v>38</v>
      </c>
      <c r="E119" s="1">
        <v>45292.798750000002</v>
      </c>
      <c r="F119" t="s">
        <v>189</v>
      </c>
      <c r="G119" t="s">
        <v>361</v>
      </c>
      <c r="H119" t="s">
        <v>217</v>
      </c>
      <c r="I119" t="s">
        <v>289</v>
      </c>
      <c r="J119" t="s">
        <v>193</v>
      </c>
      <c r="L119" t="s">
        <v>209</v>
      </c>
      <c r="M119" t="str">
        <f>+VLOOKUP(Tabla1[[#This Row],[SIGLA_INTERNA]],Tabla2[#All],2,FALSE)</f>
        <v>B-10 Marichuela</v>
      </c>
      <c r="T119" t="str">
        <f>+VLOOKUP(Tabla1[[#This Row],[SIGLA_INTERNA]],Tabla2[#All],2,FALSE)</f>
        <v>B-10 Marichuela</v>
      </c>
      <c r="U119" t="str">
        <f>+VLOOKUP(Tabla1[[#This Row],[SIGLA_INTERNA]],Tabla2[#All],3,FALSE)</f>
        <v>B10</v>
      </c>
    </row>
    <row r="120" spans="1:21" hidden="1">
      <c r="A120" t="s">
        <v>97</v>
      </c>
      <c r="B120" t="s">
        <v>392</v>
      </c>
      <c r="C120" t="s">
        <v>291</v>
      </c>
      <c r="D120" t="s">
        <v>36</v>
      </c>
      <c r="E120" s="1">
        <v>45292.798750000002</v>
      </c>
      <c r="F120" t="s">
        <v>189</v>
      </c>
      <c r="G120" t="s">
        <v>361</v>
      </c>
      <c r="H120" t="s">
        <v>217</v>
      </c>
      <c r="I120" t="s">
        <v>373</v>
      </c>
      <c r="J120" t="s">
        <v>246</v>
      </c>
      <c r="L120" t="s">
        <v>224</v>
      </c>
      <c r="M120" t="str">
        <f>+VLOOKUP(Tabla1[[#This Row],[SIGLA_INTERNA]],Tabla2[#All],2,FALSE)</f>
        <v>B-11 La Candelaria</v>
      </c>
      <c r="T120" t="str">
        <f>+VLOOKUP(Tabla1[[#This Row],[SIGLA_INTERNA]],Tabla2[#All],2,FALSE)</f>
        <v>B-11 La Candelaria</v>
      </c>
      <c r="U120" t="str">
        <f>+VLOOKUP(Tabla1[[#This Row],[SIGLA_INTERNA]],Tabla2[#All],3,FALSE)</f>
        <v>B11</v>
      </c>
    </row>
    <row r="121" spans="1:21" hidden="1">
      <c r="A121" t="s">
        <v>98</v>
      </c>
      <c r="B121" t="s">
        <v>393</v>
      </c>
      <c r="C121" t="s">
        <v>272</v>
      </c>
      <c r="D121" t="s">
        <v>36</v>
      </c>
      <c r="E121" s="1">
        <v>45292.798750000002</v>
      </c>
      <c r="F121" t="s">
        <v>189</v>
      </c>
      <c r="G121" t="s">
        <v>361</v>
      </c>
      <c r="H121" t="s">
        <v>217</v>
      </c>
      <c r="I121" t="s">
        <v>273</v>
      </c>
      <c r="J121" t="s">
        <v>250</v>
      </c>
      <c r="L121" t="s">
        <v>209</v>
      </c>
      <c r="M121" t="str">
        <f>+VLOOKUP(Tabla1[[#This Row],[SIGLA_INTERNA]],Tabla2[#All],2,FALSE)</f>
        <v>B-17 Centro Histórico</v>
      </c>
      <c r="T121" t="str">
        <f>+VLOOKUP(Tabla1[[#This Row],[SIGLA_INTERNA]],Tabla2[#All],2,FALSE)</f>
        <v>B-17 Centro Histórico</v>
      </c>
      <c r="U121" t="str">
        <f>+VLOOKUP(Tabla1[[#This Row],[SIGLA_INTERNA]],Tabla2[#All],3,FALSE)</f>
        <v>B17</v>
      </c>
    </row>
    <row r="122" spans="1:21" hidden="1">
      <c r="A122" t="s">
        <v>99</v>
      </c>
      <c r="B122" t="s">
        <v>394</v>
      </c>
      <c r="C122" t="s">
        <v>205</v>
      </c>
      <c r="D122" t="s">
        <v>36</v>
      </c>
      <c r="E122" s="1">
        <v>45292.798750000002</v>
      </c>
      <c r="F122" t="s">
        <v>189</v>
      </c>
      <c r="G122" t="s">
        <v>221</v>
      </c>
      <c r="H122" t="s">
        <v>217</v>
      </c>
      <c r="I122" t="s">
        <v>333</v>
      </c>
      <c r="J122" t="s">
        <v>246</v>
      </c>
      <c r="L122" t="s">
        <v>224</v>
      </c>
      <c r="M122" s="6" t="str">
        <f>+VLOOKUP(Tabla1[[#This Row],[SIGLA_INTERNA]],Tabla2[#All],2,FALSE)</f>
        <v>B-6 Fontibón</v>
      </c>
      <c r="T122" t="str">
        <f>+VLOOKUP(Tabla1[[#This Row],[SIGLA_INTERNA]],Tabla2[#All],2,FALSE)</f>
        <v>B-6 Fontibón</v>
      </c>
      <c r="U122" t="str">
        <f>+VLOOKUP(Tabla1[[#This Row],[SIGLA_INTERNA]],Tabla2[#All],3,FALSE)</f>
        <v>B6</v>
      </c>
    </row>
    <row r="123" spans="1:21" hidden="1">
      <c r="A123" t="s">
        <v>100</v>
      </c>
      <c r="B123" t="s">
        <v>395</v>
      </c>
      <c r="C123" t="s">
        <v>229</v>
      </c>
      <c r="D123" t="s">
        <v>38</v>
      </c>
      <c r="E123" s="1">
        <v>45292.798750000002</v>
      </c>
      <c r="F123" t="s">
        <v>189</v>
      </c>
      <c r="G123" t="s">
        <v>221</v>
      </c>
      <c r="H123" t="s">
        <v>217</v>
      </c>
      <c r="I123" t="s">
        <v>230</v>
      </c>
      <c r="J123" t="s">
        <v>193</v>
      </c>
      <c r="L123" t="s">
        <v>224</v>
      </c>
      <c r="M123" s="6" t="str">
        <f>+VLOOKUP(Tabla1[[#This Row],[SIGLA_INTERNA]],Tabla2[#All],2,FALSE)</f>
        <v>B-4 Puente Aranda</v>
      </c>
      <c r="T123" t="str">
        <f>+VLOOKUP(Tabla1[[#This Row],[SIGLA_INTERNA]],Tabla2[#All],2,FALSE)</f>
        <v>B-4 Puente Aranda</v>
      </c>
      <c r="U123" t="str">
        <f>+VLOOKUP(Tabla1[[#This Row],[SIGLA_INTERNA]],Tabla2[#All],3,FALSE)</f>
        <v>B4</v>
      </c>
    </row>
    <row r="124" spans="1:21" hidden="1">
      <c r="A124" t="s">
        <v>101</v>
      </c>
      <c r="B124" t="s">
        <v>396</v>
      </c>
      <c r="C124" t="s">
        <v>229</v>
      </c>
      <c r="D124" t="s">
        <v>38</v>
      </c>
      <c r="E124" s="1">
        <v>45292.798750000002</v>
      </c>
      <c r="F124" t="s">
        <v>189</v>
      </c>
      <c r="G124" t="s">
        <v>221</v>
      </c>
      <c r="H124" t="s">
        <v>217</v>
      </c>
      <c r="I124" t="s">
        <v>230</v>
      </c>
      <c r="J124" t="s">
        <v>193</v>
      </c>
      <c r="L124" t="s">
        <v>224</v>
      </c>
      <c r="M124" s="6" t="str">
        <f>+VLOOKUP(Tabla1[[#This Row],[SIGLA_INTERNA]],Tabla2[#All],2,FALSE)</f>
        <v>MATPEL</v>
      </c>
      <c r="T124" t="str">
        <f>+VLOOKUP(Tabla1[[#This Row],[SIGLA_INTERNA]],Tabla2[#All],2,FALSE)</f>
        <v>MATPEL</v>
      </c>
      <c r="U124" t="str">
        <f>+VLOOKUP(Tabla1[[#This Row],[SIGLA_INTERNA]],Tabla2[#All],3,FALSE)</f>
        <v>MATP</v>
      </c>
    </row>
    <row r="125" spans="1:21" hidden="1">
      <c r="A125" t="s">
        <v>102</v>
      </c>
      <c r="B125" t="s">
        <v>397</v>
      </c>
      <c r="C125" t="s">
        <v>199</v>
      </c>
      <c r="D125" t="s">
        <v>38</v>
      </c>
      <c r="E125" s="1">
        <v>45292.798750000002</v>
      </c>
      <c r="F125" t="s">
        <v>189</v>
      </c>
      <c r="G125" t="s">
        <v>190</v>
      </c>
      <c r="H125" t="s">
        <v>191</v>
      </c>
      <c r="I125" t="s">
        <v>200</v>
      </c>
      <c r="J125" t="s">
        <v>201</v>
      </c>
      <c r="K125" t="s">
        <v>398</v>
      </c>
      <c r="L125" t="s">
        <v>224</v>
      </c>
      <c r="M125" t="str">
        <f>+VLOOKUP(Tabla1[[#This Row],[SIGLA_INTERNA]],Tabla2[#All],2,FALSE)</f>
        <v>MATPEL</v>
      </c>
      <c r="T125" t="str">
        <f>+VLOOKUP(Tabla1[[#This Row],[SIGLA_INTERNA]],Tabla2[#All],2,FALSE)</f>
        <v>MATPEL</v>
      </c>
      <c r="U125" t="str">
        <f>+VLOOKUP(Tabla1[[#This Row],[SIGLA_INTERNA]],Tabla2[#All],3,FALSE)</f>
        <v>MATP</v>
      </c>
    </row>
    <row r="126" spans="1:21" hidden="1">
      <c r="A126" t="s">
        <v>103</v>
      </c>
      <c r="B126" t="s">
        <v>399</v>
      </c>
      <c r="C126" t="s">
        <v>199</v>
      </c>
      <c r="D126" t="s">
        <v>38</v>
      </c>
      <c r="E126" s="1">
        <v>45292.798750000002</v>
      </c>
      <c r="F126" t="s">
        <v>189</v>
      </c>
      <c r="G126" t="s">
        <v>190</v>
      </c>
      <c r="H126" t="s">
        <v>191</v>
      </c>
      <c r="I126" t="s">
        <v>200</v>
      </c>
      <c r="J126" t="s">
        <v>193</v>
      </c>
      <c r="K126" t="s">
        <v>400</v>
      </c>
      <c r="L126" t="s">
        <v>203</v>
      </c>
      <c r="M126" t="str">
        <f>+VLOOKUP(Tabla1[[#This Row],[SIGLA_INTERNA]],Tabla2[#All],2,FALSE)</f>
        <v>Gestión del Riesgo</v>
      </c>
      <c r="T126" t="str">
        <f>+VLOOKUP(Tabla1[[#This Row],[SIGLA_INTERNA]],Tabla2[#All],2,FALSE)</f>
        <v>Gestión del Riesgo</v>
      </c>
      <c r="U126" t="str">
        <f>+VLOOKUP(Tabla1[[#This Row],[SIGLA_INTERNA]],Tabla2[#All],3,FALSE)</f>
        <v>GDR</v>
      </c>
    </row>
    <row r="127" spans="1:21" hidden="1">
      <c r="A127" t="s">
        <v>60</v>
      </c>
      <c r="B127" t="s">
        <v>279</v>
      </c>
      <c r="C127" t="s">
        <v>280</v>
      </c>
      <c r="D127" t="s">
        <v>38</v>
      </c>
      <c r="E127" s="1">
        <v>45297.687881944446</v>
      </c>
      <c r="F127" t="s">
        <v>189</v>
      </c>
      <c r="G127" t="s">
        <v>221</v>
      </c>
      <c r="H127" t="s">
        <v>217</v>
      </c>
      <c r="I127" t="s">
        <v>281</v>
      </c>
      <c r="J127" t="s">
        <v>193</v>
      </c>
      <c r="L127" t="s">
        <v>209</v>
      </c>
      <c r="M127" t="str">
        <f>+VLOOKUP(Tabla1[[#This Row],[SIGLA_INTERNA]],Tabla2[#All],2,FALSE)</f>
        <v>B-1 Chapinero</v>
      </c>
      <c r="T127" t="str">
        <f>+VLOOKUP(Tabla1[[#This Row],[SIGLA_INTERNA]],Tabla2[#All],2,FALSE)</f>
        <v>B-1 Chapinero</v>
      </c>
      <c r="U127" t="str">
        <f>+VLOOKUP(Tabla1[[#This Row],[SIGLA_INTERNA]],Tabla2[#All],3,FALSE)</f>
        <v>B1</v>
      </c>
    </row>
    <row r="128" spans="1:21" hidden="1">
      <c r="A128" t="s">
        <v>105</v>
      </c>
      <c r="B128" t="s">
        <v>401</v>
      </c>
      <c r="C128" t="s">
        <v>188</v>
      </c>
      <c r="D128" t="s">
        <v>38</v>
      </c>
      <c r="E128" s="1">
        <v>45292.798750000002</v>
      </c>
      <c r="F128" t="s">
        <v>189</v>
      </c>
      <c r="G128" t="s">
        <v>190</v>
      </c>
      <c r="H128" t="s">
        <v>191</v>
      </c>
      <c r="I128" t="s">
        <v>192</v>
      </c>
      <c r="J128" t="s">
        <v>193</v>
      </c>
      <c r="L128" t="s">
        <v>203</v>
      </c>
      <c r="M128" s="6" t="str">
        <f>+VLOOKUP(Tabla1[[#This Row],[SIGLA_INTERNA]],Tabla2[#All],2,FALSE)</f>
        <v>Logística</v>
      </c>
      <c r="T128" t="str">
        <f>+VLOOKUP(Tabla1[[#This Row],[SIGLA_INTERNA]],Tabla2[#All],2,FALSE)</f>
        <v>Logística</v>
      </c>
      <c r="U128" t="str">
        <f>+VLOOKUP(Tabla1[[#This Row],[SIGLA_INTERNA]],Tabla2[#All],3,FALSE)</f>
        <v>LOGI</v>
      </c>
    </row>
    <row r="129" spans="1:21" hidden="1">
      <c r="A129" t="s">
        <v>158</v>
      </c>
      <c r="B129" t="s">
        <v>402</v>
      </c>
      <c r="C129" t="s">
        <v>341</v>
      </c>
      <c r="D129" t="s">
        <v>38</v>
      </c>
      <c r="E129" s="1">
        <v>45292.798750000002</v>
      </c>
      <c r="F129" t="s">
        <v>189</v>
      </c>
      <c r="G129" t="s">
        <v>190</v>
      </c>
      <c r="H129" t="s">
        <v>191</v>
      </c>
      <c r="I129" t="s">
        <v>342</v>
      </c>
      <c r="J129" t="s">
        <v>193</v>
      </c>
      <c r="L129" t="s">
        <v>209</v>
      </c>
      <c r="M129" t="str">
        <f>+VLOOKUP(Tabla1[[#This Row],[SIGLA_INTERNA]],Tabla2[#All],2,FALSE)</f>
        <v>B-14 Bicentenario de la Independencia</v>
      </c>
      <c r="T129" t="str">
        <f>+VLOOKUP(Tabla1[[#This Row],[SIGLA_INTERNA]],Tabla2[#All],2,FALSE)</f>
        <v>B-14 Bicentenario de la Independencia</v>
      </c>
      <c r="U129" t="str">
        <f>+VLOOKUP(Tabla1[[#This Row],[SIGLA_INTERNA]],Tabla2[#All],3,FALSE)</f>
        <v>B14</v>
      </c>
    </row>
    <row r="130" spans="1:21" hidden="1">
      <c r="A130" t="s">
        <v>39</v>
      </c>
      <c r="B130" t="s">
        <v>187</v>
      </c>
      <c r="C130" t="s">
        <v>188</v>
      </c>
      <c r="D130" t="s">
        <v>38</v>
      </c>
      <c r="E130" s="1">
        <v>45293.596192129633</v>
      </c>
      <c r="F130" t="s">
        <v>311</v>
      </c>
      <c r="G130" t="s">
        <v>190</v>
      </c>
      <c r="H130" t="s">
        <v>191</v>
      </c>
      <c r="I130" t="s">
        <v>192</v>
      </c>
      <c r="J130" t="s">
        <v>193</v>
      </c>
      <c r="L130" t="s">
        <v>194</v>
      </c>
      <c r="M130" t="str">
        <f>+VLOOKUP(Tabla1[[#This Row],[SIGLA_INTERNA]],Tabla2[#All],2,FALSE)</f>
        <v>Logística</v>
      </c>
      <c r="T130" t="str">
        <f>+VLOOKUP(Tabla1[[#This Row],[SIGLA_INTERNA]],Tabla2[#All],2,FALSE)</f>
        <v>Logística</v>
      </c>
      <c r="U130" t="str">
        <f>+VLOOKUP(Tabla1[[#This Row],[SIGLA_INTERNA]],Tabla2[#All],3,FALSE)</f>
        <v>LOGI</v>
      </c>
    </row>
    <row r="131" spans="1:21" hidden="1">
      <c r="A131" t="s">
        <v>106</v>
      </c>
      <c r="B131" t="s">
        <v>195</v>
      </c>
      <c r="C131" t="s">
        <v>188</v>
      </c>
      <c r="D131" t="s">
        <v>36</v>
      </c>
      <c r="E131" s="1">
        <v>45293.596192129633</v>
      </c>
      <c r="F131" t="s">
        <v>311</v>
      </c>
      <c r="G131" t="s">
        <v>190</v>
      </c>
      <c r="H131" t="s">
        <v>191</v>
      </c>
      <c r="I131" t="s">
        <v>196</v>
      </c>
      <c r="J131" t="s">
        <v>197</v>
      </c>
      <c r="L131" t="s">
        <v>194</v>
      </c>
      <c r="M131" t="str">
        <f>+VLOOKUP(Tabla1[[#This Row],[SIGLA_INTERNA]],Tabla2[#All],2,FALSE)</f>
        <v>Logística</v>
      </c>
      <c r="T131" t="str">
        <f>+VLOOKUP(Tabla1[[#This Row],[SIGLA_INTERNA]],Tabla2[#All],2,FALSE)</f>
        <v>Logística</v>
      </c>
      <c r="U131" t="str">
        <f>+VLOOKUP(Tabla1[[#This Row],[SIGLA_INTERNA]],Tabla2[#All],3,FALSE)</f>
        <v>LOGI</v>
      </c>
    </row>
    <row r="132" spans="1:21" hidden="1">
      <c r="A132" t="s">
        <v>107</v>
      </c>
      <c r="B132" t="s">
        <v>198</v>
      </c>
      <c r="C132" t="s">
        <v>199</v>
      </c>
      <c r="D132" t="s">
        <v>38</v>
      </c>
      <c r="E132" s="1">
        <v>45293.596192129633</v>
      </c>
      <c r="F132" t="s">
        <v>311</v>
      </c>
      <c r="G132" t="s">
        <v>190</v>
      </c>
      <c r="H132" t="s">
        <v>191</v>
      </c>
      <c r="I132" t="s">
        <v>200</v>
      </c>
      <c r="J132" t="s">
        <v>201</v>
      </c>
      <c r="K132" t="s">
        <v>202</v>
      </c>
      <c r="L132" t="s">
        <v>203</v>
      </c>
      <c r="M132" t="str">
        <f>+VLOOKUP(Tabla1[[#This Row],[SIGLA_INTERNA]],Tabla2[#All],2,FALSE)</f>
        <v>Logística</v>
      </c>
      <c r="T132" t="str">
        <f>+VLOOKUP(Tabla1[[#This Row],[SIGLA_INTERNA]],Tabla2[#All],2,FALSE)</f>
        <v>Logística</v>
      </c>
      <c r="U132" t="str">
        <f>+VLOOKUP(Tabla1[[#This Row],[SIGLA_INTERNA]],Tabla2[#All],3,FALSE)</f>
        <v>LOGI</v>
      </c>
    </row>
    <row r="133" spans="1:21" hidden="1">
      <c r="A133" t="s">
        <v>108</v>
      </c>
      <c r="B133" t="s">
        <v>204</v>
      </c>
      <c r="C133" t="s">
        <v>205</v>
      </c>
      <c r="D133" t="s">
        <v>38</v>
      </c>
      <c r="E133" s="1">
        <v>45293.596192129633</v>
      </c>
      <c r="F133" t="s">
        <v>311</v>
      </c>
      <c r="G133" t="s">
        <v>190</v>
      </c>
      <c r="H133" t="s">
        <v>191</v>
      </c>
      <c r="I133" t="s">
        <v>206</v>
      </c>
      <c r="J133" t="s">
        <v>201</v>
      </c>
      <c r="L133" t="s">
        <v>203</v>
      </c>
      <c r="M133" t="str">
        <f>+VLOOKUP(Tabla1[[#This Row],[SIGLA_INTERNA]],Tabla2[#All],2,FALSE)</f>
        <v>Subdirección logística</v>
      </c>
      <c r="T133" t="str">
        <f>+VLOOKUP(Tabla1[[#This Row],[SIGLA_INTERNA]],Tabla2[#All],2,FALSE)</f>
        <v>Subdirección logística</v>
      </c>
      <c r="U133" t="str">
        <f>+VLOOKUP(Tabla1[[#This Row],[SIGLA_INTERNA]],Tabla2[#All],3,FALSE)</f>
        <v>SUBLOGI</v>
      </c>
    </row>
    <row r="134" spans="1:21" hidden="1">
      <c r="A134" t="s">
        <v>109</v>
      </c>
      <c r="B134" t="s">
        <v>207</v>
      </c>
      <c r="C134" t="s">
        <v>188</v>
      </c>
      <c r="D134" t="s">
        <v>38</v>
      </c>
      <c r="E134" s="1">
        <v>45293.596192129633</v>
      </c>
      <c r="F134" t="s">
        <v>311</v>
      </c>
      <c r="G134" t="s">
        <v>190</v>
      </c>
      <c r="H134" t="s">
        <v>191</v>
      </c>
      <c r="I134" t="s">
        <v>192</v>
      </c>
      <c r="J134" t="s">
        <v>193</v>
      </c>
      <c r="K134" t="s">
        <v>208</v>
      </c>
      <c r="L134" t="s">
        <v>209</v>
      </c>
      <c r="M134" t="str">
        <f>+VLOOKUP(Tabla1[[#This Row],[SIGLA_INTERNA]],Tabla2[#All],2,FALSE)</f>
        <v>Logística</v>
      </c>
      <c r="T134" t="str">
        <f>+VLOOKUP(Tabla1[[#This Row],[SIGLA_INTERNA]],Tabla2[#All],2,FALSE)</f>
        <v>Logística</v>
      </c>
      <c r="U134" t="str">
        <f>+VLOOKUP(Tabla1[[#This Row],[SIGLA_INTERNA]],Tabla2[#All],3,FALSE)</f>
        <v>LOGI</v>
      </c>
    </row>
    <row r="135" spans="1:21" hidden="1">
      <c r="A135" t="s">
        <v>110</v>
      </c>
      <c r="B135" t="s">
        <v>210</v>
      </c>
      <c r="C135" t="s">
        <v>199</v>
      </c>
      <c r="D135" t="s">
        <v>38</v>
      </c>
      <c r="E135" s="1">
        <v>45293.596192129633</v>
      </c>
      <c r="F135" t="s">
        <v>311</v>
      </c>
      <c r="G135" t="s">
        <v>190</v>
      </c>
      <c r="H135" t="s">
        <v>191</v>
      </c>
      <c r="I135" t="s">
        <v>200</v>
      </c>
      <c r="J135" t="s">
        <v>193</v>
      </c>
      <c r="K135" t="s">
        <v>211</v>
      </c>
      <c r="L135" t="s">
        <v>203</v>
      </c>
      <c r="M135" t="str">
        <f>+VLOOKUP(Tabla1[[#This Row],[SIGLA_INTERNA]],Tabla2[#All],2,FALSE)</f>
        <v>Operativa</v>
      </c>
      <c r="T135" t="str">
        <f>+VLOOKUP(Tabla1[[#This Row],[SIGLA_INTERNA]],Tabla2[#All],2,FALSE)</f>
        <v>Operativa</v>
      </c>
      <c r="U135" t="str">
        <f>+VLOOKUP(Tabla1[[#This Row],[SIGLA_INTERNA]],Tabla2[#All],3,FALSE)</f>
        <v>OPER</v>
      </c>
    </row>
    <row r="136" spans="1:21" hidden="1">
      <c r="A136" t="s">
        <v>111</v>
      </c>
      <c r="B136" t="s">
        <v>212</v>
      </c>
      <c r="C136" t="s">
        <v>188</v>
      </c>
      <c r="D136" t="s">
        <v>38</v>
      </c>
      <c r="E136" s="1">
        <v>45293.596192129633</v>
      </c>
      <c r="F136" t="s">
        <v>311</v>
      </c>
      <c r="G136" t="s">
        <v>213</v>
      </c>
      <c r="H136" t="s">
        <v>191</v>
      </c>
      <c r="I136" t="s">
        <v>192</v>
      </c>
      <c r="J136" t="s">
        <v>193</v>
      </c>
      <c r="L136" t="s">
        <v>194</v>
      </c>
      <c r="M136" t="str">
        <f>+VLOOKUP(Tabla1[[#This Row],[SIGLA_INTERNA]],Tabla2[#All],2,FALSE)</f>
        <v>Logística</v>
      </c>
      <c r="T136" t="str">
        <f>+VLOOKUP(Tabla1[[#This Row],[SIGLA_INTERNA]],Tabla2[#All],2,FALSE)</f>
        <v>Logística</v>
      </c>
      <c r="U136" t="str">
        <f>+VLOOKUP(Tabla1[[#This Row],[SIGLA_INTERNA]],Tabla2[#All],3,FALSE)</f>
        <v>LOGI</v>
      </c>
    </row>
    <row r="137" spans="1:21" hidden="1">
      <c r="A137" t="s">
        <v>112</v>
      </c>
      <c r="B137" t="s">
        <v>214</v>
      </c>
      <c r="C137" t="s">
        <v>188</v>
      </c>
      <c r="D137" t="s">
        <v>38</v>
      </c>
      <c r="E137" s="1">
        <v>45293.596192129633</v>
      </c>
      <c r="F137" t="s">
        <v>311</v>
      </c>
      <c r="G137" t="s">
        <v>215</v>
      </c>
      <c r="H137" t="s">
        <v>191</v>
      </c>
      <c r="I137" t="s">
        <v>192</v>
      </c>
      <c r="J137" t="s">
        <v>193</v>
      </c>
      <c r="L137" t="s">
        <v>194</v>
      </c>
      <c r="M137" t="str">
        <f>+VLOOKUP(Tabla1[[#This Row],[SIGLA_INTERNA]],Tabla2[#All],2,FALSE)</f>
        <v>Logística</v>
      </c>
      <c r="T137" t="str">
        <f>+VLOOKUP(Tabla1[[#This Row],[SIGLA_INTERNA]],Tabla2[#All],2,FALSE)</f>
        <v>Logística</v>
      </c>
      <c r="U137" t="str">
        <f>+VLOOKUP(Tabla1[[#This Row],[SIGLA_INTERNA]],Tabla2[#All],3,FALSE)</f>
        <v>LOGI</v>
      </c>
    </row>
    <row r="138" spans="1:21" hidden="1">
      <c r="A138" t="s">
        <v>113</v>
      </c>
      <c r="B138" t="s">
        <v>216</v>
      </c>
      <c r="C138" t="s">
        <v>199</v>
      </c>
      <c r="D138" t="s">
        <v>38</v>
      </c>
      <c r="E138" s="1">
        <v>45293.596192129633</v>
      </c>
      <c r="F138" t="s">
        <v>311</v>
      </c>
      <c r="G138" t="s">
        <v>213</v>
      </c>
      <c r="H138" t="s">
        <v>217</v>
      </c>
      <c r="I138" t="s">
        <v>218</v>
      </c>
      <c r="J138" t="s">
        <v>193</v>
      </c>
      <c r="L138" t="s">
        <v>203</v>
      </c>
      <c r="M138" t="str">
        <f>+VLOOKUP(Tabla1[[#This Row],[SIGLA_INTERNA]],Tabla2[#All],2,FALSE)</f>
        <v>Academia</v>
      </c>
      <c r="T138" t="str">
        <f>+VLOOKUP(Tabla1[[#This Row],[SIGLA_INTERNA]],Tabla2[#All],2,FALSE)</f>
        <v>Academia</v>
      </c>
      <c r="U138" t="str">
        <f>+VLOOKUP(Tabla1[[#This Row],[SIGLA_INTERNA]],Tabla2[#All],3,FALSE)</f>
        <v>ACAD</v>
      </c>
    </row>
    <row r="139" spans="1:21" hidden="1">
      <c r="A139" t="s">
        <v>114</v>
      </c>
      <c r="B139" t="s">
        <v>219</v>
      </c>
      <c r="C139" t="s">
        <v>220</v>
      </c>
      <c r="D139" t="s">
        <v>38</v>
      </c>
      <c r="E139" s="1">
        <v>45293.596192129633</v>
      </c>
      <c r="F139" t="s">
        <v>311</v>
      </c>
      <c r="G139" t="s">
        <v>221</v>
      </c>
      <c r="H139" t="s">
        <v>217</v>
      </c>
      <c r="I139" t="s">
        <v>222</v>
      </c>
      <c r="J139" t="s">
        <v>193</v>
      </c>
      <c r="K139" t="s">
        <v>223</v>
      </c>
      <c r="L139" t="s">
        <v>224</v>
      </c>
      <c r="M139" t="str">
        <f>+VLOOKUP(Tabla1[[#This Row],[SIGLA_INTERNA]],Tabla2[#All],2,FALSE)</f>
        <v>Rescate</v>
      </c>
      <c r="T139" t="str">
        <f>+VLOOKUP(Tabla1[[#This Row],[SIGLA_INTERNA]],Tabla2[#All],2,FALSE)</f>
        <v>Rescate</v>
      </c>
      <c r="U139" t="str">
        <f>+VLOOKUP(Tabla1[[#This Row],[SIGLA_INTERNA]],Tabla2[#All],3,FALSE)</f>
        <v>RESC</v>
      </c>
    </row>
    <row r="140" spans="1:21" hidden="1">
      <c r="A140" t="s">
        <v>115</v>
      </c>
      <c r="B140" t="s">
        <v>225</v>
      </c>
      <c r="C140" t="s">
        <v>220</v>
      </c>
      <c r="D140" t="s">
        <v>36</v>
      </c>
      <c r="E140" s="1">
        <v>45293.596192129633</v>
      </c>
      <c r="F140" t="s">
        <v>311</v>
      </c>
      <c r="G140" t="s">
        <v>221</v>
      </c>
      <c r="H140" t="s">
        <v>217</v>
      </c>
      <c r="I140" t="s">
        <v>222</v>
      </c>
      <c r="J140" t="s">
        <v>226</v>
      </c>
      <c r="K140" t="s">
        <v>227</v>
      </c>
      <c r="L140" t="s">
        <v>224</v>
      </c>
      <c r="M140" t="str">
        <f>+VLOOKUP(Tabla1[[#This Row],[SIGLA_INTERNA]],Tabla2[#All],2,FALSE)</f>
        <v>USAR</v>
      </c>
      <c r="T140" t="str">
        <f>+VLOOKUP(Tabla1[[#This Row],[SIGLA_INTERNA]],Tabla2[#All],2,FALSE)</f>
        <v>USAR</v>
      </c>
      <c r="U140" t="str">
        <f>+VLOOKUP(Tabla1[[#This Row],[SIGLA_INTERNA]],Tabla2[#All],3,FALSE)</f>
        <v>USAR</v>
      </c>
    </row>
    <row r="141" spans="1:21" hidden="1">
      <c r="A141" t="s">
        <v>116</v>
      </c>
      <c r="B141" t="s">
        <v>228</v>
      </c>
      <c r="C141" t="s">
        <v>229</v>
      </c>
      <c r="D141" t="s">
        <v>38</v>
      </c>
      <c r="E141" s="1">
        <v>45293.596192129633</v>
      </c>
      <c r="F141" t="s">
        <v>311</v>
      </c>
      <c r="G141" t="s">
        <v>221</v>
      </c>
      <c r="H141" t="s">
        <v>217</v>
      </c>
      <c r="I141" t="s">
        <v>230</v>
      </c>
      <c r="J141" t="s">
        <v>193</v>
      </c>
      <c r="K141" t="s">
        <v>231</v>
      </c>
      <c r="L141" t="s">
        <v>224</v>
      </c>
      <c r="M141" t="str">
        <f>+VLOOKUP(Tabla1[[#This Row],[SIGLA_INTERNA]],Tabla2[#All],2,FALSE)</f>
        <v>BRAE</v>
      </c>
      <c r="T141" t="str">
        <f>+VLOOKUP(Tabla1[[#This Row],[SIGLA_INTERNA]],Tabla2[#All],2,FALSE)</f>
        <v>BRAE</v>
      </c>
      <c r="U141" t="str">
        <f>+VLOOKUP(Tabla1[[#This Row],[SIGLA_INTERNA]],Tabla2[#All],3,FALSE)</f>
        <v>BRAE</v>
      </c>
    </row>
    <row r="142" spans="1:21" hidden="1">
      <c r="A142" t="s">
        <v>118</v>
      </c>
      <c r="B142" t="s">
        <v>232</v>
      </c>
      <c r="C142" t="s">
        <v>188</v>
      </c>
      <c r="D142" t="s">
        <v>38</v>
      </c>
      <c r="E142" s="1">
        <v>45293.596192129633</v>
      </c>
      <c r="F142" t="s">
        <v>311</v>
      </c>
      <c r="G142" t="s">
        <v>233</v>
      </c>
      <c r="H142" t="s">
        <v>191</v>
      </c>
      <c r="I142" t="s">
        <v>192</v>
      </c>
      <c r="J142" t="s">
        <v>193</v>
      </c>
      <c r="L142" t="s">
        <v>194</v>
      </c>
      <c r="M142" t="str">
        <f>+VLOOKUP(Tabla1[[#This Row],[SIGLA_INTERNA]],Tabla2[#All],2,FALSE)</f>
        <v>Logística</v>
      </c>
      <c r="T142" t="str">
        <f>+VLOOKUP(Tabla1[[#This Row],[SIGLA_INTERNA]],Tabla2[#All],2,FALSE)</f>
        <v>Logística</v>
      </c>
      <c r="U142" t="str">
        <f>+VLOOKUP(Tabla1[[#This Row],[SIGLA_INTERNA]],Tabla2[#All],3,FALSE)</f>
        <v>LOGI</v>
      </c>
    </row>
    <row r="143" spans="1:21" hidden="1">
      <c r="A143" t="s">
        <v>128</v>
      </c>
      <c r="B143" t="s">
        <v>234</v>
      </c>
      <c r="C143" t="s">
        <v>199</v>
      </c>
      <c r="D143" t="s">
        <v>38</v>
      </c>
      <c r="E143" s="1">
        <v>45293.596203703702</v>
      </c>
      <c r="F143" t="s">
        <v>311</v>
      </c>
      <c r="G143" t="s">
        <v>235</v>
      </c>
      <c r="H143" t="s">
        <v>191</v>
      </c>
      <c r="I143" t="s">
        <v>192</v>
      </c>
      <c r="J143" t="s">
        <v>193</v>
      </c>
      <c r="L143" t="s">
        <v>203</v>
      </c>
      <c r="M143" t="str">
        <f>+VLOOKUP(Tabla1[[#This Row],[SIGLA_INTERNA]],Tabla2[#All],2,FALSE)</f>
        <v>Dirección</v>
      </c>
      <c r="T143" t="str">
        <f>+VLOOKUP(Tabla1[[#This Row],[SIGLA_INTERNA]],Tabla2[#All],2,FALSE)</f>
        <v>Dirección</v>
      </c>
      <c r="U143" t="str">
        <f>+VLOOKUP(Tabla1[[#This Row],[SIGLA_INTERNA]],Tabla2[#All],3,FALSE)</f>
        <v>DIRE</v>
      </c>
    </row>
    <row r="144" spans="1:21" hidden="1">
      <c r="A144" t="s">
        <v>129</v>
      </c>
      <c r="B144" t="s">
        <v>236</v>
      </c>
      <c r="C144" t="s">
        <v>199</v>
      </c>
      <c r="D144" t="s">
        <v>38</v>
      </c>
      <c r="E144" s="1">
        <v>45293.596203703702</v>
      </c>
      <c r="F144" t="s">
        <v>311</v>
      </c>
      <c r="G144" t="s">
        <v>235</v>
      </c>
      <c r="H144" t="s">
        <v>191</v>
      </c>
      <c r="I144" t="s">
        <v>237</v>
      </c>
      <c r="J144" t="s">
        <v>238</v>
      </c>
      <c r="K144" t="s">
        <v>239</v>
      </c>
      <c r="L144" t="s">
        <v>203</v>
      </c>
      <c r="M144" t="str">
        <f>+VLOOKUP(Tabla1[[#This Row],[SIGLA_INTERNA]],Tabla2[#All],2,FALSE)</f>
        <v>Operativa</v>
      </c>
      <c r="T144" t="str">
        <f>+VLOOKUP(Tabla1[[#This Row],[SIGLA_INTERNA]],Tabla2[#All],2,FALSE)</f>
        <v>Operativa</v>
      </c>
      <c r="U144" t="str">
        <f>+VLOOKUP(Tabla1[[#This Row],[SIGLA_INTERNA]],Tabla2[#All],3,FALSE)</f>
        <v>OPER</v>
      </c>
    </row>
    <row r="145" spans="1:21" hidden="1">
      <c r="A145" t="s">
        <v>130</v>
      </c>
      <c r="B145" t="s">
        <v>240</v>
      </c>
      <c r="C145" t="s">
        <v>199</v>
      </c>
      <c r="D145" t="s">
        <v>38</v>
      </c>
      <c r="E145" s="1">
        <v>45293.596203703702</v>
      </c>
      <c r="F145" t="s">
        <v>311</v>
      </c>
      <c r="G145" t="s">
        <v>190</v>
      </c>
      <c r="H145" t="s">
        <v>191</v>
      </c>
      <c r="I145" t="s">
        <v>200</v>
      </c>
      <c r="J145" t="s">
        <v>193</v>
      </c>
      <c r="K145" t="s">
        <v>241</v>
      </c>
      <c r="L145" t="s">
        <v>203</v>
      </c>
      <c r="M145" t="str">
        <f>+VLOOKUP(Tabla1[[#This Row],[SIGLA_INTERNA]],Tabla2[#All],2,FALSE)</f>
        <v>Gestión del Riesgo</v>
      </c>
      <c r="T145" t="str">
        <f>+VLOOKUP(Tabla1[[#This Row],[SIGLA_INTERNA]],Tabla2[#All],2,FALSE)</f>
        <v>Gestión del Riesgo</v>
      </c>
      <c r="U145" t="str">
        <f>+VLOOKUP(Tabla1[[#This Row],[SIGLA_INTERNA]],Tabla2[#All],3,FALSE)</f>
        <v>GDR</v>
      </c>
    </row>
    <row r="146" spans="1:21" hidden="1">
      <c r="A146" t="s">
        <v>131</v>
      </c>
      <c r="B146" t="s">
        <v>242</v>
      </c>
      <c r="C146" t="s">
        <v>199</v>
      </c>
      <c r="D146" t="s">
        <v>38</v>
      </c>
      <c r="E146" s="1">
        <v>45293.596203703702</v>
      </c>
      <c r="F146" t="s">
        <v>311</v>
      </c>
      <c r="G146" t="s">
        <v>235</v>
      </c>
      <c r="H146" t="s">
        <v>191</v>
      </c>
      <c r="I146" t="s">
        <v>200</v>
      </c>
      <c r="J146" t="s">
        <v>193</v>
      </c>
      <c r="K146" t="s">
        <v>243</v>
      </c>
      <c r="L146" t="s">
        <v>203</v>
      </c>
      <c r="M146" t="str">
        <f>+VLOOKUP(Tabla1[[#This Row],[SIGLA_INTERNA]],Tabla2[#All],2,FALSE)</f>
        <v>Corporativa</v>
      </c>
      <c r="T146" t="str">
        <f>+VLOOKUP(Tabla1[[#This Row],[SIGLA_INTERNA]],Tabla2[#All],2,FALSE)</f>
        <v>Corporativa</v>
      </c>
      <c r="U146" t="str">
        <f>+VLOOKUP(Tabla1[[#This Row],[SIGLA_INTERNA]],Tabla2[#All],3,FALSE)</f>
        <v>CORP</v>
      </c>
    </row>
    <row r="147" spans="1:21" hidden="1">
      <c r="A147" t="s">
        <v>132</v>
      </c>
      <c r="B147" t="s">
        <v>244</v>
      </c>
      <c r="C147" t="s">
        <v>188</v>
      </c>
      <c r="D147" t="s">
        <v>36</v>
      </c>
      <c r="E147" s="1">
        <v>45293.596203703702</v>
      </c>
      <c r="F147" t="s">
        <v>311</v>
      </c>
      <c r="G147" t="s">
        <v>190</v>
      </c>
      <c r="H147" t="s">
        <v>191</v>
      </c>
      <c r="I147" t="s">
        <v>245</v>
      </c>
      <c r="J147" t="s">
        <v>246</v>
      </c>
      <c r="L147" t="s">
        <v>194</v>
      </c>
      <c r="M147" t="str">
        <f>+VLOOKUP(Tabla1[[#This Row],[SIGLA_INTERNA]],Tabla2[#All],2,FALSE)</f>
        <v>Logística</v>
      </c>
      <c r="T147" t="str">
        <f>+VLOOKUP(Tabla1[[#This Row],[SIGLA_INTERNA]],Tabla2[#All],2,FALSE)</f>
        <v>Logística</v>
      </c>
      <c r="U147" t="str">
        <f>+VLOOKUP(Tabla1[[#This Row],[SIGLA_INTERNA]],Tabla2[#All],3,FALSE)</f>
        <v>LOGI</v>
      </c>
    </row>
    <row r="148" spans="1:21" hidden="1">
      <c r="A148" t="s">
        <v>133</v>
      </c>
      <c r="B148" t="s">
        <v>247</v>
      </c>
      <c r="C148" t="s">
        <v>188</v>
      </c>
      <c r="D148" t="s">
        <v>38</v>
      </c>
      <c r="E148" s="1">
        <v>45293.596203703702</v>
      </c>
      <c r="F148" t="s">
        <v>311</v>
      </c>
      <c r="G148" t="s">
        <v>190</v>
      </c>
      <c r="H148" t="s">
        <v>191</v>
      </c>
      <c r="I148" t="s">
        <v>192</v>
      </c>
      <c r="J148" t="s">
        <v>201</v>
      </c>
      <c r="L148" t="s">
        <v>224</v>
      </c>
      <c r="M148" t="str">
        <f>+VLOOKUP(Tabla1[[#This Row],[SIGLA_INTERNA]],Tabla2[#All],2,FALSE)</f>
        <v>Operativa</v>
      </c>
      <c r="T148" t="str">
        <f>+VLOOKUP(Tabla1[[#This Row],[SIGLA_INTERNA]],Tabla2[#All],2,FALSE)</f>
        <v>Operativa</v>
      </c>
      <c r="U148" t="str">
        <f>+VLOOKUP(Tabla1[[#This Row],[SIGLA_INTERNA]],Tabla2[#All],3,FALSE)</f>
        <v>OPER</v>
      </c>
    </row>
    <row r="149" spans="1:21" hidden="1">
      <c r="A149" t="s">
        <v>134</v>
      </c>
      <c r="B149" t="s">
        <v>248</v>
      </c>
      <c r="C149" t="s">
        <v>199</v>
      </c>
      <c r="D149" t="s">
        <v>36</v>
      </c>
      <c r="E149" s="1">
        <v>45293.596203703702</v>
      </c>
      <c r="F149" t="s">
        <v>311</v>
      </c>
      <c r="G149" t="s">
        <v>190</v>
      </c>
      <c r="H149" t="s">
        <v>191</v>
      </c>
      <c r="I149" t="s">
        <v>249</v>
      </c>
      <c r="J149" t="s">
        <v>250</v>
      </c>
      <c r="L149" t="s">
        <v>203</v>
      </c>
      <c r="M149" t="str">
        <f>+VLOOKUP(Tabla1[[#This Row],[SIGLA_INTERNA]],Tabla2[#All],2,FALSE)</f>
        <v>Gestión del Riesgo</v>
      </c>
      <c r="T149" t="str">
        <f>+VLOOKUP(Tabla1[[#This Row],[SIGLA_INTERNA]],Tabla2[#All],2,FALSE)</f>
        <v>Gestión del Riesgo</v>
      </c>
      <c r="U149" t="str">
        <f>+VLOOKUP(Tabla1[[#This Row],[SIGLA_INTERNA]],Tabla2[#All],3,FALSE)</f>
        <v>GDR</v>
      </c>
    </row>
    <row r="150" spans="1:21" hidden="1">
      <c r="A150" t="s">
        <v>135</v>
      </c>
      <c r="B150" t="s">
        <v>251</v>
      </c>
      <c r="C150" t="s">
        <v>199</v>
      </c>
      <c r="D150" t="s">
        <v>38</v>
      </c>
      <c r="E150" s="1">
        <v>45293.596203703702</v>
      </c>
      <c r="F150" t="s">
        <v>311</v>
      </c>
      <c r="G150" t="s">
        <v>190</v>
      </c>
      <c r="H150" t="s">
        <v>191</v>
      </c>
      <c r="I150" t="s">
        <v>230</v>
      </c>
      <c r="J150" t="s">
        <v>193</v>
      </c>
      <c r="K150" t="s">
        <v>252</v>
      </c>
      <c r="L150" t="s">
        <v>203</v>
      </c>
      <c r="M150" t="str">
        <f>+VLOOKUP(Tabla1[[#This Row],[SIGLA_INTERNA]],Tabla2[#All],2,FALSE)</f>
        <v>Academia</v>
      </c>
      <c r="T150" t="str">
        <f>+VLOOKUP(Tabla1[[#This Row],[SIGLA_INTERNA]],Tabla2[#All],2,FALSE)</f>
        <v>Academia</v>
      </c>
      <c r="U150" t="str">
        <f>+VLOOKUP(Tabla1[[#This Row],[SIGLA_INTERNA]],Tabla2[#All],3,FALSE)</f>
        <v>ACAD</v>
      </c>
    </row>
    <row r="151" spans="1:21" hidden="1">
      <c r="A151" t="s">
        <v>136</v>
      </c>
      <c r="B151" t="s">
        <v>253</v>
      </c>
      <c r="C151" t="s">
        <v>254</v>
      </c>
      <c r="D151" t="s">
        <v>38</v>
      </c>
      <c r="E151" s="1">
        <v>45293.596203703702</v>
      </c>
      <c r="F151" t="s">
        <v>311</v>
      </c>
      <c r="G151" t="s">
        <v>190</v>
      </c>
      <c r="H151" t="s">
        <v>191</v>
      </c>
      <c r="I151" t="s">
        <v>255</v>
      </c>
      <c r="J151" t="s">
        <v>201</v>
      </c>
      <c r="L151" t="s">
        <v>194</v>
      </c>
      <c r="M151" t="str">
        <f>+VLOOKUP(Tabla1[[#This Row],[SIGLA_INTERNA]],Tabla2[#All],2,FALSE)</f>
        <v>Logística</v>
      </c>
      <c r="T151" t="str">
        <f>+VLOOKUP(Tabla1[[#This Row],[SIGLA_INTERNA]],Tabla2[#All],2,FALSE)</f>
        <v>Logística</v>
      </c>
      <c r="U151" t="str">
        <f>+VLOOKUP(Tabla1[[#This Row],[SIGLA_INTERNA]],Tabla2[#All],3,FALSE)</f>
        <v>LOGI</v>
      </c>
    </row>
    <row r="152" spans="1:21" hidden="1">
      <c r="A152" t="s">
        <v>137</v>
      </c>
      <c r="B152" t="s">
        <v>256</v>
      </c>
      <c r="C152" t="s">
        <v>199</v>
      </c>
      <c r="D152" t="s">
        <v>36</v>
      </c>
      <c r="E152" s="1">
        <v>45293.596203703702</v>
      </c>
      <c r="F152" t="s">
        <v>311</v>
      </c>
      <c r="G152" t="s">
        <v>190</v>
      </c>
      <c r="H152" t="s">
        <v>191</v>
      </c>
      <c r="I152" t="s">
        <v>245</v>
      </c>
      <c r="J152" t="s">
        <v>246</v>
      </c>
      <c r="L152" t="s">
        <v>203</v>
      </c>
      <c r="M152" t="str">
        <f>+VLOOKUP(Tabla1[[#This Row],[SIGLA_INTERNA]],Tabla2[#All],2,FALSE)</f>
        <v>Gestión humana</v>
      </c>
      <c r="T152" t="str">
        <f>+VLOOKUP(Tabla1[[#This Row],[SIGLA_INTERNA]],Tabla2[#All],2,FALSE)</f>
        <v>Gestión humana</v>
      </c>
      <c r="U152" t="str">
        <f>+VLOOKUP(Tabla1[[#This Row],[SIGLA_INTERNA]],Tabla2[#All],3,FALSE)</f>
        <v>GHUM</v>
      </c>
    </row>
    <row r="153" spans="1:21" hidden="1">
      <c r="A153" t="s">
        <v>138</v>
      </c>
      <c r="B153" t="s">
        <v>257</v>
      </c>
      <c r="C153" t="s">
        <v>254</v>
      </c>
      <c r="D153" t="s">
        <v>38</v>
      </c>
      <c r="E153" s="1">
        <v>45293.596203703702</v>
      </c>
      <c r="F153" t="s">
        <v>311</v>
      </c>
      <c r="G153" t="s">
        <v>190</v>
      </c>
      <c r="H153" t="s">
        <v>191</v>
      </c>
      <c r="I153" t="s">
        <v>222</v>
      </c>
      <c r="J153" t="s">
        <v>193</v>
      </c>
      <c r="K153" t="s">
        <v>227</v>
      </c>
      <c r="L153" t="s">
        <v>224</v>
      </c>
      <c r="M153" t="str">
        <f>+VLOOKUP(Tabla1[[#This Row],[SIGLA_INTERNA]],Tabla2[#All],2,FALSE)</f>
        <v>USAR</v>
      </c>
      <c r="T153" t="str">
        <f>+VLOOKUP(Tabla1[[#This Row],[SIGLA_INTERNA]],Tabla2[#All],2,FALSE)</f>
        <v>USAR</v>
      </c>
      <c r="U153" t="str">
        <f>+VLOOKUP(Tabla1[[#This Row],[SIGLA_INTERNA]],Tabla2[#All],3,FALSE)</f>
        <v>USAR</v>
      </c>
    </row>
    <row r="154" spans="1:21" hidden="1">
      <c r="A154" t="s">
        <v>139</v>
      </c>
      <c r="B154" t="s">
        <v>258</v>
      </c>
      <c r="C154" t="s">
        <v>199</v>
      </c>
      <c r="D154" t="s">
        <v>38</v>
      </c>
      <c r="E154" s="1">
        <v>45293.596203703702</v>
      </c>
      <c r="F154" t="s">
        <v>311</v>
      </c>
      <c r="G154" t="s">
        <v>190</v>
      </c>
      <c r="H154" t="s">
        <v>191</v>
      </c>
      <c r="I154" t="s">
        <v>200</v>
      </c>
      <c r="J154" t="s">
        <v>193</v>
      </c>
      <c r="L154" t="s">
        <v>224</v>
      </c>
      <c r="M154" t="str">
        <f>+VLOOKUP(Tabla1[[#This Row],[SIGLA_INTERNA]],Tabla2[#All],2,FALSE)</f>
        <v>Compañía 1</v>
      </c>
      <c r="T154" t="str">
        <f>+VLOOKUP(Tabla1[[#This Row],[SIGLA_INTERNA]],Tabla2[#All],2,FALSE)</f>
        <v>Compañía 1</v>
      </c>
      <c r="U154" t="str">
        <f>+VLOOKUP(Tabla1[[#This Row],[SIGLA_INTERNA]],Tabla2[#All],3,FALSE)</f>
        <v>COM1</v>
      </c>
    </row>
    <row r="155" spans="1:21" hidden="1">
      <c r="A155" t="s">
        <v>140</v>
      </c>
      <c r="B155" t="s">
        <v>259</v>
      </c>
      <c r="C155" t="s">
        <v>199</v>
      </c>
      <c r="D155" t="s">
        <v>38</v>
      </c>
      <c r="E155" s="1">
        <v>45293.596203703702</v>
      </c>
      <c r="F155" t="s">
        <v>311</v>
      </c>
      <c r="G155" t="s">
        <v>190</v>
      </c>
      <c r="H155" t="s">
        <v>191</v>
      </c>
      <c r="I155" t="s">
        <v>200</v>
      </c>
      <c r="J155" t="s">
        <v>193</v>
      </c>
      <c r="K155" t="s">
        <v>260</v>
      </c>
      <c r="L155" t="s">
        <v>203</v>
      </c>
      <c r="M155" t="str">
        <f>+VLOOKUP(Tabla1[[#This Row],[SIGLA_INTERNA]],Tabla2[#All],2,FALSE)</f>
        <v>Compañía 3</v>
      </c>
      <c r="T155" t="str">
        <f>+VLOOKUP(Tabla1[[#This Row],[SIGLA_INTERNA]],Tabla2[#All],2,FALSE)</f>
        <v>Compañía 3</v>
      </c>
      <c r="U155" t="str">
        <f>+VLOOKUP(Tabla1[[#This Row],[SIGLA_INTERNA]],Tabla2[#All],3,FALSE)</f>
        <v>COM3</v>
      </c>
    </row>
    <row r="156" spans="1:21" hidden="1">
      <c r="A156" t="s">
        <v>141</v>
      </c>
      <c r="B156" t="s">
        <v>261</v>
      </c>
      <c r="C156" t="s">
        <v>188</v>
      </c>
      <c r="D156" t="s">
        <v>36</v>
      </c>
      <c r="E156" s="1">
        <v>45293.596203703702</v>
      </c>
      <c r="F156" t="s">
        <v>311</v>
      </c>
      <c r="G156" t="s">
        <v>190</v>
      </c>
      <c r="H156" t="s">
        <v>191</v>
      </c>
      <c r="I156" t="s">
        <v>245</v>
      </c>
      <c r="J156" t="s">
        <v>246</v>
      </c>
      <c r="L156" t="s">
        <v>194</v>
      </c>
      <c r="M156" t="str">
        <f>+VLOOKUP(Tabla1[[#This Row],[SIGLA_INTERNA]],Tabla2[#All],2,FALSE)</f>
        <v>Logística</v>
      </c>
      <c r="T156" t="str">
        <f>+VLOOKUP(Tabla1[[#This Row],[SIGLA_INTERNA]],Tabla2[#All],2,FALSE)</f>
        <v>Logística</v>
      </c>
      <c r="U156" t="str">
        <f>+VLOOKUP(Tabla1[[#This Row],[SIGLA_INTERNA]],Tabla2[#All],3,FALSE)</f>
        <v>LOGI</v>
      </c>
    </row>
    <row r="157" spans="1:21" hidden="1">
      <c r="A157" t="s">
        <v>142</v>
      </c>
      <c r="B157" t="s">
        <v>262</v>
      </c>
      <c r="C157" t="s">
        <v>188</v>
      </c>
      <c r="D157" t="s">
        <v>36</v>
      </c>
      <c r="E157" s="1">
        <v>45293.596203703702</v>
      </c>
      <c r="F157" t="s">
        <v>311</v>
      </c>
      <c r="G157" t="s">
        <v>190</v>
      </c>
      <c r="H157" t="s">
        <v>191</v>
      </c>
      <c r="I157" t="s">
        <v>245</v>
      </c>
      <c r="J157" t="s">
        <v>246</v>
      </c>
      <c r="L157" t="s">
        <v>194</v>
      </c>
      <c r="M157" t="str">
        <f>+VLOOKUP(Tabla1[[#This Row],[SIGLA_INTERNA]],Tabla2[#All],2,FALSE)</f>
        <v>Logística</v>
      </c>
      <c r="T157" t="str">
        <f>+VLOOKUP(Tabla1[[#This Row],[SIGLA_INTERNA]],Tabla2[#All],2,FALSE)</f>
        <v>Logística</v>
      </c>
      <c r="U157" t="str">
        <f>+VLOOKUP(Tabla1[[#This Row],[SIGLA_INTERNA]],Tabla2[#All],3,FALSE)</f>
        <v>LOGI</v>
      </c>
    </row>
    <row r="158" spans="1:21" hidden="1">
      <c r="A158" t="s">
        <v>143</v>
      </c>
      <c r="B158" t="s">
        <v>263</v>
      </c>
      <c r="C158" t="s">
        <v>205</v>
      </c>
      <c r="D158" t="s">
        <v>36</v>
      </c>
      <c r="E158" s="1">
        <v>45293.596203703702</v>
      </c>
      <c r="F158" t="s">
        <v>311</v>
      </c>
      <c r="G158" t="s">
        <v>190</v>
      </c>
      <c r="H158" t="s">
        <v>191</v>
      </c>
      <c r="I158" t="s">
        <v>245</v>
      </c>
      <c r="J158" t="s">
        <v>246</v>
      </c>
      <c r="L158" t="s">
        <v>224</v>
      </c>
      <c r="M158" t="str">
        <f>+VLOOKUP(Tabla1[[#This Row],[SIGLA_INTERNA]],Tabla2[#All],2,FALSE)</f>
        <v>B-6 Fontibón</v>
      </c>
      <c r="T158" t="str">
        <f>+VLOOKUP(Tabla1[[#This Row],[SIGLA_INTERNA]],Tabla2[#All],2,FALSE)</f>
        <v>B-6 Fontibón</v>
      </c>
      <c r="U158" t="str">
        <f>+VLOOKUP(Tabla1[[#This Row],[SIGLA_INTERNA]],Tabla2[#All],3,FALSE)</f>
        <v>B6</v>
      </c>
    </row>
    <row r="159" spans="1:21" hidden="1">
      <c r="A159" t="s">
        <v>144</v>
      </c>
      <c r="B159" t="s">
        <v>264</v>
      </c>
      <c r="C159" t="s">
        <v>254</v>
      </c>
      <c r="D159" t="s">
        <v>36</v>
      </c>
      <c r="E159" s="1">
        <v>45293.596203703702</v>
      </c>
      <c r="F159" t="s">
        <v>311</v>
      </c>
      <c r="G159" t="s">
        <v>190</v>
      </c>
      <c r="H159" t="s">
        <v>191</v>
      </c>
      <c r="I159" t="s">
        <v>245</v>
      </c>
      <c r="J159" t="s">
        <v>246</v>
      </c>
      <c r="L159" t="s">
        <v>224</v>
      </c>
      <c r="M159" t="str">
        <f>+VLOOKUP(Tabla1[[#This Row],[SIGLA_INTERNA]],Tabla2[#All],2,FALSE)</f>
        <v>B-5 Kennedy</v>
      </c>
      <c r="T159" t="str">
        <f>+VLOOKUP(Tabla1[[#This Row],[SIGLA_INTERNA]],Tabla2[#All],2,FALSE)</f>
        <v>B-5 Kennedy</v>
      </c>
      <c r="U159" t="str">
        <f>+VLOOKUP(Tabla1[[#This Row],[SIGLA_INTERNA]],Tabla2[#All],3,FALSE)</f>
        <v>B5</v>
      </c>
    </row>
    <row r="160" spans="1:21" hidden="1">
      <c r="A160" t="s">
        <v>145</v>
      </c>
      <c r="B160" t="s">
        <v>265</v>
      </c>
      <c r="C160" t="s">
        <v>199</v>
      </c>
      <c r="D160" t="s">
        <v>38</v>
      </c>
      <c r="E160" s="1">
        <v>45293.596203703702</v>
      </c>
      <c r="F160" t="s">
        <v>311</v>
      </c>
      <c r="G160" t="s">
        <v>190</v>
      </c>
      <c r="H160" t="s">
        <v>191</v>
      </c>
      <c r="I160" t="s">
        <v>200</v>
      </c>
      <c r="J160" t="s">
        <v>193</v>
      </c>
      <c r="K160" t="s">
        <v>266</v>
      </c>
      <c r="L160" t="s">
        <v>203</v>
      </c>
      <c r="M160" t="str">
        <f>+VLOOKUP(Tabla1[[#This Row],[SIGLA_INTERNA]],Tabla2[#All],2,FALSE)</f>
        <v>Subdirección logística</v>
      </c>
      <c r="T160" t="str">
        <f>+VLOOKUP(Tabla1[[#This Row],[SIGLA_INTERNA]],Tabla2[#All],2,FALSE)</f>
        <v>Subdirección logística</v>
      </c>
      <c r="U160" t="str">
        <f>+VLOOKUP(Tabla1[[#This Row],[SIGLA_INTERNA]],Tabla2[#All],3,FALSE)</f>
        <v>SUBLOGI</v>
      </c>
    </row>
    <row r="161" spans="1:21" hidden="1">
      <c r="A161" t="s">
        <v>146</v>
      </c>
      <c r="B161" t="s">
        <v>267</v>
      </c>
      <c r="C161" t="s">
        <v>229</v>
      </c>
      <c r="D161" t="s">
        <v>36</v>
      </c>
      <c r="E161" s="1">
        <v>45293.596203703702</v>
      </c>
      <c r="F161" t="s">
        <v>311</v>
      </c>
      <c r="G161" t="s">
        <v>190</v>
      </c>
      <c r="H161" t="s">
        <v>191</v>
      </c>
      <c r="I161" t="s">
        <v>245</v>
      </c>
      <c r="J161" t="s">
        <v>246</v>
      </c>
      <c r="L161" t="s">
        <v>224</v>
      </c>
      <c r="M161" t="str">
        <f>+VLOOKUP(Tabla1[[#This Row],[SIGLA_INTERNA]],Tabla2[#All],2,FALSE)</f>
        <v>BRAE</v>
      </c>
      <c r="T161" t="str">
        <f>+VLOOKUP(Tabla1[[#This Row],[SIGLA_INTERNA]],Tabla2[#All],2,FALSE)</f>
        <v>BRAE</v>
      </c>
      <c r="U161" t="str">
        <f>+VLOOKUP(Tabla1[[#This Row],[SIGLA_INTERNA]],Tabla2[#All],3,FALSE)</f>
        <v>BRAE</v>
      </c>
    </row>
    <row r="162" spans="1:21" hidden="1">
      <c r="A162" t="s">
        <v>147</v>
      </c>
      <c r="B162" t="s">
        <v>268</v>
      </c>
      <c r="C162" t="s">
        <v>254</v>
      </c>
      <c r="D162" t="s">
        <v>36</v>
      </c>
      <c r="E162" s="1">
        <v>45293.596203703702</v>
      </c>
      <c r="F162" t="s">
        <v>311</v>
      </c>
      <c r="G162" t="s">
        <v>190</v>
      </c>
      <c r="H162" t="s">
        <v>191</v>
      </c>
      <c r="I162" t="s">
        <v>255</v>
      </c>
      <c r="J162" t="s">
        <v>269</v>
      </c>
      <c r="K162" t="s">
        <v>270</v>
      </c>
      <c r="L162" t="s">
        <v>224</v>
      </c>
      <c r="M162" t="str">
        <f>+VLOOKUP(Tabla1[[#This Row],[SIGLA_INTERNA]],Tabla2[#All],2,FALSE)</f>
        <v>Grupo Acuatico</v>
      </c>
      <c r="T162" t="str">
        <f>+VLOOKUP(Tabla1[[#This Row],[SIGLA_INTERNA]],Tabla2[#All],2,FALSE)</f>
        <v>Grupo Acuatico</v>
      </c>
      <c r="U162" t="str">
        <f>+VLOOKUP(Tabla1[[#This Row],[SIGLA_INTERNA]],Tabla2[#All],3,FALSE)</f>
        <v>ACUA</v>
      </c>
    </row>
    <row r="163" spans="1:21" hidden="1">
      <c r="A163" t="s">
        <v>148</v>
      </c>
      <c r="B163" t="s">
        <v>271</v>
      </c>
      <c r="C163" t="s">
        <v>272</v>
      </c>
      <c r="D163" t="s">
        <v>38</v>
      </c>
      <c r="E163" s="1">
        <v>45293.596203703702</v>
      </c>
      <c r="F163" t="s">
        <v>311</v>
      </c>
      <c r="G163" t="s">
        <v>190</v>
      </c>
      <c r="H163" t="s">
        <v>191</v>
      </c>
      <c r="I163" t="s">
        <v>273</v>
      </c>
      <c r="J163" t="s">
        <v>193</v>
      </c>
      <c r="L163" t="s">
        <v>209</v>
      </c>
      <c r="M163" t="str">
        <f>+VLOOKUP(Tabla1[[#This Row],[SIGLA_INTERNA]],Tabla2[#All],2,FALSE)</f>
        <v>B-17 Centro Histórico</v>
      </c>
      <c r="T163" t="str">
        <f>+VLOOKUP(Tabla1[[#This Row],[SIGLA_INTERNA]],Tabla2[#All],2,FALSE)</f>
        <v>B-17 Centro Histórico</v>
      </c>
      <c r="U163" t="str">
        <f>+VLOOKUP(Tabla1[[#This Row],[SIGLA_INTERNA]],Tabla2[#All],3,FALSE)</f>
        <v>B17</v>
      </c>
    </row>
    <row r="164" spans="1:21" hidden="1">
      <c r="A164" t="s">
        <v>149</v>
      </c>
      <c r="B164" t="s">
        <v>274</v>
      </c>
      <c r="C164" t="s">
        <v>220</v>
      </c>
      <c r="D164" t="s">
        <v>38</v>
      </c>
      <c r="E164" s="1">
        <v>45293.596226851849</v>
      </c>
      <c r="F164" t="s">
        <v>311</v>
      </c>
      <c r="G164" t="s">
        <v>190</v>
      </c>
      <c r="H164" t="s">
        <v>191</v>
      </c>
      <c r="I164" t="s">
        <v>222</v>
      </c>
      <c r="J164" t="s">
        <v>193</v>
      </c>
      <c r="L164" t="s">
        <v>224</v>
      </c>
      <c r="M164" t="str">
        <f>+VLOOKUP(Tabla1[[#This Row],[SIGLA_INTERNA]],Tabla2[#All],2,FALSE)</f>
        <v>B-2 Central</v>
      </c>
      <c r="T164" t="str">
        <f>+VLOOKUP(Tabla1[[#This Row],[SIGLA_INTERNA]],Tabla2[#All],2,FALSE)</f>
        <v>B-2 Central</v>
      </c>
      <c r="U164" t="str">
        <f>+VLOOKUP(Tabla1[[#This Row],[SIGLA_INTERNA]],Tabla2[#All],3,FALSE)</f>
        <v>B2</v>
      </c>
    </row>
    <row r="165" spans="1:21" hidden="1">
      <c r="A165" t="s">
        <v>150</v>
      </c>
      <c r="B165" t="s">
        <v>293</v>
      </c>
      <c r="C165" t="s">
        <v>294</v>
      </c>
      <c r="D165" t="s">
        <v>38</v>
      </c>
      <c r="E165" s="1">
        <v>45293.596226851849</v>
      </c>
      <c r="F165" t="s">
        <v>311</v>
      </c>
      <c r="G165" t="s">
        <v>190</v>
      </c>
      <c r="H165" t="s">
        <v>191</v>
      </c>
      <c r="I165" t="s">
        <v>295</v>
      </c>
      <c r="J165" t="s">
        <v>193</v>
      </c>
      <c r="L165" t="s">
        <v>224</v>
      </c>
      <c r="M165" t="str">
        <f>+VLOOKUP(Tabla1[[#This Row],[SIGLA_INTERNA]],Tabla2[#All],2,FALSE)</f>
        <v>B-3 Restrepo</v>
      </c>
      <c r="T165" t="str">
        <f>+VLOOKUP(Tabla1[[#This Row],[SIGLA_INTERNA]],Tabla2[#All],2,FALSE)</f>
        <v>B-3 Restrepo</v>
      </c>
      <c r="U165" t="str">
        <f>+VLOOKUP(Tabla1[[#This Row],[SIGLA_INTERNA]],Tabla2[#All],3,FALSE)</f>
        <v>B3</v>
      </c>
    </row>
    <row r="166" spans="1:21" hidden="1">
      <c r="A166" t="s">
        <v>151</v>
      </c>
      <c r="B166" t="s">
        <v>296</v>
      </c>
      <c r="C166" t="s">
        <v>297</v>
      </c>
      <c r="D166" t="s">
        <v>38</v>
      </c>
      <c r="E166" s="1">
        <v>45293.596226851849</v>
      </c>
      <c r="F166" t="s">
        <v>311</v>
      </c>
      <c r="G166" t="s">
        <v>190</v>
      </c>
      <c r="H166" t="s">
        <v>191</v>
      </c>
      <c r="I166" t="s">
        <v>298</v>
      </c>
      <c r="J166" t="s">
        <v>193</v>
      </c>
      <c r="L166" t="s">
        <v>224</v>
      </c>
      <c r="M166" t="str">
        <f>+VLOOKUP(Tabla1[[#This Row],[SIGLA_INTERNA]],Tabla2[#All],2,FALSE)</f>
        <v>B-7 Ferias</v>
      </c>
      <c r="T166" t="str">
        <f>+VLOOKUP(Tabla1[[#This Row],[SIGLA_INTERNA]],Tabla2[#All],2,FALSE)</f>
        <v>B-7 Ferias</v>
      </c>
      <c r="U166" t="str">
        <f>+VLOOKUP(Tabla1[[#This Row],[SIGLA_INTERNA]],Tabla2[#All],3,FALSE)</f>
        <v>B7</v>
      </c>
    </row>
    <row r="167" spans="1:21" hidden="1">
      <c r="A167" t="s">
        <v>152</v>
      </c>
      <c r="B167" t="s">
        <v>299</v>
      </c>
      <c r="C167" t="s">
        <v>300</v>
      </c>
      <c r="D167" t="s">
        <v>38</v>
      </c>
      <c r="E167" s="1">
        <v>45293.596226851849</v>
      </c>
      <c r="F167" t="s">
        <v>311</v>
      </c>
      <c r="G167" t="s">
        <v>190</v>
      </c>
      <c r="H167" t="s">
        <v>191</v>
      </c>
      <c r="I167" t="s">
        <v>301</v>
      </c>
      <c r="J167" t="s">
        <v>193</v>
      </c>
      <c r="L167" t="s">
        <v>224</v>
      </c>
      <c r="M167" t="str">
        <f>+VLOOKUP(Tabla1[[#This Row],[SIGLA_INTERNA]],Tabla2[#All],2,FALSE)</f>
        <v>B-8 Bosa</v>
      </c>
      <c r="T167" t="str">
        <f>+VLOOKUP(Tabla1[[#This Row],[SIGLA_INTERNA]],Tabla2[#All],2,FALSE)</f>
        <v>B-8 Bosa</v>
      </c>
      <c r="U167" t="str">
        <f>+VLOOKUP(Tabla1[[#This Row],[SIGLA_INTERNA]],Tabla2[#All],3,FALSE)</f>
        <v>B8</v>
      </c>
    </row>
    <row r="168" spans="1:21" hidden="1">
      <c r="A168" t="s">
        <v>153</v>
      </c>
      <c r="B168" t="s">
        <v>302</v>
      </c>
      <c r="C168" t="s">
        <v>285</v>
      </c>
      <c r="D168" t="s">
        <v>38</v>
      </c>
      <c r="E168" s="1">
        <v>45293.596226851849</v>
      </c>
      <c r="F168" t="s">
        <v>311</v>
      </c>
      <c r="G168" t="s">
        <v>190</v>
      </c>
      <c r="H168" t="s">
        <v>191</v>
      </c>
      <c r="I168" t="s">
        <v>286</v>
      </c>
      <c r="J168" t="s">
        <v>193</v>
      </c>
      <c r="L168" t="s">
        <v>209</v>
      </c>
      <c r="M168" t="str">
        <f>+VLOOKUP(Tabla1[[#This Row],[SIGLA_INTERNA]],Tabla2[#All],2,FALSE)</f>
        <v>B-9 Bellavista</v>
      </c>
      <c r="T168" t="str">
        <f>+VLOOKUP(Tabla1[[#This Row],[SIGLA_INTERNA]],Tabla2[#All],2,FALSE)</f>
        <v>B-9 Bellavista</v>
      </c>
      <c r="U168" t="str">
        <f>+VLOOKUP(Tabla1[[#This Row],[SIGLA_INTERNA]],Tabla2[#All],3,FALSE)</f>
        <v>B9</v>
      </c>
    </row>
    <row r="169" spans="1:21" hidden="1">
      <c r="A169" t="s">
        <v>154</v>
      </c>
      <c r="B169" t="s">
        <v>303</v>
      </c>
      <c r="C169" t="s">
        <v>288</v>
      </c>
      <c r="D169" t="s">
        <v>38</v>
      </c>
      <c r="E169" s="1">
        <v>45293.596226851849</v>
      </c>
      <c r="F169" t="s">
        <v>311</v>
      </c>
      <c r="G169" t="s">
        <v>190</v>
      </c>
      <c r="H169" t="s">
        <v>191</v>
      </c>
      <c r="I169" t="s">
        <v>289</v>
      </c>
      <c r="J169" t="s">
        <v>193</v>
      </c>
      <c r="L169" t="s">
        <v>209</v>
      </c>
      <c r="M169" t="str">
        <f>+VLOOKUP(Tabla1[[#This Row],[SIGLA_INTERNA]],Tabla2[#All],2,FALSE)</f>
        <v>B-10 Marichuela</v>
      </c>
      <c r="T169" t="str">
        <f>+VLOOKUP(Tabla1[[#This Row],[SIGLA_INTERNA]],Tabla2[#All],2,FALSE)</f>
        <v>B-10 Marichuela</v>
      </c>
      <c r="U169" t="str">
        <f>+VLOOKUP(Tabla1[[#This Row],[SIGLA_INTERNA]],Tabla2[#All],3,FALSE)</f>
        <v>B10</v>
      </c>
    </row>
    <row r="170" spans="1:21" hidden="1">
      <c r="A170" t="s">
        <v>155</v>
      </c>
      <c r="B170" t="s">
        <v>304</v>
      </c>
      <c r="C170" t="s">
        <v>305</v>
      </c>
      <c r="D170" t="s">
        <v>38</v>
      </c>
      <c r="E170" s="1">
        <v>45293.596226851849</v>
      </c>
      <c r="F170" t="s">
        <v>311</v>
      </c>
      <c r="G170" t="s">
        <v>190</v>
      </c>
      <c r="H170" t="s">
        <v>191</v>
      </c>
      <c r="I170" t="s">
        <v>306</v>
      </c>
      <c r="J170" t="s">
        <v>193</v>
      </c>
      <c r="L170" t="s">
        <v>224</v>
      </c>
      <c r="M170" t="str">
        <f>+VLOOKUP(Tabla1[[#This Row],[SIGLA_INTERNA]],Tabla2[#All],2,FALSE)</f>
        <v>B-12 Suba</v>
      </c>
      <c r="T170" t="str">
        <f>+VLOOKUP(Tabla1[[#This Row],[SIGLA_INTERNA]],Tabla2[#All],2,FALSE)</f>
        <v>B-12 Suba</v>
      </c>
      <c r="U170" t="str">
        <f>+VLOOKUP(Tabla1[[#This Row],[SIGLA_INTERNA]],Tabla2[#All],3,FALSE)</f>
        <v>B12</v>
      </c>
    </row>
    <row r="171" spans="1:21" hidden="1">
      <c r="A171" t="s">
        <v>156</v>
      </c>
      <c r="B171" t="s">
        <v>307</v>
      </c>
      <c r="C171" t="s">
        <v>308</v>
      </c>
      <c r="D171" t="s">
        <v>38</v>
      </c>
      <c r="E171" s="1">
        <v>45293.596226851849</v>
      </c>
      <c r="F171" t="s">
        <v>311</v>
      </c>
      <c r="G171" t="s">
        <v>190</v>
      </c>
      <c r="H171" t="s">
        <v>191</v>
      </c>
      <c r="I171" t="s">
        <v>309</v>
      </c>
      <c r="J171" t="s">
        <v>193</v>
      </c>
      <c r="L171" t="s">
        <v>209</v>
      </c>
      <c r="M171" t="str">
        <f>+VLOOKUP(Tabla1[[#This Row],[SIGLA_INTERNA]],Tabla2[#All],2,FALSE)</f>
        <v>B-13 Caobos</v>
      </c>
      <c r="T171" t="str">
        <f>+VLOOKUP(Tabla1[[#This Row],[SIGLA_INTERNA]],Tabla2[#All],2,FALSE)</f>
        <v>B-13 Caobos</v>
      </c>
      <c r="U171" t="str">
        <f>+VLOOKUP(Tabla1[[#This Row],[SIGLA_INTERNA]],Tabla2[#All],3,FALSE)</f>
        <v>B13</v>
      </c>
    </row>
    <row r="172" spans="1:21" hidden="1">
      <c r="A172" t="s">
        <v>157</v>
      </c>
      <c r="B172" t="s">
        <v>310</v>
      </c>
      <c r="C172" t="s">
        <v>229</v>
      </c>
      <c r="D172" t="s">
        <v>38</v>
      </c>
      <c r="E172" s="1">
        <v>45293.596226851849</v>
      </c>
      <c r="F172" t="s">
        <v>311</v>
      </c>
      <c r="G172" t="s">
        <v>190</v>
      </c>
      <c r="H172" t="s">
        <v>191</v>
      </c>
      <c r="I172" t="s">
        <v>230</v>
      </c>
      <c r="J172" t="s">
        <v>193</v>
      </c>
      <c r="L172" t="s">
        <v>224</v>
      </c>
      <c r="M172" t="str">
        <f>+VLOOKUP(Tabla1[[#This Row],[SIGLA_INTERNA]],Tabla2[#All],2,FALSE)</f>
        <v>B-4 Puente Aranda</v>
      </c>
      <c r="T172" t="str">
        <f>+VLOOKUP(Tabla1[[#This Row],[SIGLA_INTERNA]],Tabla2[#All],2,FALSE)</f>
        <v>B-4 Puente Aranda</v>
      </c>
      <c r="U172" t="str">
        <f>+VLOOKUP(Tabla1[[#This Row],[SIGLA_INTERNA]],Tabla2[#All],3,FALSE)</f>
        <v>B4</v>
      </c>
    </row>
    <row r="173" spans="1:21" hidden="1">
      <c r="A173" t="s">
        <v>60</v>
      </c>
      <c r="B173" t="s">
        <v>279</v>
      </c>
      <c r="C173" t="s">
        <v>280</v>
      </c>
      <c r="D173" t="s">
        <v>38</v>
      </c>
      <c r="E173" s="1">
        <v>45298.934236111112</v>
      </c>
      <c r="F173" t="s">
        <v>365</v>
      </c>
      <c r="G173" t="s">
        <v>221</v>
      </c>
      <c r="H173" t="s">
        <v>217</v>
      </c>
      <c r="I173" t="s">
        <v>281</v>
      </c>
      <c r="J173" t="s">
        <v>193</v>
      </c>
      <c r="L173" t="s">
        <v>209</v>
      </c>
      <c r="M173" t="str">
        <f>+VLOOKUP(Tabla1[[#This Row],[SIGLA_INTERNA]],Tabla2[#All],2,FALSE)</f>
        <v>B-1 Chapinero</v>
      </c>
      <c r="T173" t="str">
        <f>+VLOOKUP(Tabla1[[#This Row],[SIGLA_INTERNA]],Tabla2[#All],2,FALSE)</f>
        <v>B-1 Chapinero</v>
      </c>
      <c r="U173" t="str">
        <f>+VLOOKUP(Tabla1[[#This Row],[SIGLA_INTERNA]],Tabla2[#All],3,FALSE)</f>
        <v>B1</v>
      </c>
    </row>
    <row r="174" spans="1:21" hidden="1">
      <c r="A174" t="s">
        <v>117</v>
      </c>
      <c r="B174" t="s">
        <v>275</v>
      </c>
      <c r="C174" t="s">
        <v>205</v>
      </c>
      <c r="D174" t="s">
        <v>36</v>
      </c>
      <c r="E174" s="1">
        <v>45293.596238425926</v>
      </c>
      <c r="F174" t="s">
        <v>311</v>
      </c>
      <c r="G174" t="s">
        <v>215</v>
      </c>
      <c r="H174" t="s">
        <v>217</v>
      </c>
      <c r="I174" t="s">
        <v>245</v>
      </c>
      <c r="J174" t="s">
        <v>246</v>
      </c>
      <c r="K174" t="s">
        <v>276</v>
      </c>
      <c r="L174" t="s">
        <v>224</v>
      </c>
      <c r="M174" t="str">
        <f>+VLOOKUP(Tabla1[[#This Row],[SIGLA_INTERNA]],Tabla2[#All],2,FALSE)</f>
        <v>Investigación</v>
      </c>
      <c r="T174" t="str">
        <f>+VLOOKUP(Tabla1[[#This Row],[SIGLA_INTERNA]],Tabla2[#All],2,FALSE)</f>
        <v>Investigación</v>
      </c>
      <c r="U174" t="str">
        <f>+VLOOKUP(Tabla1[[#This Row],[SIGLA_INTERNA]],Tabla2[#All],3,FALSE)</f>
        <v>INVE</v>
      </c>
    </row>
    <row r="175" spans="1:21" hidden="1">
      <c r="A175" t="s">
        <v>119</v>
      </c>
      <c r="B175" t="s">
        <v>277</v>
      </c>
      <c r="C175" t="s">
        <v>188</v>
      </c>
      <c r="D175" t="s">
        <v>38</v>
      </c>
      <c r="E175" s="1">
        <v>45293.596238425926</v>
      </c>
      <c r="F175" t="s">
        <v>311</v>
      </c>
      <c r="G175" t="s">
        <v>278</v>
      </c>
      <c r="H175" t="s">
        <v>191</v>
      </c>
      <c r="I175" t="s">
        <v>192</v>
      </c>
      <c r="J175" t="s">
        <v>193</v>
      </c>
      <c r="L175" t="s">
        <v>194</v>
      </c>
      <c r="M175" t="str">
        <f>+VLOOKUP(Tabla1[[#This Row],[SIGLA_INTERNA]],Tabla2[#All],2,FALSE)</f>
        <v>Logística</v>
      </c>
      <c r="T175" t="str">
        <f>+VLOOKUP(Tabla1[[#This Row],[SIGLA_INTERNA]],Tabla2[#All],2,FALSE)</f>
        <v>Logística</v>
      </c>
      <c r="U175" t="str">
        <f>+VLOOKUP(Tabla1[[#This Row],[SIGLA_INTERNA]],Tabla2[#All],3,FALSE)</f>
        <v>LOGI</v>
      </c>
    </row>
    <row r="176" spans="1:21" hidden="1">
      <c r="A176" t="s">
        <v>60</v>
      </c>
      <c r="B176" t="s">
        <v>279</v>
      </c>
      <c r="C176" t="s">
        <v>280</v>
      </c>
      <c r="D176" t="s">
        <v>38</v>
      </c>
      <c r="E176" s="1">
        <v>45299</v>
      </c>
      <c r="F176" t="s">
        <v>189</v>
      </c>
      <c r="G176" t="s">
        <v>221</v>
      </c>
      <c r="H176" t="s">
        <v>217</v>
      </c>
      <c r="I176" t="s">
        <v>281</v>
      </c>
      <c r="J176" t="s">
        <v>193</v>
      </c>
      <c r="L176" t="s">
        <v>209</v>
      </c>
      <c r="M176" t="str">
        <f>+VLOOKUP(Tabla1[[#This Row],[SIGLA_INTERNA]],Tabla2[#All],2,FALSE)</f>
        <v>B-1 Chapinero</v>
      </c>
      <c r="T176" t="str">
        <f>+VLOOKUP(Tabla1[[#This Row],[SIGLA_INTERNA]],Tabla2[#All],2,FALSE)</f>
        <v>B-1 Chapinero</v>
      </c>
      <c r="U176" t="str">
        <f>+VLOOKUP(Tabla1[[#This Row],[SIGLA_INTERNA]],Tabla2[#All],3,FALSE)</f>
        <v>B1</v>
      </c>
    </row>
    <row r="177" spans="1:21" hidden="1">
      <c r="A177" t="s">
        <v>121</v>
      </c>
      <c r="B177" t="s">
        <v>282</v>
      </c>
      <c r="C177" t="s">
        <v>254</v>
      </c>
      <c r="D177" t="s">
        <v>38</v>
      </c>
      <c r="E177" s="1">
        <v>45293.596238425926</v>
      </c>
      <c r="F177" t="s">
        <v>311</v>
      </c>
      <c r="G177" t="s">
        <v>283</v>
      </c>
      <c r="H177" t="s">
        <v>191</v>
      </c>
      <c r="I177" t="s">
        <v>255</v>
      </c>
      <c r="J177" t="s">
        <v>193</v>
      </c>
      <c r="L177" t="s">
        <v>224</v>
      </c>
      <c r="M177" t="str">
        <f>+VLOOKUP(Tabla1[[#This Row],[SIGLA_INTERNA]],Tabla2[#All],2,FALSE)</f>
        <v>B-5 Kennedy</v>
      </c>
      <c r="T177" t="str">
        <f>+VLOOKUP(Tabla1[[#This Row],[SIGLA_INTERNA]],Tabla2[#All],2,FALSE)</f>
        <v>B-5 Kennedy</v>
      </c>
      <c r="U177" t="str">
        <f>+VLOOKUP(Tabla1[[#This Row],[SIGLA_INTERNA]],Tabla2[#All],3,FALSE)</f>
        <v>B5</v>
      </c>
    </row>
    <row r="178" spans="1:21" hidden="1">
      <c r="A178" t="s">
        <v>122</v>
      </c>
      <c r="B178" t="s">
        <v>284</v>
      </c>
      <c r="C178" t="s">
        <v>285</v>
      </c>
      <c r="D178" t="s">
        <v>38</v>
      </c>
      <c r="E178" s="1">
        <v>45293.596238425926</v>
      </c>
      <c r="F178" t="s">
        <v>311</v>
      </c>
      <c r="G178" t="s">
        <v>283</v>
      </c>
      <c r="H178" t="s">
        <v>191</v>
      </c>
      <c r="I178" t="s">
        <v>286</v>
      </c>
      <c r="J178" t="s">
        <v>193</v>
      </c>
      <c r="L178" t="s">
        <v>209</v>
      </c>
      <c r="M178" t="str">
        <f>+VLOOKUP(Tabla1[[#This Row],[SIGLA_INTERNA]],Tabla2[#All],2,FALSE)</f>
        <v>B-9 Bellavista</v>
      </c>
      <c r="T178" t="str">
        <f>+VLOOKUP(Tabla1[[#This Row],[SIGLA_INTERNA]],Tabla2[#All],2,FALSE)</f>
        <v>B-9 Bellavista</v>
      </c>
      <c r="U178" t="str">
        <f>+VLOOKUP(Tabla1[[#This Row],[SIGLA_INTERNA]],Tabla2[#All],3,FALSE)</f>
        <v>B9</v>
      </c>
    </row>
    <row r="179" spans="1:21" hidden="1">
      <c r="A179" t="s">
        <v>123</v>
      </c>
      <c r="B179" t="s">
        <v>287</v>
      </c>
      <c r="C179" t="s">
        <v>288</v>
      </c>
      <c r="D179" t="s">
        <v>38</v>
      </c>
      <c r="E179" s="1">
        <v>45293.596238425926</v>
      </c>
      <c r="F179" t="s">
        <v>311</v>
      </c>
      <c r="G179" t="s">
        <v>283</v>
      </c>
      <c r="H179" t="s">
        <v>191</v>
      </c>
      <c r="I179" t="s">
        <v>289</v>
      </c>
      <c r="J179" t="s">
        <v>193</v>
      </c>
      <c r="L179" t="s">
        <v>209</v>
      </c>
      <c r="M179" t="str">
        <f>+VLOOKUP(Tabla1[[#This Row],[SIGLA_INTERNA]],Tabla2[#All],2,FALSE)</f>
        <v>B-10 Marichuela</v>
      </c>
      <c r="T179" t="str">
        <f>+VLOOKUP(Tabla1[[#This Row],[SIGLA_INTERNA]],Tabla2[#All],2,FALSE)</f>
        <v>B-10 Marichuela</v>
      </c>
      <c r="U179" t="str">
        <f>+VLOOKUP(Tabla1[[#This Row],[SIGLA_INTERNA]],Tabla2[#All],3,FALSE)</f>
        <v>B10</v>
      </c>
    </row>
    <row r="180" spans="1:21" hidden="1">
      <c r="A180" t="s">
        <v>124</v>
      </c>
      <c r="B180" t="s">
        <v>290</v>
      </c>
      <c r="C180" t="s">
        <v>291</v>
      </c>
      <c r="D180" t="s">
        <v>38</v>
      </c>
      <c r="E180" s="1">
        <v>45293.596238425926</v>
      </c>
      <c r="F180" t="s">
        <v>311</v>
      </c>
      <c r="G180" t="s">
        <v>283</v>
      </c>
      <c r="H180" t="s">
        <v>191</v>
      </c>
      <c r="I180" t="s">
        <v>292</v>
      </c>
      <c r="J180" t="s">
        <v>193</v>
      </c>
      <c r="L180" t="s">
        <v>224</v>
      </c>
      <c r="M180" t="str">
        <f>+VLOOKUP(Tabla1[[#This Row],[SIGLA_INTERNA]],Tabla2[#All],2,FALSE)</f>
        <v>B-11 La Candelaria</v>
      </c>
      <c r="T180" t="str">
        <f>+VLOOKUP(Tabla1[[#This Row],[SIGLA_INTERNA]],Tabla2[#All],2,FALSE)</f>
        <v>B-11 La Candelaria</v>
      </c>
      <c r="U180" t="str">
        <f>+VLOOKUP(Tabla1[[#This Row],[SIGLA_INTERNA]],Tabla2[#All],3,FALSE)</f>
        <v>B11</v>
      </c>
    </row>
    <row r="181" spans="1:21" hidden="1">
      <c r="A181" t="s">
        <v>160</v>
      </c>
      <c r="B181" t="s">
        <v>312</v>
      </c>
      <c r="C181" t="s">
        <v>205</v>
      </c>
      <c r="D181" t="s">
        <v>38</v>
      </c>
      <c r="E181" s="1">
        <v>45293.596238425926</v>
      </c>
      <c r="F181" t="s">
        <v>311</v>
      </c>
      <c r="G181" t="s">
        <v>190</v>
      </c>
      <c r="H181" t="s">
        <v>191</v>
      </c>
      <c r="I181" t="s">
        <v>206</v>
      </c>
      <c r="J181" t="s">
        <v>193</v>
      </c>
      <c r="K181" t="s">
        <v>276</v>
      </c>
      <c r="L181" t="s">
        <v>224</v>
      </c>
      <c r="M181" t="str">
        <f>+VLOOKUP(Tabla1[[#This Row],[SIGLA_INTERNA]],Tabla2[#All],2,FALSE)</f>
        <v>Investigación</v>
      </c>
      <c r="T181" t="str">
        <f>+VLOOKUP(Tabla1[[#This Row],[SIGLA_INTERNA]],Tabla2[#All],2,FALSE)</f>
        <v>Investigación</v>
      </c>
      <c r="U181" t="str">
        <f>+VLOOKUP(Tabla1[[#This Row],[SIGLA_INTERNA]],Tabla2[#All],3,FALSE)</f>
        <v>INVE</v>
      </c>
    </row>
    <row r="182" spans="1:21" hidden="1">
      <c r="A182" t="s">
        <v>161</v>
      </c>
      <c r="B182" t="s">
        <v>313</v>
      </c>
      <c r="C182" t="s">
        <v>220</v>
      </c>
      <c r="D182" t="s">
        <v>38</v>
      </c>
      <c r="E182" s="1">
        <v>45293.596238425926</v>
      </c>
      <c r="F182" t="s">
        <v>311</v>
      </c>
      <c r="G182" t="s">
        <v>190</v>
      </c>
      <c r="H182" t="s">
        <v>191</v>
      </c>
      <c r="I182" t="s">
        <v>222</v>
      </c>
      <c r="J182" t="s">
        <v>193</v>
      </c>
      <c r="L182" t="s">
        <v>224</v>
      </c>
      <c r="M182" t="str">
        <f>+VLOOKUP(Tabla1[[#This Row],[SIGLA_INTERNA]],Tabla2[#All],2,FALSE)</f>
        <v>Rescate</v>
      </c>
      <c r="T182" t="str">
        <f>+VLOOKUP(Tabla1[[#This Row],[SIGLA_INTERNA]],Tabla2[#All],2,FALSE)</f>
        <v>Rescate</v>
      </c>
      <c r="U182" t="str">
        <f>+VLOOKUP(Tabla1[[#This Row],[SIGLA_INTERNA]],Tabla2[#All],3,FALSE)</f>
        <v>RESC</v>
      </c>
    </row>
    <row r="183" spans="1:21" hidden="1">
      <c r="A183" t="s">
        <v>162</v>
      </c>
      <c r="B183" t="s">
        <v>314</v>
      </c>
      <c r="C183" t="s">
        <v>315</v>
      </c>
      <c r="D183" t="s">
        <v>38</v>
      </c>
      <c r="E183" s="1">
        <v>45293.596238425926</v>
      </c>
      <c r="F183" t="s">
        <v>311</v>
      </c>
      <c r="G183" t="s">
        <v>190</v>
      </c>
      <c r="H183" t="s">
        <v>191</v>
      </c>
      <c r="I183" t="s">
        <v>316</v>
      </c>
      <c r="J183" t="s">
        <v>193</v>
      </c>
      <c r="L183" t="s">
        <v>224</v>
      </c>
      <c r="M183" t="str">
        <f>+VLOOKUP(Tabla1[[#This Row],[SIGLA_INTERNA]],Tabla2[#All],2,FALSE)</f>
        <v>B-15 Garcés Navas</v>
      </c>
      <c r="T183" t="str">
        <f>+VLOOKUP(Tabla1[[#This Row],[SIGLA_INTERNA]],Tabla2[#All],2,FALSE)</f>
        <v>B-15 Garcés Navas</v>
      </c>
      <c r="U183" t="str">
        <f>+VLOOKUP(Tabla1[[#This Row],[SIGLA_INTERNA]],Tabla2[#All],3,FALSE)</f>
        <v>B15</v>
      </c>
    </row>
    <row r="184" spans="1:21" hidden="1">
      <c r="A184" t="s">
        <v>163</v>
      </c>
      <c r="B184" t="s">
        <v>317</v>
      </c>
      <c r="C184" t="s">
        <v>318</v>
      </c>
      <c r="D184" t="s">
        <v>38</v>
      </c>
      <c r="E184" s="1">
        <v>45293.596238425926</v>
      </c>
      <c r="F184" t="s">
        <v>311</v>
      </c>
      <c r="G184" t="s">
        <v>190</v>
      </c>
      <c r="H184" t="s">
        <v>191</v>
      </c>
      <c r="I184" t="s">
        <v>319</v>
      </c>
      <c r="J184" t="s">
        <v>193</v>
      </c>
      <c r="L184" t="s">
        <v>224</v>
      </c>
      <c r="M184" t="str">
        <f>+VLOOKUP(Tabla1[[#This Row],[SIGLA_INTERNA]],Tabla2[#All],2,FALSE)</f>
        <v>B-16 Venecia</v>
      </c>
      <c r="T184" t="str">
        <f>+VLOOKUP(Tabla1[[#This Row],[SIGLA_INTERNA]],Tabla2[#All],2,FALSE)</f>
        <v>B-16 Venecia</v>
      </c>
      <c r="U184" t="str">
        <f>+VLOOKUP(Tabla1[[#This Row],[SIGLA_INTERNA]],Tabla2[#All],3,FALSE)</f>
        <v>B16</v>
      </c>
    </row>
    <row r="185" spans="1:21" hidden="1">
      <c r="A185" t="s">
        <v>164</v>
      </c>
      <c r="B185" t="s">
        <v>320</v>
      </c>
      <c r="C185" t="s">
        <v>280</v>
      </c>
      <c r="D185" t="s">
        <v>36</v>
      </c>
      <c r="E185" s="1">
        <v>45293.596238425926</v>
      </c>
      <c r="F185" t="s">
        <v>311</v>
      </c>
      <c r="G185" t="s">
        <v>190</v>
      </c>
      <c r="H185" t="s">
        <v>191</v>
      </c>
      <c r="I185" t="s">
        <v>245</v>
      </c>
      <c r="J185" t="s">
        <v>246</v>
      </c>
      <c r="K185" t="s">
        <v>241</v>
      </c>
      <c r="L185" t="s">
        <v>209</v>
      </c>
      <c r="M185" t="str">
        <f>+VLOOKUP(Tabla1[[#This Row],[SIGLA_INTERNA]],Tabla2[#All],2,FALSE)</f>
        <v>Gestión del Riesgo</v>
      </c>
      <c r="T185" t="str">
        <f>+VLOOKUP(Tabla1[[#This Row],[SIGLA_INTERNA]],Tabla2[#All],2,FALSE)</f>
        <v>Gestión del Riesgo</v>
      </c>
      <c r="U185" t="str">
        <f>+VLOOKUP(Tabla1[[#This Row],[SIGLA_INTERNA]],Tabla2[#All],3,FALSE)</f>
        <v>GDR</v>
      </c>
    </row>
    <row r="186" spans="1:21" hidden="1">
      <c r="A186" t="s">
        <v>165</v>
      </c>
      <c r="B186" t="s">
        <v>321</v>
      </c>
      <c r="C186" t="s">
        <v>291</v>
      </c>
      <c r="D186" t="s">
        <v>38</v>
      </c>
      <c r="E186" s="1">
        <v>45293.596238425926</v>
      </c>
      <c r="F186" t="s">
        <v>311</v>
      </c>
      <c r="G186" t="s">
        <v>190</v>
      </c>
      <c r="H186" t="s">
        <v>191</v>
      </c>
      <c r="I186" t="s">
        <v>292</v>
      </c>
      <c r="J186" t="s">
        <v>193</v>
      </c>
      <c r="L186" t="s">
        <v>224</v>
      </c>
      <c r="M186" t="str">
        <f>+VLOOKUP(Tabla1[[#This Row],[SIGLA_INTERNA]],Tabla2[#All],2,FALSE)</f>
        <v>B-11 La Candelaria</v>
      </c>
      <c r="T186" t="str">
        <f>+VLOOKUP(Tabla1[[#This Row],[SIGLA_INTERNA]],Tabla2[#All],2,FALSE)</f>
        <v>B-11 La Candelaria</v>
      </c>
      <c r="U186" t="str">
        <f>+VLOOKUP(Tabla1[[#This Row],[SIGLA_INTERNA]],Tabla2[#All],3,FALSE)</f>
        <v>B11</v>
      </c>
    </row>
    <row r="187" spans="1:21" hidden="1">
      <c r="A187" t="s">
        <v>125</v>
      </c>
      <c r="B187" t="s">
        <v>322</v>
      </c>
      <c r="C187" t="s">
        <v>308</v>
      </c>
      <c r="D187" t="s">
        <v>38</v>
      </c>
      <c r="E187" s="1">
        <v>45293.596261574072</v>
      </c>
      <c r="F187" t="s">
        <v>311</v>
      </c>
      <c r="G187" t="s">
        <v>283</v>
      </c>
      <c r="H187" t="s">
        <v>191</v>
      </c>
      <c r="I187" t="s">
        <v>192</v>
      </c>
      <c r="J187" t="s">
        <v>193</v>
      </c>
      <c r="L187" t="s">
        <v>209</v>
      </c>
      <c r="M187" t="str">
        <f>+VLOOKUP(Tabla1[[#This Row],[SIGLA_INTERNA]],Tabla2[#All],2,FALSE)</f>
        <v>B-13 Caobos</v>
      </c>
      <c r="T187" t="str">
        <f>+VLOOKUP(Tabla1[[#This Row],[SIGLA_INTERNA]],Tabla2[#All],2,FALSE)</f>
        <v>B-13 Caobos</v>
      </c>
      <c r="U187" t="str">
        <f>+VLOOKUP(Tabla1[[#This Row],[SIGLA_INTERNA]],Tabla2[#All],3,FALSE)</f>
        <v>B13</v>
      </c>
    </row>
    <row r="188" spans="1:21" hidden="1">
      <c r="A188" t="s">
        <v>126</v>
      </c>
      <c r="B188" t="s">
        <v>323</v>
      </c>
      <c r="C188" t="s">
        <v>220</v>
      </c>
      <c r="D188" t="s">
        <v>38</v>
      </c>
      <c r="E188" s="1">
        <v>45293.596261574072</v>
      </c>
      <c r="F188" t="s">
        <v>311</v>
      </c>
      <c r="G188" t="s">
        <v>283</v>
      </c>
      <c r="H188" t="s">
        <v>191</v>
      </c>
      <c r="I188" t="s">
        <v>222</v>
      </c>
      <c r="J188" t="s">
        <v>193</v>
      </c>
      <c r="K188" t="s">
        <v>223</v>
      </c>
      <c r="L188" t="s">
        <v>224</v>
      </c>
      <c r="M188" t="str">
        <f>+VLOOKUP(Tabla1[[#This Row],[SIGLA_INTERNA]],Tabla2[#All],2,FALSE)</f>
        <v>Rescate</v>
      </c>
      <c r="T188" t="str">
        <f>+VLOOKUP(Tabla1[[#This Row],[SIGLA_INTERNA]],Tabla2[#All],2,FALSE)</f>
        <v>Rescate</v>
      </c>
      <c r="U188" t="str">
        <f>+VLOOKUP(Tabla1[[#This Row],[SIGLA_INTERNA]],Tabla2[#All],3,FALSE)</f>
        <v>RESC</v>
      </c>
    </row>
    <row r="189" spans="1:21" hidden="1">
      <c r="A189" t="s">
        <v>127</v>
      </c>
      <c r="B189" t="s">
        <v>324</v>
      </c>
      <c r="C189" t="s">
        <v>272</v>
      </c>
      <c r="D189" t="s">
        <v>38</v>
      </c>
      <c r="E189" s="1">
        <v>45293.596261574072</v>
      </c>
      <c r="F189" t="s">
        <v>311</v>
      </c>
      <c r="G189" t="s">
        <v>283</v>
      </c>
      <c r="H189" t="s">
        <v>191</v>
      </c>
      <c r="I189" t="s">
        <v>273</v>
      </c>
      <c r="J189" t="s">
        <v>193</v>
      </c>
      <c r="L189" t="s">
        <v>209</v>
      </c>
      <c r="M189" t="str">
        <f>+VLOOKUP(Tabla1[[#This Row],[SIGLA_INTERNA]],Tabla2[#All],2,FALSE)</f>
        <v>B-17 Centro Histórico</v>
      </c>
      <c r="T189" t="str">
        <f>+VLOOKUP(Tabla1[[#This Row],[SIGLA_INTERNA]],Tabla2[#All],2,FALSE)</f>
        <v>B-17 Centro Histórico</v>
      </c>
      <c r="U189" t="str">
        <f>+VLOOKUP(Tabla1[[#This Row],[SIGLA_INTERNA]],Tabla2[#All],3,FALSE)</f>
        <v>B17</v>
      </c>
    </row>
    <row r="190" spans="1:21" hidden="1">
      <c r="A190" t="s">
        <v>40</v>
      </c>
      <c r="B190" t="s">
        <v>325</v>
      </c>
      <c r="C190" t="s">
        <v>220</v>
      </c>
      <c r="D190" t="s">
        <v>38</v>
      </c>
      <c r="E190" s="1">
        <v>45293.596296296295</v>
      </c>
      <c r="F190" t="s">
        <v>311</v>
      </c>
      <c r="G190" t="s">
        <v>221</v>
      </c>
      <c r="H190" t="s">
        <v>217</v>
      </c>
      <c r="I190" t="s">
        <v>222</v>
      </c>
      <c r="J190" t="s">
        <v>193</v>
      </c>
      <c r="L190" t="s">
        <v>224</v>
      </c>
      <c r="M190" t="str">
        <f>+VLOOKUP(Tabla1[[#This Row],[SIGLA_INTERNA]],Tabla2[#All],2,FALSE)</f>
        <v>USAR</v>
      </c>
      <c r="T190" t="str">
        <f>+VLOOKUP(Tabla1[[#This Row],[SIGLA_INTERNA]],Tabla2[#All],2,FALSE)</f>
        <v>USAR</v>
      </c>
      <c r="U190" t="str">
        <f>+VLOOKUP(Tabla1[[#This Row],[SIGLA_INTERNA]],Tabla2[#All],3,FALSE)</f>
        <v>USAR</v>
      </c>
    </row>
    <row r="191" spans="1:21" hidden="1">
      <c r="A191" t="s">
        <v>41</v>
      </c>
      <c r="B191" t="s">
        <v>326</v>
      </c>
      <c r="C191" t="s">
        <v>285</v>
      </c>
      <c r="D191" t="s">
        <v>38</v>
      </c>
      <c r="E191" s="1">
        <v>45293.596296296295</v>
      </c>
      <c r="F191" t="s">
        <v>311</v>
      </c>
      <c r="G191" t="s">
        <v>221</v>
      </c>
      <c r="H191" t="s">
        <v>217</v>
      </c>
      <c r="I191" t="s">
        <v>286</v>
      </c>
      <c r="J191" t="s">
        <v>193</v>
      </c>
      <c r="K191" t="s">
        <v>327</v>
      </c>
      <c r="L191" t="s">
        <v>209</v>
      </c>
      <c r="M191" t="str">
        <f>+VLOOKUP(Tabla1[[#This Row],[SIGLA_INTERNA]],Tabla2[#All],2,FALSE)</f>
        <v>Forestal</v>
      </c>
      <c r="T191" t="str">
        <f>+VLOOKUP(Tabla1[[#This Row],[SIGLA_INTERNA]],Tabla2[#All],2,FALSE)</f>
        <v>Forestal</v>
      </c>
      <c r="U191" t="str">
        <f>+VLOOKUP(Tabla1[[#This Row],[SIGLA_INTERNA]],Tabla2[#All],3,FALSE)</f>
        <v>FORE</v>
      </c>
    </row>
    <row r="192" spans="1:21" hidden="1">
      <c r="A192" t="s">
        <v>42</v>
      </c>
      <c r="B192" t="s">
        <v>328</v>
      </c>
      <c r="C192" t="s">
        <v>188</v>
      </c>
      <c r="D192" t="s">
        <v>38</v>
      </c>
      <c r="E192" s="1">
        <v>45293.596296296295</v>
      </c>
      <c r="F192" t="s">
        <v>311</v>
      </c>
      <c r="G192" t="s">
        <v>221</v>
      </c>
      <c r="H192" t="s">
        <v>217</v>
      </c>
      <c r="I192" t="s">
        <v>192</v>
      </c>
      <c r="J192" t="s">
        <v>193</v>
      </c>
      <c r="L192" t="s">
        <v>194</v>
      </c>
      <c r="M192" t="str">
        <f>+VLOOKUP(Tabla1[[#This Row],[SIGLA_INTERNA]],Tabla2[#All],2,FALSE)</f>
        <v>Logística</v>
      </c>
      <c r="T192" t="str">
        <f>+VLOOKUP(Tabla1[[#This Row],[SIGLA_INTERNA]],Tabla2[#All],2,FALSE)</f>
        <v>Logística</v>
      </c>
      <c r="U192" t="str">
        <f>+VLOOKUP(Tabla1[[#This Row],[SIGLA_INTERNA]],Tabla2[#All],3,FALSE)</f>
        <v>LOGI</v>
      </c>
    </row>
    <row r="193" spans="1:21" hidden="1">
      <c r="A193" t="s">
        <v>43</v>
      </c>
      <c r="B193" t="s">
        <v>329</v>
      </c>
      <c r="C193" t="s">
        <v>199</v>
      </c>
      <c r="D193" t="s">
        <v>38</v>
      </c>
      <c r="E193" s="1">
        <v>45293.596296296295</v>
      </c>
      <c r="F193" t="s">
        <v>311</v>
      </c>
      <c r="G193" t="s">
        <v>221</v>
      </c>
      <c r="H193" t="s">
        <v>217</v>
      </c>
      <c r="I193" t="s">
        <v>200</v>
      </c>
      <c r="J193" t="s">
        <v>193</v>
      </c>
      <c r="K193" t="s">
        <v>330</v>
      </c>
      <c r="L193" t="s">
        <v>203</v>
      </c>
      <c r="M193" t="str">
        <f>+VLOOKUP(Tabla1[[#This Row],[SIGLA_INTERNA]],Tabla2[#All],2,FALSE)</f>
        <v>Infraestructura</v>
      </c>
      <c r="T193" t="str">
        <f>+VLOOKUP(Tabla1[[#This Row],[SIGLA_INTERNA]],Tabla2[#All],2,FALSE)</f>
        <v>Infraestructura</v>
      </c>
      <c r="U193" t="str">
        <f>+VLOOKUP(Tabla1[[#This Row],[SIGLA_INTERNA]],Tabla2[#All],3,FALSE)</f>
        <v>INFR</v>
      </c>
    </row>
    <row r="194" spans="1:21" hidden="1">
      <c r="A194" t="s">
        <v>44</v>
      </c>
      <c r="B194" t="s">
        <v>331</v>
      </c>
      <c r="C194" t="s">
        <v>188</v>
      </c>
      <c r="D194" t="s">
        <v>36</v>
      </c>
      <c r="E194" s="1">
        <v>45293.596296296295</v>
      </c>
      <c r="F194" t="s">
        <v>311</v>
      </c>
      <c r="G194" t="s">
        <v>332</v>
      </c>
      <c r="H194" t="s">
        <v>217</v>
      </c>
      <c r="I194" t="s">
        <v>333</v>
      </c>
      <c r="J194" t="s">
        <v>246</v>
      </c>
      <c r="L194" t="s">
        <v>194</v>
      </c>
      <c r="M194" t="str">
        <f>+VLOOKUP(Tabla1[[#This Row],[SIGLA_INTERNA]],Tabla2[#All],2,FALSE)</f>
        <v>Logística</v>
      </c>
      <c r="T194" t="str">
        <f>+VLOOKUP(Tabla1[[#This Row],[SIGLA_INTERNA]],Tabla2[#All],2,FALSE)</f>
        <v>Logística</v>
      </c>
      <c r="U194" t="str">
        <f>+VLOOKUP(Tabla1[[#This Row],[SIGLA_INTERNA]],Tabla2[#All],3,FALSE)</f>
        <v>LOGI</v>
      </c>
    </row>
    <row r="195" spans="1:21" hidden="1">
      <c r="A195" t="s">
        <v>45</v>
      </c>
      <c r="B195" t="s">
        <v>334</v>
      </c>
      <c r="C195" t="s">
        <v>294</v>
      </c>
      <c r="D195" t="s">
        <v>38</v>
      </c>
      <c r="E195" s="1">
        <v>45293.596296296295</v>
      </c>
      <c r="F195" t="s">
        <v>311</v>
      </c>
      <c r="G195" t="s">
        <v>332</v>
      </c>
      <c r="H195" t="s">
        <v>217</v>
      </c>
      <c r="I195" t="s">
        <v>295</v>
      </c>
      <c r="J195" t="s">
        <v>193</v>
      </c>
      <c r="K195" t="s">
        <v>335</v>
      </c>
      <c r="L195" t="s">
        <v>194</v>
      </c>
      <c r="M195" t="str">
        <f>+VLOOKUP(Tabla1[[#This Row],[SIGLA_INTERNA]],Tabla2[#All],2,FALSE)</f>
        <v>B-3 Restrepo</v>
      </c>
      <c r="T195" t="str">
        <f>+VLOOKUP(Tabla1[[#This Row],[SIGLA_INTERNA]],Tabla2[#All],2,FALSE)</f>
        <v>B-3 Restrepo</v>
      </c>
      <c r="U195" t="str">
        <f>+VLOOKUP(Tabla1[[#This Row],[SIGLA_INTERNA]],Tabla2[#All],3,FALSE)</f>
        <v>B3</v>
      </c>
    </row>
    <row r="196" spans="1:21" hidden="1">
      <c r="A196" t="s">
        <v>46</v>
      </c>
      <c r="B196" t="s">
        <v>336</v>
      </c>
      <c r="C196" t="s">
        <v>188</v>
      </c>
      <c r="D196" t="s">
        <v>38</v>
      </c>
      <c r="E196" s="1">
        <v>45293.596296296295</v>
      </c>
      <c r="F196" t="s">
        <v>311</v>
      </c>
      <c r="G196" t="s">
        <v>221</v>
      </c>
      <c r="H196" t="s">
        <v>191</v>
      </c>
      <c r="I196" t="s">
        <v>192</v>
      </c>
      <c r="J196" t="s">
        <v>193</v>
      </c>
      <c r="L196" t="s">
        <v>194</v>
      </c>
      <c r="M196" t="str">
        <f>+VLOOKUP(Tabla1[[#This Row],[SIGLA_INTERNA]],Tabla2[#All],2,FALSE)</f>
        <v>Logística</v>
      </c>
      <c r="T196" t="str">
        <f>+VLOOKUP(Tabla1[[#This Row],[SIGLA_INTERNA]],Tabla2[#All],2,FALSE)</f>
        <v>Logística</v>
      </c>
      <c r="U196" t="str">
        <f>+VLOOKUP(Tabla1[[#This Row],[SIGLA_INTERNA]],Tabla2[#All],3,FALSE)</f>
        <v>LOGI</v>
      </c>
    </row>
    <row r="197" spans="1:21" hidden="1">
      <c r="A197" t="s">
        <v>47</v>
      </c>
      <c r="B197" t="s">
        <v>337</v>
      </c>
      <c r="C197" t="s">
        <v>288</v>
      </c>
      <c r="D197" t="s">
        <v>38</v>
      </c>
      <c r="E197" s="1">
        <v>45293.596296296295</v>
      </c>
      <c r="F197" t="s">
        <v>311</v>
      </c>
      <c r="G197" t="s">
        <v>338</v>
      </c>
      <c r="H197" t="s">
        <v>217</v>
      </c>
      <c r="I197" t="s">
        <v>289</v>
      </c>
      <c r="J197" t="s">
        <v>193</v>
      </c>
      <c r="L197" t="s">
        <v>209</v>
      </c>
      <c r="M197" t="str">
        <f>+VLOOKUP(Tabla1[[#This Row],[SIGLA_INTERNA]],Tabla2[#All],2,FALSE)</f>
        <v>B-10 Marichuela</v>
      </c>
      <c r="T197" t="str">
        <f>+VLOOKUP(Tabla1[[#This Row],[SIGLA_INTERNA]],Tabla2[#All],2,FALSE)</f>
        <v>B-10 Marichuela</v>
      </c>
      <c r="U197" t="str">
        <f>+VLOOKUP(Tabla1[[#This Row],[SIGLA_INTERNA]],Tabla2[#All],3,FALSE)</f>
        <v>B10</v>
      </c>
    </row>
    <row r="198" spans="1:21" hidden="1">
      <c r="A198" t="s">
        <v>49</v>
      </c>
      <c r="B198" t="s">
        <v>339</v>
      </c>
      <c r="C198" t="s">
        <v>308</v>
      </c>
      <c r="D198" t="s">
        <v>38</v>
      </c>
      <c r="E198" s="1">
        <v>45293.596296296295</v>
      </c>
      <c r="F198" t="s">
        <v>311</v>
      </c>
      <c r="G198" t="s">
        <v>338</v>
      </c>
      <c r="H198" t="s">
        <v>217</v>
      </c>
      <c r="I198" t="s">
        <v>309</v>
      </c>
      <c r="J198" t="s">
        <v>193</v>
      </c>
      <c r="L198" t="s">
        <v>209</v>
      </c>
      <c r="M198" t="str">
        <f>+VLOOKUP(Tabla1[[#This Row],[SIGLA_INTERNA]],Tabla2[#All],2,FALSE)</f>
        <v>B-13 Caobos</v>
      </c>
      <c r="T198" t="str">
        <f>+VLOOKUP(Tabla1[[#This Row],[SIGLA_INTERNA]],Tabla2[#All],2,FALSE)</f>
        <v>B-13 Caobos</v>
      </c>
      <c r="U198" t="str">
        <f>+VLOOKUP(Tabla1[[#This Row],[SIGLA_INTERNA]],Tabla2[#All],3,FALSE)</f>
        <v>B13</v>
      </c>
    </row>
    <row r="199" spans="1:21" hidden="1">
      <c r="A199" t="s">
        <v>50</v>
      </c>
      <c r="B199" t="s">
        <v>340</v>
      </c>
      <c r="C199" t="s">
        <v>341</v>
      </c>
      <c r="D199" t="s">
        <v>38</v>
      </c>
      <c r="E199" s="1">
        <v>45293.596296296295</v>
      </c>
      <c r="F199" t="s">
        <v>311</v>
      </c>
      <c r="G199" t="s">
        <v>221</v>
      </c>
      <c r="H199" t="s">
        <v>217</v>
      </c>
      <c r="I199" t="s">
        <v>342</v>
      </c>
      <c r="J199" t="s">
        <v>193</v>
      </c>
      <c r="L199" t="s">
        <v>209</v>
      </c>
      <c r="M199" t="str">
        <f>+VLOOKUP(Tabla1[[#This Row],[SIGLA_INTERNA]],Tabla2[#All],2,FALSE)</f>
        <v>B-14 Bicentenario de la Independencia</v>
      </c>
      <c r="T199" t="str">
        <f>+VLOOKUP(Tabla1[[#This Row],[SIGLA_INTERNA]],Tabla2[#All],2,FALSE)</f>
        <v>B-14 Bicentenario de la Independencia</v>
      </c>
      <c r="U199" t="str">
        <f>+VLOOKUP(Tabla1[[#This Row],[SIGLA_INTERNA]],Tabla2[#All],3,FALSE)</f>
        <v>B14</v>
      </c>
    </row>
    <row r="200" spans="1:21" hidden="1">
      <c r="A200" t="s">
        <v>52</v>
      </c>
      <c r="B200" t="s">
        <v>343</v>
      </c>
      <c r="C200" t="s">
        <v>254</v>
      </c>
      <c r="D200" t="s">
        <v>36</v>
      </c>
      <c r="E200" s="1">
        <v>45293.596296296295</v>
      </c>
      <c r="F200" t="s">
        <v>311</v>
      </c>
      <c r="G200" t="s">
        <v>221</v>
      </c>
      <c r="H200" t="s">
        <v>217</v>
      </c>
      <c r="I200" t="s">
        <v>249</v>
      </c>
      <c r="J200" t="s">
        <v>250</v>
      </c>
      <c r="L200" t="s">
        <v>224</v>
      </c>
      <c r="M200" t="str">
        <f>+VLOOKUP(Tabla1[[#This Row],[SIGLA_INTERNA]],Tabla2[#All],2,FALSE)</f>
        <v>B-16 Venecia</v>
      </c>
      <c r="T200" t="str">
        <f>+VLOOKUP(Tabla1[[#This Row],[SIGLA_INTERNA]],Tabla2[#All],2,FALSE)</f>
        <v>B-16 Venecia</v>
      </c>
      <c r="U200" t="str">
        <f>+VLOOKUP(Tabla1[[#This Row],[SIGLA_INTERNA]],Tabla2[#All],3,FALSE)</f>
        <v>B16</v>
      </c>
    </row>
    <row r="201" spans="1:21" hidden="1">
      <c r="A201" t="s">
        <v>53</v>
      </c>
      <c r="B201" t="s">
        <v>344</v>
      </c>
      <c r="C201" t="s">
        <v>205</v>
      </c>
      <c r="D201" t="s">
        <v>38</v>
      </c>
      <c r="E201" s="1">
        <v>45293.596296296295</v>
      </c>
      <c r="F201" t="s">
        <v>311</v>
      </c>
      <c r="G201" t="s">
        <v>221</v>
      </c>
      <c r="H201" t="s">
        <v>217</v>
      </c>
      <c r="I201" t="s">
        <v>206</v>
      </c>
      <c r="J201" t="s">
        <v>193</v>
      </c>
      <c r="L201" t="s">
        <v>224</v>
      </c>
      <c r="M201" t="str">
        <f>+VLOOKUP(Tabla1[[#This Row],[SIGLA_INTERNA]],Tabla2[#All],2,FALSE)</f>
        <v>B-6 Fontibón</v>
      </c>
      <c r="T201" t="str">
        <f>+VLOOKUP(Tabla1[[#This Row],[SIGLA_INTERNA]],Tabla2[#All],2,FALSE)</f>
        <v>B-6 Fontibón</v>
      </c>
      <c r="U201" t="str">
        <f>+VLOOKUP(Tabla1[[#This Row],[SIGLA_INTERNA]],Tabla2[#All],3,FALSE)</f>
        <v>B6</v>
      </c>
    </row>
    <row r="202" spans="1:21" hidden="1">
      <c r="A202" t="s">
        <v>54</v>
      </c>
      <c r="B202" t="s">
        <v>345</v>
      </c>
      <c r="C202" t="s">
        <v>229</v>
      </c>
      <c r="D202" t="s">
        <v>38</v>
      </c>
      <c r="E202" s="1">
        <v>45293.596296296295</v>
      </c>
      <c r="F202" t="s">
        <v>311</v>
      </c>
      <c r="G202" t="s">
        <v>221</v>
      </c>
      <c r="H202" t="s">
        <v>217</v>
      </c>
      <c r="I202" t="s">
        <v>230</v>
      </c>
      <c r="J202" t="s">
        <v>193</v>
      </c>
      <c r="L202" t="s">
        <v>224</v>
      </c>
      <c r="M202" t="str">
        <f>+VLOOKUP(Tabla1[[#This Row],[SIGLA_INTERNA]],Tabla2[#All],2,FALSE)</f>
        <v>B-4 Puente Aranda</v>
      </c>
      <c r="T202" t="str">
        <f>+VLOOKUP(Tabla1[[#This Row],[SIGLA_INTERNA]],Tabla2[#All],2,FALSE)</f>
        <v>B-4 Puente Aranda</v>
      </c>
      <c r="U202" t="str">
        <f>+VLOOKUP(Tabla1[[#This Row],[SIGLA_INTERNA]],Tabla2[#All],3,FALSE)</f>
        <v>B4</v>
      </c>
    </row>
    <row r="203" spans="1:21" hidden="1">
      <c r="A203" t="s">
        <v>55</v>
      </c>
      <c r="B203" t="s">
        <v>346</v>
      </c>
      <c r="C203" t="s">
        <v>297</v>
      </c>
      <c r="D203" t="s">
        <v>38</v>
      </c>
      <c r="E203" s="1">
        <v>45293.596296296295</v>
      </c>
      <c r="F203" t="s">
        <v>311</v>
      </c>
      <c r="G203" t="s">
        <v>221</v>
      </c>
      <c r="H203" t="s">
        <v>217</v>
      </c>
      <c r="I203" t="s">
        <v>298</v>
      </c>
      <c r="J203" t="s">
        <v>193</v>
      </c>
      <c r="L203" t="s">
        <v>224</v>
      </c>
      <c r="M203" t="str">
        <f>+VLOOKUP(Tabla1[[#This Row],[SIGLA_INTERNA]],Tabla2[#All],2,FALSE)</f>
        <v>B-7 Ferias</v>
      </c>
      <c r="T203" t="str">
        <f>+VLOOKUP(Tabla1[[#This Row],[SIGLA_INTERNA]],Tabla2[#All],2,FALSE)</f>
        <v>B-7 Ferias</v>
      </c>
      <c r="U203" t="str">
        <f>+VLOOKUP(Tabla1[[#This Row],[SIGLA_INTERNA]],Tabla2[#All],3,FALSE)</f>
        <v>B7</v>
      </c>
    </row>
    <row r="204" spans="1:21" hidden="1">
      <c r="A204" t="s">
        <v>56</v>
      </c>
      <c r="B204" t="s">
        <v>347</v>
      </c>
      <c r="C204" t="s">
        <v>220</v>
      </c>
      <c r="D204" t="s">
        <v>38</v>
      </c>
      <c r="E204" s="1">
        <v>45293.596296296295</v>
      </c>
      <c r="F204" t="s">
        <v>311</v>
      </c>
      <c r="G204" t="s">
        <v>221</v>
      </c>
      <c r="H204" t="s">
        <v>217</v>
      </c>
      <c r="I204" t="s">
        <v>222</v>
      </c>
      <c r="J204" t="s">
        <v>193</v>
      </c>
      <c r="L204" t="s">
        <v>224</v>
      </c>
      <c r="M204" t="str">
        <f>+VLOOKUP(Tabla1[[#This Row],[SIGLA_INTERNA]],Tabla2[#All],2,FALSE)</f>
        <v>B-2 Central</v>
      </c>
      <c r="T204" t="str">
        <f>+VLOOKUP(Tabla1[[#This Row],[SIGLA_INTERNA]],Tabla2[#All],2,FALSE)</f>
        <v>B-2 Central</v>
      </c>
      <c r="U204" t="str">
        <f>+VLOOKUP(Tabla1[[#This Row],[SIGLA_INTERNA]],Tabla2[#All],3,FALSE)</f>
        <v>B2</v>
      </c>
    </row>
    <row r="205" spans="1:21" hidden="1">
      <c r="A205" t="s">
        <v>57</v>
      </c>
      <c r="B205" t="s">
        <v>348</v>
      </c>
      <c r="C205" t="s">
        <v>294</v>
      </c>
      <c r="D205" t="s">
        <v>38</v>
      </c>
      <c r="E205" s="1">
        <v>45293.596296296295</v>
      </c>
      <c r="F205" t="s">
        <v>311</v>
      </c>
      <c r="G205" t="s">
        <v>221</v>
      </c>
      <c r="H205" t="s">
        <v>217</v>
      </c>
      <c r="I205" t="s">
        <v>295</v>
      </c>
      <c r="J205" t="s">
        <v>193</v>
      </c>
      <c r="L205" t="s">
        <v>224</v>
      </c>
      <c r="M205" t="str">
        <f>+VLOOKUP(Tabla1[[#This Row],[SIGLA_INTERNA]],Tabla2[#All],2,FALSE)</f>
        <v>B-3 Restrepo</v>
      </c>
      <c r="T205" t="str">
        <f>+VLOOKUP(Tabla1[[#This Row],[SIGLA_INTERNA]],Tabla2[#All],2,FALSE)</f>
        <v>B-3 Restrepo</v>
      </c>
      <c r="U205" t="str">
        <f>+VLOOKUP(Tabla1[[#This Row],[SIGLA_INTERNA]],Tabla2[#All],3,FALSE)</f>
        <v>B3</v>
      </c>
    </row>
    <row r="206" spans="1:21" hidden="1">
      <c r="A206" t="s">
        <v>58</v>
      </c>
      <c r="B206" t="s">
        <v>349</v>
      </c>
      <c r="C206" t="s">
        <v>205</v>
      </c>
      <c r="D206" t="s">
        <v>38</v>
      </c>
      <c r="E206" s="1">
        <v>45293.596296296295</v>
      </c>
      <c r="F206" t="s">
        <v>311</v>
      </c>
      <c r="G206" t="s">
        <v>221</v>
      </c>
      <c r="H206" t="s">
        <v>217</v>
      </c>
      <c r="I206" t="s">
        <v>206</v>
      </c>
      <c r="J206" t="s">
        <v>193</v>
      </c>
      <c r="L206" t="s">
        <v>224</v>
      </c>
      <c r="M206" t="str">
        <f>+VLOOKUP(Tabla1[[#This Row],[SIGLA_INTERNA]],Tabla2[#All],2,FALSE)</f>
        <v>B-6 Fontibón</v>
      </c>
      <c r="T206" t="str">
        <f>+VLOOKUP(Tabla1[[#This Row],[SIGLA_INTERNA]],Tabla2[#All],2,FALSE)</f>
        <v>B-6 Fontibón</v>
      </c>
      <c r="U206" t="str">
        <f>+VLOOKUP(Tabla1[[#This Row],[SIGLA_INTERNA]],Tabla2[#All],3,FALSE)</f>
        <v>B6</v>
      </c>
    </row>
    <row r="207" spans="1:21" hidden="1">
      <c r="A207" t="s">
        <v>59</v>
      </c>
      <c r="B207" t="s">
        <v>350</v>
      </c>
      <c r="C207" t="s">
        <v>220</v>
      </c>
      <c r="D207" t="s">
        <v>38</v>
      </c>
      <c r="E207" s="1">
        <v>45293.596296296295</v>
      </c>
      <c r="F207" t="s">
        <v>311</v>
      </c>
      <c r="G207" t="s">
        <v>221</v>
      </c>
      <c r="H207" t="s">
        <v>217</v>
      </c>
      <c r="I207" t="s">
        <v>222</v>
      </c>
      <c r="J207" t="s">
        <v>193</v>
      </c>
      <c r="L207" t="s">
        <v>224</v>
      </c>
      <c r="M207" t="str">
        <f>+VLOOKUP(Tabla1[[#This Row],[SIGLA_INTERNA]],Tabla2[#All],2,FALSE)</f>
        <v>B-2 Central</v>
      </c>
      <c r="T207" t="str">
        <f>+VLOOKUP(Tabla1[[#This Row],[SIGLA_INTERNA]],Tabla2[#All],2,FALSE)</f>
        <v>B-2 Central</v>
      </c>
      <c r="U207" t="str">
        <f>+VLOOKUP(Tabla1[[#This Row],[SIGLA_INTERNA]],Tabla2[#All],3,FALSE)</f>
        <v>B2</v>
      </c>
    </row>
    <row r="208" spans="1:21" hidden="1">
      <c r="A208" t="s">
        <v>60</v>
      </c>
      <c r="B208" t="s">
        <v>279</v>
      </c>
      <c r="C208" t="s">
        <v>280</v>
      </c>
      <c r="D208" t="s">
        <v>38</v>
      </c>
      <c r="E208" s="1">
        <v>45300.463194444441</v>
      </c>
      <c r="F208" t="s">
        <v>189</v>
      </c>
      <c r="G208" t="s">
        <v>221</v>
      </c>
      <c r="H208" t="s">
        <v>217</v>
      </c>
      <c r="I208" t="s">
        <v>281</v>
      </c>
      <c r="J208" t="s">
        <v>193</v>
      </c>
      <c r="L208" t="s">
        <v>209</v>
      </c>
      <c r="M208" t="str">
        <f>+VLOOKUP(Tabla1[[#This Row],[SIGLA_INTERNA]],Tabla2[#All],2,FALSE)</f>
        <v>B-1 Chapinero</v>
      </c>
      <c r="T208" t="str">
        <f>+VLOOKUP(Tabla1[[#This Row],[SIGLA_INTERNA]],Tabla2[#All],2,FALSE)</f>
        <v>B-1 Chapinero</v>
      </c>
      <c r="U208" t="str">
        <f>+VLOOKUP(Tabla1[[#This Row],[SIGLA_INTERNA]],Tabla2[#All],3,FALSE)</f>
        <v>B1</v>
      </c>
    </row>
    <row r="209" spans="1:21" hidden="1">
      <c r="A209" t="s">
        <v>61</v>
      </c>
      <c r="B209" t="s">
        <v>351</v>
      </c>
      <c r="C209" t="s">
        <v>254</v>
      </c>
      <c r="D209" t="s">
        <v>38</v>
      </c>
      <c r="E209" s="1">
        <v>45293.596296296295</v>
      </c>
      <c r="F209" t="s">
        <v>311</v>
      </c>
      <c r="G209" t="s">
        <v>221</v>
      </c>
      <c r="H209" t="s">
        <v>217</v>
      </c>
      <c r="I209" t="s">
        <v>255</v>
      </c>
      <c r="J209" t="s">
        <v>193</v>
      </c>
      <c r="L209" t="s">
        <v>224</v>
      </c>
      <c r="M209" t="str">
        <f>+VLOOKUP(Tabla1[[#This Row],[SIGLA_INTERNA]],Tabla2[#All],2,FALSE)</f>
        <v>B-5 Kennedy</v>
      </c>
      <c r="T209" t="str">
        <f>+VLOOKUP(Tabla1[[#This Row],[SIGLA_INTERNA]],Tabla2[#All],2,FALSE)</f>
        <v>B-5 Kennedy</v>
      </c>
      <c r="U209" t="str">
        <f>+VLOOKUP(Tabla1[[#This Row],[SIGLA_INTERNA]],Tabla2[#All],3,FALSE)</f>
        <v>B5</v>
      </c>
    </row>
    <row r="210" spans="1:21" hidden="1">
      <c r="A210" t="s">
        <v>64</v>
      </c>
      <c r="B210" t="s">
        <v>352</v>
      </c>
      <c r="C210" t="s">
        <v>254</v>
      </c>
      <c r="D210" t="s">
        <v>38</v>
      </c>
      <c r="E210" s="1">
        <v>45293.596296296295</v>
      </c>
      <c r="F210" t="s">
        <v>311</v>
      </c>
      <c r="G210" t="s">
        <v>221</v>
      </c>
      <c r="H210" t="s">
        <v>217</v>
      </c>
      <c r="I210" t="s">
        <v>255</v>
      </c>
      <c r="J210" t="s">
        <v>201</v>
      </c>
      <c r="L210" t="s">
        <v>194</v>
      </c>
      <c r="M210" t="str">
        <f>+VLOOKUP(Tabla1[[#This Row],[SIGLA_INTERNA]],Tabla2[#All],2,FALSE)</f>
        <v>Logística</v>
      </c>
      <c r="T210" t="str">
        <f>+VLOOKUP(Tabla1[[#This Row],[SIGLA_INTERNA]],Tabla2[#All],2,FALSE)</f>
        <v>Logística</v>
      </c>
      <c r="U210" t="str">
        <f>+VLOOKUP(Tabla1[[#This Row],[SIGLA_INTERNA]],Tabla2[#All],3,FALSE)</f>
        <v>LOGI</v>
      </c>
    </row>
    <row r="211" spans="1:21" hidden="1">
      <c r="A211" t="s">
        <v>65</v>
      </c>
      <c r="B211" t="s">
        <v>353</v>
      </c>
      <c r="C211" t="s">
        <v>188</v>
      </c>
      <c r="D211" t="s">
        <v>38</v>
      </c>
      <c r="E211" s="1">
        <v>45293.596296296295</v>
      </c>
      <c r="F211" t="s">
        <v>311</v>
      </c>
      <c r="G211" t="s">
        <v>221</v>
      </c>
      <c r="H211" t="s">
        <v>217</v>
      </c>
      <c r="I211" t="s">
        <v>192</v>
      </c>
      <c r="J211" t="s">
        <v>193</v>
      </c>
      <c r="L211" t="s">
        <v>194</v>
      </c>
      <c r="M211" t="str">
        <f>+VLOOKUP(Tabla1[[#This Row],[SIGLA_INTERNA]],Tabla2[#All],2,FALSE)</f>
        <v>Logística</v>
      </c>
      <c r="T211" t="str">
        <f>+VLOOKUP(Tabla1[[#This Row],[SIGLA_INTERNA]],Tabla2[#All],2,FALSE)</f>
        <v>Logística</v>
      </c>
      <c r="U211" t="str">
        <f>+VLOOKUP(Tabla1[[#This Row],[SIGLA_INTERNA]],Tabla2[#All],3,FALSE)</f>
        <v>LOGI</v>
      </c>
    </row>
    <row r="212" spans="1:21" hidden="1">
      <c r="A212" t="s">
        <v>66</v>
      </c>
      <c r="B212" t="s">
        <v>354</v>
      </c>
      <c r="C212" t="s">
        <v>188</v>
      </c>
      <c r="D212" t="s">
        <v>36</v>
      </c>
      <c r="E212" s="1">
        <v>45293.596296296295</v>
      </c>
      <c r="F212" t="s">
        <v>311</v>
      </c>
      <c r="G212" t="s">
        <v>221</v>
      </c>
      <c r="H212" t="s">
        <v>217</v>
      </c>
      <c r="I212" t="s">
        <v>333</v>
      </c>
      <c r="J212" t="s">
        <v>246</v>
      </c>
      <c r="L212" t="s">
        <v>224</v>
      </c>
      <c r="M212" t="str">
        <f>+VLOOKUP(Tabla1[[#This Row],[SIGLA_INTERNA]],Tabla2[#All],2,FALSE)</f>
        <v>Logística</v>
      </c>
      <c r="T212" t="str">
        <f>+VLOOKUP(Tabla1[[#This Row],[SIGLA_INTERNA]],Tabla2[#All],2,FALSE)</f>
        <v>Logística</v>
      </c>
      <c r="U212" t="str">
        <f>+VLOOKUP(Tabla1[[#This Row],[SIGLA_INTERNA]],Tabla2[#All],3,FALSE)</f>
        <v>LOGI</v>
      </c>
    </row>
    <row r="213" spans="1:21">
      <c r="A213" t="s">
        <v>67</v>
      </c>
      <c r="B213" t="s">
        <v>355</v>
      </c>
      <c r="C213" t="s">
        <v>341</v>
      </c>
      <c r="D213" t="s">
        <v>38</v>
      </c>
      <c r="E213" s="1">
        <v>45293.596296296295</v>
      </c>
      <c r="F213" t="s">
        <v>311</v>
      </c>
      <c r="G213" t="s">
        <v>221</v>
      </c>
      <c r="H213" t="s">
        <v>217</v>
      </c>
      <c r="I213" t="s">
        <v>342</v>
      </c>
      <c r="J213" t="s">
        <v>201</v>
      </c>
      <c r="L213" t="s">
        <v>194</v>
      </c>
      <c r="M213" t="str">
        <f>+VLOOKUP(Tabla1[[#This Row],[SIGLA_INTERNA]],Tabla2[#All],2,FALSE)</f>
        <v>Logística</v>
      </c>
      <c r="T213" t="str">
        <f>+VLOOKUP(Tabla1[[#This Row],[SIGLA_INTERNA]],Tabla2[#All],2,FALSE)</f>
        <v>Logística</v>
      </c>
      <c r="U213" t="str">
        <f>+VLOOKUP(Tabla1[[#This Row],[SIGLA_INTERNA]],Tabla2[#All],3,FALSE)</f>
        <v>LOGI</v>
      </c>
    </row>
    <row r="214" spans="1:21" hidden="1">
      <c r="A214" t="s">
        <v>68</v>
      </c>
      <c r="B214" t="s">
        <v>356</v>
      </c>
      <c r="C214" t="s">
        <v>188</v>
      </c>
      <c r="D214" t="s">
        <v>36</v>
      </c>
      <c r="E214" s="1">
        <v>45293.596296296295</v>
      </c>
      <c r="F214" t="s">
        <v>311</v>
      </c>
      <c r="G214" t="s">
        <v>221</v>
      </c>
      <c r="H214" t="s">
        <v>217</v>
      </c>
      <c r="I214" t="s">
        <v>333</v>
      </c>
      <c r="J214" t="s">
        <v>246</v>
      </c>
      <c r="L214" t="s">
        <v>194</v>
      </c>
      <c r="M214" t="str">
        <f>+VLOOKUP(Tabla1[[#This Row],[SIGLA_INTERNA]],Tabla2[#All],2,FALSE)</f>
        <v>Logística</v>
      </c>
      <c r="T214" t="str">
        <f>+VLOOKUP(Tabla1[[#This Row],[SIGLA_INTERNA]],Tabla2[#All],2,FALSE)</f>
        <v>Logística</v>
      </c>
      <c r="U214" t="str">
        <f>+VLOOKUP(Tabla1[[#This Row],[SIGLA_INTERNA]],Tabla2[#All],3,FALSE)</f>
        <v>LOGI</v>
      </c>
    </row>
    <row r="215" spans="1:21" hidden="1">
      <c r="A215" t="s">
        <v>69</v>
      </c>
      <c r="B215" t="s">
        <v>357</v>
      </c>
      <c r="C215" t="s">
        <v>220</v>
      </c>
      <c r="D215" t="s">
        <v>38</v>
      </c>
      <c r="E215" s="1">
        <v>45293.596296296295</v>
      </c>
      <c r="F215" t="s">
        <v>311</v>
      </c>
      <c r="G215" t="s">
        <v>221</v>
      </c>
      <c r="H215" t="s">
        <v>217</v>
      </c>
      <c r="I215" t="s">
        <v>222</v>
      </c>
      <c r="J215" t="s">
        <v>193</v>
      </c>
      <c r="L215" t="s">
        <v>224</v>
      </c>
      <c r="M215" t="str">
        <f>+VLOOKUP(Tabla1[[#This Row],[SIGLA_INTERNA]],Tabla2[#All],2,FALSE)</f>
        <v>B-2 Central</v>
      </c>
      <c r="T215" t="str">
        <f>+VLOOKUP(Tabla1[[#This Row],[SIGLA_INTERNA]],Tabla2[#All],2,FALSE)</f>
        <v>B-2 Central</v>
      </c>
      <c r="U215" t="str">
        <f>+VLOOKUP(Tabla1[[#This Row],[SIGLA_INTERNA]],Tabla2[#All],3,FALSE)</f>
        <v>B2</v>
      </c>
    </row>
    <row r="216" spans="1:21" hidden="1">
      <c r="A216" t="s">
        <v>70</v>
      </c>
      <c r="B216" t="s">
        <v>358</v>
      </c>
      <c r="C216" t="s">
        <v>297</v>
      </c>
      <c r="D216" t="s">
        <v>38</v>
      </c>
      <c r="E216" s="1">
        <v>45293.596296296295</v>
      </c>
      <c r="F216" t="s">
        <v>311</v>
      </c>
      <c r="G216" t="s">
        <v>221</v>
      </c>
      <c r="H216" t="s">
        <v>217</v>
      </c>
      <c r="I216" t="s">
        <v>298</v>
      </c>
      <c r="J216" t="s">
        <v>201</v>
      </c>
      <c r="L216" t="s">
        <v>224</v>
      </c>
      <c r="M216" t="str">
        <f>+VLOOKUP(Tabla1[[#This Row],[SIGLA_INTERNA]],Tabla2[#All],2,FALSE)</f>
        <v>Logística</v>
      </c>
      <c r="T216" t="str">
        <f>+VLOOKUP(Tabla1[[#This Row],[SIGLA_INTERNA]],Tabla2[#All],2,FALSE)</f>
        <v>Logística</v>
      </c>
      <c r="U216" t="str">
        <f>+VLOOKUP(Tabla1[[#This Row],[SIGLA_INTERNA]],Tabla2[#All],3,FALSE)</f>
        <v>LOGI</v>
      </c>
    </row>
    <row r="217" spans="1:21" hidden="1">
      <c r="A217" t="s">
        <v>71</v>
      </c>
      <c r="B217" t="s">
        <v>359</v>
      </c>
      <c r="C217" t="s">
        <v>254</v>
      </c>
      <c r="D217" t="s">
        <v>38</v>
      </c>
      <c r="E217" s="1">
        <v>45293.596296296295</v>
      </c>
      <c r="F217" t="s">
        <v>311</v>
      </c>
      <c r="G217" t="s">
        <v>221</v>
      </c>
      <c r="H217" t="s">
        <v>217</v>
      </c>
      <c r="I217" t="s">
        <v>255</v>
      </c>
      <c r="J217" t="s">
        <v>201</v>
      </c>
      <c r="L217" t="s">
        <v>224</v>
      </c>
      <c r="M217" t="str">
        <f>+VLOOKUP(Tabla1[[#This Row],[SIGLA_INTERNA]],Tabla2[#All],2,FALSE)</f>
        <v>Logística</v>
      </c>
      <c r="T217" t="str">
        <f>+VLOOKUP(Tabla1[[#This Row],[SIGLA_INTERNA]],Tabla2[#All],2,FALSE)</f>
        <v>Logística</v>
      </c>
      <c r="U217" t="str">
        <f>+VLOOKUP(Tabla1[[#This Row],[SIGLA_INTERNA]],Tabla2[#All],3,FALSE)</f>
        <v>LOGI</v>
      </c>
    </row>
    <row r="218" spans="1:21" hidden="1">
      <c r="A218" t="s">
        <v>72</v>
      </c>
      <c r="B218" t="s">
        <v>360</v>
      </c>
      <c r="C218" t="s">
        <v>291</v>
      </c>
      <c r="D218" t="s">
        <v>36</v>
      </c>
      <c r="E218" s="1">
        <v>45293.596307870372</v>
      </c>
      <c r="F218" t="s">
        <v>311</v>
      </c>
      <c r="G218" t="s">
        <v>361</v>
      </c>
      <c r="H218" t="s">
        <v>217</v>
      </c>
      <c r="I218" t="s">
        <v>333</v>
      </c>
      <c r="J218" t="s">
        <v>246</v>
      </c>
      <c r="L218" t="s">
        <v>194</v>
      </c>
      <c r="M218" t="str">
        <f>+VLOOKUP(Tabla1[[#This Row],[SIGLA_INTERNA]],Tabla2[#All],2,FALSE)</f>
        <v>Logística</v>
      </c>
      <c r="T218" t="str">
        <f>+VLOOKUP(Tabla1[[#This Row],[SIGLA_INTERNA]],Tabla2[#All],2,FALSE)</f>
        <v>Logística</v>
      </c>
      <c r="U218" t="str">
        <f>+VLOOKUP(Tabla1[[#This Row],[SIGLA_INTERNA]],Tabla2[#All],3,FALSE)</f>
        <v>LOGI</v>
      </c>
    </row>
    <row r="219" spans="1:21" hidden="1">
      <c r="A219" t="s">
        <v>73</v>
      </c>
      <c r="B219" t="s">
        <v>362</v>
      </c>
      <c r="C219" t="s">
        <v>341</v>
      </c>
      <c r="D219" t="s">
        <v>36</v>
      </c>
      <c r="E219" s="1">
        <v>45293.596307870372</v>
      </c>
      <c r="F219" t="s">
        <v>311</v>
      </c>
      <c r="G219" t="s">
        <v>221</v>
      </c>
      <c r="H219" t="s">
        <v>217</v>
      </c>
      <c r="I219" t="s">
        <v>333</v>
      </c>
      <c r="J219" t="s">
        <v>246</v>
      </c>
      <c r="L219" t="s">
        <v>194</v>
      </c>
      <c r="M219" t="str">
        <f>+VLOOKUP(Tabla1[[#This Row],[SIGLA_INTERNA]],Tabla2[#All],2,FALSE)</f>
        <v>Logística</v>
      </c>
      <c r="T219" t="str">
        <f>+VLOOKUP(Tabla1[[#This Row],[SIGLA_INTERNA]],Tabla2[#All],2,FALSE)</f>
        <v>Logística</v>
      </c>
      <c r="U219" t="str">
        <f>+VLOOKUP(Tabla1[[#This Row],[SIGLA_INTERNA]],Tabla2[#All],3,FALSE)</f>
        <v>LOGI</v>
      </c>
    </row>
    <row r="220" spans="1:21" hidden="1">
      <c r="A220" t="s">
        <v>74</v>
      </c>
      <c r="B220" t="s">
        <v>363</v>
      </c>
      <c r="C220" t="s">
        <v>291</v>
      </c>
      <c r="D220" t="s">
        <v>38</v>
      </c>
      <c r="E220" s="1">
        <v>45293.596307870372</v>
      </c>
      <c r="F220" t="s">
        <v>311</v>
      </c>
      <c r="G220" t="s">
        <v>221</v>
      </c>
      <c r="H220" t="s">
        <v>217</v>
      </c>
      <c r="I220" t="s">
        <v>292</v>
      </c>
      <c r="J220" t="s">
        <v>201</v>
      </c>
      <c r="L220" t="s">
        <v>209</v>
      </c>
      <c r="M220" t="str">
        <f>+VLOOKUP(Tabla1[[#This Row],[SIGLA_INTERNA]],Tabla2[#All],2,FALSE)</f>
        <v>Logística</v>
      </c>
      <c r="T220" t="str">
        <f>+VLOOKUP(Tabla1[[#This Row],[SIGLA_INTERNA]],Tabla2[#All],2,FALSE)</f>
        <v>Logística</v>
      </c>
      <c r="U220" t="str">
        <f>+VLOOKUP(Tabla1[[#This Row],[SIGLA_INTERNA]],Tabla2[#All],3,FALSE)</f>
        <v>LOGI</v>
      </c>
    </row>
    <row r="221" spans="1:21" hidden="1">
      <c r="A221" t="s">
        <v>75</v>
      </c>
      <c r="B221" t="s">
        <v>364</v>
      </c>
      <c r="C221" t="s">
        <v>297</v>
      </c>
      <c r="D221" t="s">
        <v>36</v>
      </c>
      <c r="E221" s="1">
        <v>45293.596307870372</v>
      </c>
      <c r="F221" t="s">
        <v>311</v>
      </c>
      <c r="G221" t="s">
        <v>221</v>
      </c>
      <c r="H221" t="s">
        <v>217</v>
      </c>
      <c r="I221" t="s">
        <v>333</v>
      </c>
      <c r="J221" t="s">
        <v>246</v>
      </c>
      <c r="L221" t="s">
        <v>224</v>
      </c>
      <c r="M221" t="str">
        <f>+VLOOKUP(Tabla1[[#This Row],[SIGLA_INTERNA]],Tabla2[#All],2,FALSE)</f>
        <v>B-7 Ferias</v>
      </c>
      <c r="T221" t="str">
        <f>+VLOOKUP(Tabla1[[#This Row],[SIGLA_INTERNA]],Tabla2[#All],2,FALSE)</f>
        <v>B-7 Ferias</v>
      </c>
      <c r="U221" t="str">
        <f>+VLOOKUP(Tabla1[[#This Row],[SIGLA_INTERNA]],Tabla2[#All],3,FALSE)</f>
        <v>B7</v>
      </c>
    </row>
    <row r="222" spans="1:21" hidden="1">
      <c r="A222" t="s">
        <v>60</v>
      </c>
      <c r="B222" t="s">
        <v>279</v>
      </c>
      <c r="C222" t="s">
        <v>280</v>
      </c>
      <c r="D222" t="s">
        <v>38</v>
      </c>
      <c r="E222" s="1">
        <v>45301.521377314813</v>
      </c>
      <c r="F222" t="s">
        <v>365</v>
      </c>
      <c r="G222" t="s">
        <v>221</v>
      </c>
      <c r="H222" t="s">
        <v>217</v>
      </c>
      <c r="I222" t="s">
        <v>281</v>
      </c>
      <c r="J222" t="s">
        <v>193</v>
      </c>
      <c r="L222" t="s">
        <v>209</v>
      </c>
      <c r="M222" t="str">
        <f>+VLOOKUP(Tabla1[[#This Row],[SIGLA_INTERNA]],Tabla2[#All],2,FALSE)</f>
        <v>B-1 Chapinero</v>
      </c>
      <c r="T222" t="str">
        <f>+VLOOKUP(Tabla1[[#This Row],[SIGLA_INTERNA]],Tabla2[#All],2,FALSE)</f>
        <v>B-1 Chapinero</v>
      </c>
      <c r="U222" t="str">
        <f>+VLOOKUP(Tabla1[[#This Row],[SIGLA_INTERNA]],Tabla2[#All],3,FALSE)</f>
        <v>B1</v>
      </c>
    </row>
    <row r="223" spans="1:21" hidden="1">
      <c r="A223" t="s">
        <v>77</v>
      </c>
      <c r="B223" t="s">
        <v>366</v>
      </c>
      <c r="C223" t="s">
        <v>188</v>
      </c>
      <c r="D223" t="s">
        <v>36</v>
      </c>
      <c r="E223" s="1">
        <v>45293.596307870372</v>
      </c>
      <c r="F223" t="s">
        <v>311</v>
      </c>
      <c r="G223" t="s">
        <v>221</v>
      </c>
      <c r="H223" t="s">
        <v>217</v>
      </c>
      <c r="I223" t="s">
        <v>333</v>
      </c>
      <c r="J223" t="s">
        <v>246</v>
      </c>
      <c r="L223" t="s">
        <v>209</v>
      </c>
      <c r="M223" t="str">
        <f>+VLOOKUP(Tabla1[[#This Row],[SIGLA_INTERNA]],Tabla2[#All],2,FALSE)</f>
        <v>B-9 Bellavista</v>
      </c>
      <c r="T223" t="str">
        <f>+VLOOKUP(Tabla1[[#This Row],[SIGLA_INTERNA]],Tabla2[#All],2,FALSE)</f>
        <v>B-9 Bellavista</v>
      </c>
      <c r="U223" t="str">
        <f>+VLOOKUP(Tabla1[[#This Row],[SIGLA_INTERNA]],Tabla2[#All],3,FALSE)</f>
        <v>B9</v>
      </c>
    </row>
    <row r="224" spans="1:21" hidden="1">
      <c r="A224" t="s">
        <v>78</v>
      </c>
      <c r="B224" t="s">
        <v>367</v>
      </c>
      <c r="C224" t="s">
        <v>305</v>
      </c>
      <c r="D224" t="s">
        <v>38</v>
      </c>
      <c r="E224" s="1">
        <v>45293.596307870372</v>
      </c>
      <c r="F224" t="s">
        <v>311</v>
      </c>
      <c r="G224" t="s">
        <v>221</v>
      </c>
      <c r="H224" t="s">
        <v>217</v>
      </c>
      <c r="I224" t="s">
        <v>306</v>
      </c>
      <c r="J224" t="s">
        <v>193</v>
      </c>
      <c r="L224" t="s">
        <v>224</v>
      </c>
      <c r="M224" t="str">
        <f>+VLOOKUP(Tabla1[[#This Row],[SIGLA_INTERNA]],Tabla2[#All],2,FALSE)</f>
        <v>B-12 Suba</v>
      </c>
      <c r="T224" t="str">
        <f>+VLOOKUP(Tabla1[[#This Row],[SIGLA_INTERNA]],Tabla2[#All],2,FALSE)</f>
        <v>B-12 Suba</v>
      </c>
      <c r="U224" t="str">
        <f>+VLOOKUP(Tabla1[[#This Row],[SIGLA_INTERNA]],Tabla2[#All],3,FALSE)</f>
        <v>B12</v>
      </c>
    </row>
    <row r="225" spans="1:21" hidden="1">
      <c r="A225" t="s">
        <v>79</v>
      </c>
      <c r="B225" t="s">
        <v>368</v>
      </c>
      <c r="C225" t="s">
        <v>291</v>
      </c>
      <c r="D225" t="s">
        <v>36</v>
      </c>
      <c r="E225" s="1">
        <v>45293.596307870372</v>
      </c>
      <c r="F225" t="s">
        <v>311</v>
      </c>
      <c r="G225" t="s">
        <v>221</v>
      </c>
      <c r="H225" t="s">
        <v>217</v>
      </c>
      <c r="I225" t="s">
        <v>333</v>
      </c>
      <c r="J225" t="s">
        <v>246</v>
      </c>
      <c r="L225" t="s">
        <v>194</v>
      </c>
      <c r="M225" t="str">
        <f>+VLOOKUP(Tabla1[[#This Row],[SIGLA_INTERNA]],Tabla2[#All],2,FALSE)</f>
        <v>B-11 La Candelaria</v>
      </c>
      <c r="T225" t="str">
        <f>+VLOOKUP(Tabla1[[#This Row],[SIGLA_INTERNA]],Tabla2[#All],2,FALSE)</f>
        <v>B-11 La Candelaria</v>
      </c>
      <c r="U225" t="str">
        <f>+VLOOKUP(Tabla1[[#This Row],[SIGLA_INTERNA]],Tabla2[#All],3,FALSE)</f>
        <v>B11</v>
      </c>
    </row>
    <row r="226" spans="1:21" hidden="1">
      <c r="A226" t="s">
        <v>80</v>
      </c>
      <c r="B226" t="s">
        <v>369</v>
      </c>
      <c r="C226" t="s">
        <v>229</v>
      </c>
      <c r="D226" t="s">
        <v>38</v>
      </c>
      <c r="E226" s="1">
        <v>45293.596331018518</v>
      </c>
      <c r="F226" t="s">
        <v>311</v>
      </c>
      <c r="G226" t="s">
        <v>221</v>
      </c>
      <c r="H226" t="s">
        <v>217</v>
      </c>
      <c r="I226" t="s">
        <v>230</v>
      </c>
      <c r="J226" t="s">
        <v>193</v>
      </c>
      <c r="L226" t="s">
        <v>224</v>
      </c>
      <c r="M226" t="str">
        <f>+VLOOKUP(Tabla1[[#This Row],[SIGLA_INTERNA]],Tabla2[#All],2,FALSE)</f>
        <v>B-4 Puente Aranda</v>
      </c>
      <c r="T226" t="str">
        <f>+VLOOKUP(Tabla1[[#This Row],[SIGLA_INTERNA]],Tabla2[#All],2,FALSE)</f>
        <v>B-4 Puente Aranda</v>
      </c>
      <c r="U226" t="str">
        <f>+VLOOKUP(Tabla1[[#This Row],[SIGLA_INTERNA]],Tabla2[#All],3,FALSE)</f>
        <v>B4</v>
      </c>
    </row>
    <row r="227" spans="1:21" hidden="1">
      <c r="A227" t="s">
        <v>81</v>
      </c>
      <c r="B227" t="s">
        <v>370</v>
      </c>
      <c r="C227" t="s">
        <v>318</v>
      </c>
      <c r="D227" t="s">
        <v>38</v>
      </c>
      <c r="E227" s="1">
        <v>45293.596331018518</v>
      </c>
      <c r="F227" t="s">
        <v>311</v>
      </c>
      <c r="G227" t="s">
        <v>221</v>
      </c>
      <c r="H227" t="s">
        <v>217</v>
      </c>
      <c r="I227" t="s">
        <v>319</v>
      </c>
      <c r="J227" t="s">
        <v>193</v>
      </c>
      <c r="L227" t="s">
        <v>224</v>
      </c>
      <c r="M227" t="str">
        <f>+VLOOKUP(Tabla1[[#This Row],[SIGLA_INTERNA]],Tabla2[#All],2,FALSE)</f>
        <v>B-16 Venecia</v>
      </c>
      <c r="T227" t="str">
        <f>+VLOOKUP(Tabla1[[#This Row],[SIGLA_INTERNA]],Tabla2[#All],2,FALSE)</f>
        <v>B-16 Venecia</v>
      </c>
      <c r="U227" t="str">
        <f>+VLOOKUP(Tabla1[[#This Row],[SIGLA_INTERNA]],Tabla2[#All],3,FALSE)</f>
        <v>B16</v>
      </c>
    </row>
    <row r="228" spans="1:21" hidden="1">
      <c r="A228" t="s">
        <v>60</v>
      </c>
      <c r="B228" t="s">
        <v>279</v>
      </c>
      <c r="C228" t="s">
        <v>280</v>
      </c>
      <c r="D228" t="s">
        <v>38</v>
      </c>
      <c r="E228" s="1">
        <v>45302.658055555556</v>
      </c>
      <c r="F228" t="s">
        <v>311</v>
      </c>
      <c r="G228" t="s">
        <v>221</v>
      </c>
      <c r="H228" t="s">
        <v>217</v>
      </c>
      <c r="I228" t="s">
        <v>281</v>
      </c>
      <c r="J228" t="s">
        <v>193</v>
      </c>
      <c r="L228" t="s">
        <v>209</v>
      </c>
      <c r="M228" t="str">
        <f>+VLOOKUP(Tabla1[[#This Row],[SIGLA_INTERNA]],Tabla2[#All],2,FALSE)</f>
        <v>B-1 Chapinero</v>
      </c>
      <c r="T228" t="str">
        <f>+VLOOKUP(Tabla1[[#This Row],[SIGLA_INTERNA]],Tabla2[#All],2,FALSE)</f>
        <v>B-1 Chapinero</v>
      </c>
      <c r="U228" t="str">
        <f>+VLOOKUP(Tabla1[[#This Row],[SIGLA_INTERNA]],Tabla2[#All],3,FALSE)</f>
        <v>B1</v>
      </c>
    </row>
    <row r="229" spans="1:21" hidden="1">
      <c r="A229" t="s">
        <v>83</v>
      </c>
      <c r="B229" t="s">
        <v>371</v>
      </c>
      <c r="C229" t="s">
        <v>280</v>
      </c>
      <c r="D229" t="s">
        <v>36</v>
      </c>
      <c r="E229" s="1">
        <v>45293.596331018518</v>
      </c>
      <c r="F229" t="s">
        <v>311</v>
      </c>
      <c r="G229" t="s">
        <v>221</v>
      </c>
      <c r="H229" t="s">
        <v>217</v>
      </c>
      <c r="I229" t="s">
        <v>333</v>
      </c>
      <c r="J229" t="s">
        <v>246</v>
      </c>
      <c r="L229" t="s">
        <v>209</v>
      </c>
      <c r="M229" t="str">
        <f>+VLOOKUP(Tabla1[[#This Row],[SIGLA_INTERNA]],Tabla2[#All],2,FALSE)</f>
        <v>B-1 Chapinero</v>
      </c>
      <c r="T229" t="str">
        <f>+VLOOKUP(Tabla1[[#This Row],[SIGLA_INTERNA]],Tabla2[#All],2,FALSE)</f>
        <v>B-1 Chapinero</v>
      </c>
      <c r="U229" t="str">
        <f>+VLOOKUP(Tabla1[[#This Row],[SIGLA_INTERNA]],Tabla2[#All],3,FALSE)</f>
        <v>B1</v>
      </c>
    </row>
    <row r="230" spans="1:21" hidden="1">
      <c r="A230" t="s">
        <v>84</v>
      </c>
      <c r="B230" t="s">
        <v>372</v>
      </c>
      <c r="C230" t="s">
        <v>188</v>
      </c>
      <c r="D230" t="s">
        <v>36</v>
      </c>
      <c r="E230" s="1">
        <v>45293.596331018518</v>
      </c>
      <c r="F230" t="s">
        <v>311</v>
      </c>
      <c r="G230" t="s">
        <v>221</v>
      </c>
      <c r="H230" t="s">
        <v>217</v>
      </c>
      <c r="I230" t="s">
        <v>373</v>
      </c>
      <c r="J230" t="s">
        <v>226</v>
      </c>
      <c r="L230" t="s">
        <v>194</v>
      </c>
      <c r="M230" t="str">
        <f>+VLOOKUP(Tabla1[[#This Row],[SIGLA_INTERNA]],Tabla2[#All],2,FALSE)</f>
        <v>B-17 Centro Histórico</v>
      </c>
      <c r="T230" t="str">
        <f>+VLOOKUP(Tabla1[[#This Row],[SIGLA_INTERNA]],Tabla2[#All],2,FALSE)</f>
        <v>B-17 Centro Histórico</v>
      </c>
      <c r="U230" t="str">
        <f>+VLOOKUP(Tabla1[[#This Row],[SIGLA_INTERNA]],Tabla2[#All],3,FALSE)</f>
        <v>B17</v>
      </c>
    </row>
    <row r="231" spans="1:21" hidden="1">
      <c r="A231" t="s">
        <v>85</v>
      </c>
      <c r="B231" t="s">
        <v>374</v>
      </c>
      <c r="C231" t="s">
        <v>294</v>
      </c>
      <c r="D231" t="s">
        <v>38</v>
      </c>
      <c r="E231" s="1">
        <v>45293.596331018518</v>
      </c>
      <c r="F231" t="s">
        <v>311</v>
      </c>
      <c r="G231" t="s">
        <v>221</v>
      </c>
      <c r="H231" t="s">
        <v>217</v>
      </c>
      <c r="I231" t="s">
        <v>295</v>
      </c>
      <c r="J231" t="s">
        <v>193</v>
      </c>
      <c r="L231" t="s">
        <v>209</v>
      </c>
      <c r="M231" t="str">
        <f>+VLOOKUP(Tabla1[[#This Row],[SIGLA_INTERNA]],Tabla2[#All],2,FALSE)</f>
        <v>B-3 Restrepo</v>
      </c>
      <c r="T231" t="str">
        <f>+VLOOKUP(Tabla1[[#This Row],[SIGLA_INTERNA]],Tabla2[#All],2,FALSE)</f>
        <v>B-3 Restrepo</v>
      </c>
      <c r="U231" t="str">
        <f>+VLOOKUP(Tabla1[[#This Row],[SIGLA_INTERNA]],Tabla2[#All],3,FALSE)</f>
        <v>B3</v>
      </c>
    </row>
    <row r="232" spans="1:21" hidden="1">
      <c r="A232" t="s">
        <v>86</v>
      </c>
      <c r="B232" t="s">
        <v>375</v>
      </c>
      <c r="C232" t="s">
        <v>341</v>
      </c>
      <c r="D232" t="s">
        <v>36</v>
      </c>
      <c r="E232" s="1">
        <v>45293.596331018518</v>
      </c>
      <c r="F232" t="s">
        <v>311</v>
      </c>
      <c r="G232" t="s">
        <v>221</v>
      </c>
      <c r="H232" t="s">
        <v>217</v>
      </c>
      <c r="I232" t="s">
        <v>333</v>
      </c>
      <c r="J232" t="s">
        <v>246</v>
      </c>
      <c r="L232" t="s">
        <v>209</v>
      </c>
      <c r="M232" t="str">
        <f>+VLOOKUP(Tabla1[[#This Row],[SIGLA_INTERNA]],Tabla2[#All],2,FALSE)</f>
        <v>B-14 Bicentenario de la Independencia</v>
      </c>
      <c r="T232" t="str">
        <f>+VLOOKUP(Tabla1[[#This Row],[SIGLA_INTERNA]],Tabla2[#All],2,FALSE)</f>
        <v>B-14 Bicentenario de la Independencia</v>
      </c>
      <c r="U232" t="str">
        <f>+VLOOKUP(Tabla1[[#This Row],[SIGLA_INTERNA]],Tabla2[#All],3,FALSE)</f>
        <v>B14</v>
      </c>
    </row>
    <row r="233" spans="1:21" hidden="1">
      <c r="A233" t="s">
        <v>87</v>
      </c>
      <c r="B233" t="s">
        <v>376</v>
      </c>
      <c r="C233" t="s">
        <v>300</v>
      </c>
      <c r="D233" t="s">
        <v>38</v>
      </c>
      <c r="E233" s="1">
        <v>45293.596365740741</v>
      </c>
      <c r="F233" t="s">
        <v>311</v>
      </c>
      <c r="G233" t="s">
        <v>221</v>
      </c>
      <c r="H233" t="s">
        <v>217</v>
      </c>
      <c r="I233" t="s">
        <v>301</v>
      </c>
      <c r="J233" t="s">
        <v>193</v>
      </c>
      <c r="L233" t="s">
        <v>224</v>
      </c>
      <c r="M233" t="str">
        <f>+VLOOKUP(Tabla1[[#This Row],[SIGLA_INTERNA]],Tabla2[#All],2,FALSE)</f>
        <v>B-8 Bosa</v>
      </c>
      <c r="T233" t="str">
        <f>+VLOOKUP(Tabla1[[#This Row],[SIGLA_INTERNA]],Tabla2[#All],2,FALSE)</f>
        <v>B-8 Bosa</v>
      </c>
      <c r="U233" t="str">
        <f>+VLOOKUP(Tabla1[[#This Row],[SIGLA_INTERNA]],Tabla2[#All],3,FALSE)</f>
        <v>B8</v>
      </c>
    </row>
    <row r="234" spans="1:21" hidden="1">
      <c r="A234" t="s">
        <v>88</v>
      </c>
      <c r="B234" t="s">
        <v>377</v>
      </c>
      <c r="C234" t="s">
        <v>308</v>
      </c>
      <c r="D234" t="s">
        <v>38</v>
      </c>
      <c r="E234" s="1">
        <v>45293.596365740741</v>
      </c>
      <c r="F234" t="s">
        <v>311</v>
      </c>
      <c r="G234" t="s">
        <v>221</v>
      </c>
      <c r="H234" t="s">
        <v>217</v>
      </c>
      <c r="I234" t="s">
        <v>309</v>
      </c>
      <c r="J234" t="s">
        <v>193</v>
      </c>
      <c r="L234" t="s">
        <v>209</v>
      </c>
      <c r="M234" t="str">
        <f>+VLOOKUP(Tabla1[[#This Row],[SIGLA_INTERNA]],Tabla2[#All],2,FALSE)</f>
        <v>B-13 Caobos</v>
      </c>
      <c r="T234" t="str">
        <f>+VLOOKUP(Tabla1[[#This Row],[SIGLA_INTERNA]],Tabla2[#All],2,FALSE)</f>
        <v>B-13 Caobos</v>
      </c>
      <c r="U234" t="str">
        <f>+VLOOKUP(Tabla1[[#This Row],[SIGLA_INTERNA]],Tabla2[#All],3,FALSE)</f>
        <v>B13</v>
      </c>
    </row>
    <row r="235" spans="1:21" hidden="1">
      <c r="A235" t="s">
        <v>89</v>
      </c>
      <c r="B235" t="s">
        <v>378</v>
      </c>
      <c r="C235" t="s">
        <v>205</v>
      </c>
      <c r="D235" t="s">
        <v>38</v>
      </c>
      <c r="E235" s="1">
        <v>45293.596365740741</v>
      </c>
      <c r="F235" t="s">
        <v>311</v>
      </c>
      <c r="G235" t="s">
        <v>221</v>
      </c>
      <c r="H235" t="s">
        <v>217</v>
      </c>
      <c r="I235" t="s">
        <v>206</v>
      </c>
      <c r="J235" t="s">
        <v>193</v>
      </c>
      <c r="L235" t="s">
        <v>224</v>
      </c>
      <c r="M235" t="str">
        <f>+VLOOKUP(Tabla1[[#This Row],[SIGLA_INTERNA]],Tabla2[#All],2,FALSE)</f>
        <v>B-6 Fontibón</v>
      </c>
      <c r="T235" t="str">
        <f>+VLOOKUP(Tabla1[[#This Row],[SIGLA_INTERNA]],Tabla2[#All],2,FALSE)</f>
        <v>B-6 Fontibón</v>
      </c>
      <c r="U235" t="str">
        <f>+VLOOKUP(Tabla1[[#This Row],[SIGLA_INTERNA]],Tabla2[#All],3,FALSE)</f>
        <v>B6</v>
      </c>
    </row>
    <row r="236" spans="1:21" hidden="1">
      <c r="A236" t="s">
        <v>90</v>
      </c>
      <c r="B236" t="s">
        <v>384</v>
      </c>
      <c r="C236" t="s">
        <v>294</v>
      </c>
      <c r="D236" t="s">
        <v>38</v>
      </c>
      <c r="E236" s="1">
        <v>45293.596365740741</v>
      </c>
      <c r="F236" t="s">
        <v>311</v>
      </c>
      <c r="G236" t="s">
        <v>221</v>
      </c>
      <c r="H236" t="s">
        <v>217</v>
      </c>
      <c r="I236" t="s">
        <v>295</v>
      </c>
      <c r="J236" t="s">
        <v>193</v>
      </c>
      <c r="L236" t="s">
        <v>224</v>
      </c>
      <c r="M236" t="str">
        <f>+VLOOKUP(Tabla1[[#This Row],[SIGLA_INTERNA]],Tabla2[#All],2,FALSE)</f>
        <v>B-3 Restrepo</v>
      </c>
      <c r="T236" t="str">
        <f>+VLOOKUP(Tabla1[[#This Row],[SIGLA_INTERNA]],Tabla2[#All],2,FALSE)</f>
        <v>B-3 Restrepo</v>
      </c>
      <c r="U236" t="str">
        <f>+VLOOKUP(Tabla1[[#This Row],[SIGLA_INTERNA]],Tabla2[#All],3,FALSE)</f>
        <v>B3</v>
      </c>
    </row>
    <row r="237" spans="1:21" hidden="1">
      <c r="A237" t="s">
        <v>91</v>
      </c>
      <c r="B237" t="s">
        <v>385</v>
      </c>
      <c r="C237" t="s">
        <v>280</v>
      </c>
      <c r="D237" t="s">
        <v>36</v>
      </c>
      <c r="E237" s="1">
        <v>45293.596365740741</v>
      </c>
      <c r="F237" t="s">
        <v>311</v>
      </c>
      <c r="G237" t="s">
        <v>221</v>
      </c>
      <c r="H237" t="s">
        <v>217</v>
      </c>
      <c r="I237" t="s">
        <v>333</v>
      </c>
      <c r="J237" t="s">
        <v>246</v>
      </c>
      <c r="K237" t="s">
        <v>386</v>
      </c>
      <c r="L237" t="s">
        <v>209</v>
      </c>
      <c r="M237" t="str">
        <f>+VLOOKUP(Tabla1[[#This Row],[SIGLA_INTERNA]],Tabla2[#All],2,FALSE)</f>
        <v>B-1 Chapinero</v>
      </c>
      <c r="T237" t="str">
        <f>+VLOOKUP(Tabla1[[#This Row],[SIGLA_INTERNA]],Tabla2[#All],2,FALSE)</f>
        <v>B-1 Chapinero</v>
      </c>
      <c r="U237" t="str">
        <f>+VLOOKUP(Tabla1[[#This Row],[SIGLA_INTERNA]],Tabla2[#All],3,FALSE)</f>
        <v>B1</v>
      </c>
    </row>
    <row r="238" spans="1:21" hidden="1">
      <c r="A238" t="s">
        <v>92</v>
      </c>
      <c r="B238" t="s">
        <v>387</v>
      </c>
      <c r="C238" t="s">
        <v>254</v>
      </c>
      <c r="D238" t="s">
        <v>36</v>
      </c>
      <c r="E238" s="1">
        <v>45293.596365740741</v>
      </c>
      <c r="F238" t="s">
        <v>311</v>
      </c>
      <c r="G238" t="s">
        <v>221</v>
      </c>
      <c r="H238" t="s">
        <v>217</v>
      </c>
      <c r="I238" t="s">
        <v>333</v>
      </c>
      <c r="J238" t="s">
        <v>246</v>
      </c>
      <c r="L238" t="s">
        <v>224</v>
      </c>
      <c r="M238" t="str">
        <f>+VLOOKUP(Tabla1[[#This Row],[SIGLA_INTERNA]],Tabla2[#All],2,FALSE)</f>
        <v>B-5 Kennedy</v>
      </c>
      <c r="T238" t="str">
        <f>+VLOOKUP(Tabla1[[#This Row],[SIGLA_INTERNA]],Tabla2[#All],2,FALSE)</f>
        <v>B-5 Kennedy</v>
      </c>
      <c r="U238" t="str">
        <f>+VLOOKUP(Tabla1[[#This Row],[SIGLA_INTERNA]],Tabla2[#All],3,FALSE)</f>
        <v>B5</v>
      </c>
    </row>
    <row r="239" spans="1:21" hidden="1">
      <c r="A239" t="s">
        <v>93</v>
      </c>
      <c r="B239" t="s">
        <v>388</v>
      </c>
      <c r="C239" t="s">
        <v>254</v>
      </c>
      <c r="D239" t="s">
        <v>36</v>
      </c>
      <c r="E239" s="1">
        <v>45293.596365740741</v>
      </c>
      <c r="F239" t="s">
        <v>311</v>
      </c>
      <c r="G239" t="s">
        <v>221</v>
      </c>
      <c r="H239" t="s">
        <v>217</v>
      </c>
      <c r="I239" t="s">
        <v>373</v>
      </c>
      <c r="J239" t="s">
        <v>226</v>
      </c>
      <c r="L239" t="s">
        <v>224</v>
      </c>
      <c r="M239" t="str">
        <f>+VLOOKUP(Tabla1[[#This Row],[SIGLA_INTERNA]],Tabla2[#All],2,FALSE)</f>
        <v>B-5 Kennedy</v>
      </c>
      <c r="T239" t="str">
        <f>+VLOOKUP(Tabla1[[#This Row],[SIGLA_INTERNA]],Tabla2[#All],2,FALSE)</f>
        <v>B-5 Kennedy</v>
      </c>
      <c r="U239" t="str">
        <f>+VLOOKUP(Tabla1[[#This Row],[SIGLA_INTERNA]],Tabla2[#All],3,FALSE)</f>
        <v>B5</v>
      </c>
    </row>
    <row r="240" spans="1:21" hidden="1">
      <c r="A240" t="s">
        <v>94</v>
      </c>
      <c r="B240" t="s">
        <v>389</v>
      </c>
      <c r="C240" t="s">
        <v>315</v>
      </c>
      <c r="D240" t="s">
        <v>38</v>
      </c>
      <c r="E240" s="1">
        <v>45293.596365740741</v>
      </c>
      <c r="F240" t="s">
        <v>311</v>
      </c>
      <c r="G240" t="s">
        <v>221</v>
      </c>
      <c r="H240" t="s">
        <v>217</v>
      </c>
      <c r="I240" t="s">
        <v>316</v>
      </c>
      <c r="J240" t="s">
        <v>193</v>
      </c>
      <c r="L240" t="s">
        <v>224</v>
      </c>
      <c r="M240" t="str">
        <f>+VLOOKUP(Tabla1[[#This Row],[SIGLA_INTERNA]],Tabla2[#All],2,FALSE)</f>
        <v>B-15 Garcés Navas</v>
      </c>
      <c r="T240" t="str">
        <f>+VLOOKUP(Tabla1[[#This Row],[SIGLA_INTERNA]],Tabla2[#All],2,FALSE)</f>
        <v>B-15 Garcés Navas</v>
      </c>
      <c r="U240" t="str">
        <f>+VLOOKUP(Tabla1[[#This Row],[SIGLA_INTERNA]],Tabla2[#All],3,FALSE)</f>
        <v>B15</v>
      </c>
    </row>
    <row r="241" spans="1:21" hidden="1">
      <c r="A241" t="s">
        <v>99</v>
      </c>
      <c r="B241" t="s">
        <v>394</v>
      </c>
      <c r="C241" t="s">
        <v>205</v>
      </c>
      <c r="D241" t="s">
        <v>36</v>
      </c>
      <c r="E241" s="1">
        <v>45293.596365740741</v>
      </c>
      <c r="F241" t="s">
        <v>311</v>
      </c>
      <c r="G241" t="s">
        <v>221</v>
      </c>
      <c r="H241" t="s">
        <v>217</v>
      </c>
      <c r="I241" t="s">
        <v>333</v>
      </c>
      <c r="J241" t="s">
        <v>246</v>
      </c>
      <c r="L241" t="s">
        <v>224</v>
      </c>
      <c r="M241" t="str">
        <f>+VLOOKUP(Tabla1[[#This Row],[SIGLA_INTERNA]],Tabla2[#All],2,FALSE)</f>
        <v>B-6 Fontibón</v>
      </c>
      <c r="T241" t="str">
        <f>+VLOOKUP(Tabla1[[#This Row],[SIGLA_INTERNA]],Tabla2[#All],2,FALSE)</f>
        <v>B-6 Fontibón</v>
      </c>
      <c r="U241" t="str">
        <f>+VLOOKUP(Tabla1[[#This Row],[SIGLA_INTERNA]],Tabla2[#All],3,FALSE)</f>
        <v>B6</v>
      </c>
    </row>
    <row r="242" spans="1:21" hidden="1">
      <c r="A242" t="s">
        <v>100</v>
      </c>
      <c r="B242" t="s">
        <v>395</v>
      </c>
      <c r="C242" t="s">
        <v>229</v>
      </c>
      <c r="D242" t="s">
        <v>38</v>
      </c>
      <c r="E242" s="1">
        <v>45293.596365740741</v>
      </c>
      <c r="F242" t="s">
        <v>311</v>
      </c>
      <c r="G242" t="s">
        <v>221</v>
      </c>
      <c r="H242" t="s">
        <v>217</v>
      </c>
      <c r="I242" t="s">
        <v>230</v>
      </c>
      <c r="J242" t="s">
        <v>193</v>
      </c>
      <c r="L242" t="s">
        <v>224</v>
      </c>
      <c r="M242" t="str">
        <f>+VLOOKUP(Tabla1[[#This Row],[SIGLA_INTERNA]],Tabla2[#All],2,FALSE)</f>
        <v>B-4 Puente Aranda</v>
      </c>
      <c r="T242" t="str">
        <f>+VLOOKUP(Tabla1[[#This Row],[SIGLA_INTERNA]],Tabla2[#All],2,FALSE)</f>
        <v>B-4 Puente Aranda</v>
      </c>
      <c r="U242" t="str">
        <f>+VLOOKUP(Tabla1[[#This Row],[SIGLA_INTERNA]],Tabla2[#All],3,FALSE)</f>
        <v>B4</v>
      </c>
    </row>
    <row r="243" spans="1:21" hidden="1">
      <c r="A243" t="s">
        <v>101</v>
      </c>
      <c r="B243" t="s">
        <v>396</v>
      </c>
      <c r="C243" t="s">
        <v>229</v>
      </c>
      <c r="D243" t="s">
        <v>38</v>
      </c>
      <c r="E243" s="1">
        <v>45293.596365740741</v>
      </c>
      <c r="F243" t="s">
        <v>311</v>
      </c>
      <c r="G243" t="s">
        <v>221</v>
      </c>
      <c r="H243" t="s">
        <v>217</v>
      </c>
      <c r="I243" t="s">
        <v>230</v>
      </c>
      <c r="J243" t="s">
        <v>193</v>
      </c>
      <c r="L243" t="s">
        <v>224</v>
      </c>
      <c r="M243" t="str">
        <f>+VLOOKUP(Tabla1[[#This Row],[SIGLA_INTERNA]],Tabla2[#All],2,FALSE)</f>
        <v>MATPEL</v>
      </c>
      <c r="T243" t="str">
        <f>+VLOOKUP(Tabla1[[#This Row],[SIGLA_INTERNA]],Tabla2[#All],2,FALSE)</f>
        <v>MATPEL</v>
      </c>
      <c r="U243" t="str">
        <f>+VLOOKUP(Tabla1[[#This Row],[SIGLA_INTERNA]],Tabla2[#All],3,FALSE)</f>
        <v>MATP</v>
      </c>
    </row>
    <row r="244" spans="1:21" hidden="1">
      <c r="A244" t="s">
        <v>102</v>
      </c>
      <c r="B244" t="s">
        <v>397</v>
      </c>
      <c r="C244" t="s">
        <v>199</v>
      </c>
      <c r="D244" t="s">
        <v>38</v>
      </c>
      <c r="E244" s="1">
        <v>45293.596365740741</v>
      </c>
      <c r="F244" t="s">
        <v>311</v>
      </c>
      <c r="G244" t="s">
        <v>190</v>
      </c>
      <c r="H244" t="s">
        <v>191</v>
      </c>
      <c r="I244" t="s">
        <v>200</v>
      </c>
      <c r="J244" t="s">
        <v>201</v>
      </c>
      <c r="K244" t="s">
        <v>398</v>
      </c>
      <c r="L244" t="s">
        <v>224</v>
      </c>
      <c r="M244" t="str">
        <f>+VLOOKUP(Tabla1[[#This Row],[SIGLA_INTERNA]],Tabla2[#All],2,FALSE)</f>
        <v>MATPEL</v>
      </c>
      <c r="T244" t="str">
        <f>+VLOOKUP(Tabla1[[#This Row],[SIGLA_INTERNA]],Tabla2[#All],2,FALSE)</f>
        <v>MATPEL</v>
      </c>
      <c r="U244" t="str">
        <f>+VLOOKUP(Tabla1[[#This Row],[SIGLA_INTERNA]],Tabla2[#All],3,FALSE)</f>
        <v>MATP</v>
      </c>
    </row>
    <row r="245" spans="1:21" hidden="1">
      <c r="A245" t="s">
        <v>60</v>
      </c>
      <c r="B245" t="s">
        <v>279</v>
      </c>
      <c r="C245" t="s">
        <v>280</v>
      </c>
      <c r="D245" t="s">
        <v>38</v>
      </c>
      <c r="E245" s="1">
        <v>45303.542592592596</v>
      </c>
      <c r="F245" t="s">
        <v>189</v>
      </c>
      <c r="G245" t="s">
        <v>221</v>
      </c>
      <c r="H245" t="s">
        <v>217</v>
      </c>
      <c r="I245" t="s">
        <v>281</v>
      </c>
      <c r="J245" t="s">
        <v>193</v>
      </c>
      <c r="L245" t="s">
        <v>209</v>
      </c>
      <c r="M245" t="str">
        <f>+VLOOKUP(Tabla1[[#This Row],[SIGLA_INTERNA]],Tabla2[#All],2,FALSE)</f>
        <v>B-1 Chapinero</v>
      </c>
      <c r="T245" t="str">
        <f>+VLOOKUP(Tabla1[[#This Row],[SIGLA_INTERNA]],Tabla2[#All],2,FALSE)</f>
        <v>B-1 Chapinero</v>
      </c>
      <c r="U245" t="str">
        <f>+VLOOKUP(Tabla1[[#This Row],[SIGLA_INTERNA]],Tabla2[#All],3,FALSE)</f>
        <v>B1</v>
      </c>
    </row>
    <row r="246" spans="1:21" hidden="1">
      <c r="A246" t="s">
        <v>37</v>
      </c>
      <c r="B246" t="s">
        <v>379</v>
      </c>
      <c r="C246" t="s">
        <v>199</v>
      </c>
      <c r="D246" t="s">
        <v>38</v>
      </c>
      <c r="E246" s="1">
        <v>45293.596377314818</v>
      </c>
      <c r="F246" t="s">
        <v>311</v>
      </c>
      <c r="G246" t="s">
        <v>190</v>
      </c>
      <c r="H246" t="s">
        <v>191</v>
      </c>
      <c r="I246" t="s">
        <v>200</v>
      </c>
      <c r="J246" t="s">
        <v>193</v>
      </c>
      <c r="K246" t="s">
        <v>380</v>
      </c>
      <c r="L246" t="s">
        <v>203</v>
      </c>
      <c r="M246" t="str">
        <f>+VLOOKUP(Tabla1[[#This Row],[SIGLA_INTERNA]],Tabla2[#All],2,FALSE)</f>
        <v>Central de Radio</v>
      </c>
      <c r="T246" t="str">
        <f>+VLOOKUP(Tabla1[[#This Row],[SIGLA_INTERNA]],Tabla2[#All],2,FALSE)</f>
        <v>Central de Radio</v>
      </c>
      <c r="U246" t="str">
        <f>+VLOOKUP(Tabla1[[#This Row],[SIGLA_INTERNA]],Tabla2[#All],3,FALSE)</f>
        <v>RADI</v>
      </c>
    </row>
    <row r="247" spans="1:21" hidden="1">
      <c r="A247" t="s">
        <v>48</v>
      </c>
      <c r="B247" t="s">
        <v>48</v>
      </c>
      <c r="C247" t="s">
        <v>188</v>
      </c>
      <c r="D247" t="s">
        <v>38</v>
      </c>
      <c r="E247" s="1">
        <v>45293.596377314818</v>
      </c>
      <c r="F247" t="s">
        <v>311</v>
      </c>
      <c r="G247" t="s">
        <v>338</v>
      </c>
      <c r="H247" t="s">
        <v>217</v>
      </c>
      <c r="I247" t="s">
        <v>218</v>
      </c>
      <c r="J247" t="s">
        <v>193</v>
      </c>
      <c r="L247" t="s">
        <v>194</v>
      </c>
      <c r="M247" t="str">
        <f>+VLOOKUP(Tabla1[[#This Row],[SIGLA_INTERNA]],Tabla2[#All],2,FALSE)</f>
        <v>Academia</v>
      </c>
      <c r="T247" t="str">
        <f>+VLOOKUP(Tabla1[[#This Row],[SIGLA_INTERNA]],Tabla2[#All],2,FALSE)</f>
        <v>Academia</v>
      </c>
      <c r="U247" t="str">
        <f>+VLOOKUP(Tabla1[[#This Row],[SIGLA_INTERNA]],Tabla2[#All],3,FALSE)</f>
        <v>ACAD</v>
      </c>
    </row>
    <row r="248" spans="1:21" hidden="1">
      <c r="A248" t="s">
        <v>51</v>
      </c>
      <c r="B248" t="s">
        <v>381</v>
      </c>
      <c r="C248" t="s">
        <v>254</v>
      </c>
      <c r="D248" t="s">
        <v>38</v>
      </c>
      <c r="E248" s="1">
        <v>45293.596377314818</v>
      </c>
      <c r="F248" t="s">
        <v>311</v>
      </c>
      <c r="G248" t="s">
        <v>221</v>
      </c>
      <c r="H248" t="s">
        <v>217</v>
      </c>
      <c r="I248" t="s">
        <v>255</v>
      </c>
      <c r="J248" t="s">
        <v>193</v>
      </c>
      <c r="L248" t="s">
        <v>224</v>
      </c>
      <c r="M248" t="str">
        <f>+VLOOKUP(Tabla1[[#This Row],[SIGLA_INTERNA]],Tabla2[#All],2,FALSE)</f>
        <v>B-5 Kennedy</v>
      </c>
      <c r="T248" t="str">
        <f>+VLOOKUP(Tabla1[[#This Row],[SIGLA_INTERNA]],Tabla2[#All],2,FALSE)</f>
        <v>B-5 Kennedy</v>
      </c>
      <c r="U248" t="str">
        <f>+VLOOKUP(Tabla1[[#This Row],[SIGLA_INTERNA]],Tabla2[#All],3,FALSE)</f>
        <v>B5</v>
      </c>
    </row>
    <row r="249" spans="1:21" hidden="1">
      <c r="A249" t="s">
        <v>62</v>
      </c>
      <c r="B249" t="s">
        <v>382</v>
      </c>
      <c r="C249" t="s">
        <v>188</v>
      </c>
      <c r="D249" t="s">
        <v>38</v>
      </c>
      <c r="E249" s="1">
        <v>45293.596377314818</v>
      </c>
      <c r="F249" t="s">
        <v>311</v>
      </c>
      <c r="G249" t="s">
        <v>278</v>
      </c>
      <c r="H249" t="s">
        <v>191</v>
      </c>
      <c r="I249" t="s">
        <v>222</v>
      </c>
      <c r="J249" t="s">
        <v>201</v>
      </c>
      <c r="L249" t="s">
        <v>194</v>
      </c>
      <c r="M249" t="e">
        <f>+VLOOKUP(Tabla1[[#This Row],[SIGLA_INTERNA]],Tabla2[#All],2,FALSE)</f>
        <v>#N/A</v>
      </c>
      <c r="T249" t="e">
        <f>+VLOOKUP(Tabla1[[#This Row],[SIGLA_INTERNA]],Tabla2[#All],2,FALSE)</f>
        <v>#N/A</v>
      </c>
      <c r="U249" t="e">
        <f>+VLOOKUP(Tabla1[[#This Row],[SIGLA_INTERNA]],Tabla2[#All],3,FALSE)</f>
        <v>#N/A</v>
      </c>
    </row>
    <row r="250" spans="1:21" hidden="1">
      <c r="A250" t="s">
        <v>63</v>
      </c>
      <c r="B250" t="s">
        <v>383</v>
      </c>
      <c r="C250" t="s">
        <v>188</v>
      </c>
      <c r="D250" t="s">
        <v>38</v>
      </c>
      <c r="E250" s="1">
        <v>45293.596377314818</v>
      </c>
      <c r="F250" t="s">
        <v>311</v>
      </c>
      <c r="G250" t="s">
        <v>361</v>
      </c>
      <c r="H250" t="s">
        <v>217</v>
      </c>
      <c r="I250" t="s">
        <v>218</v>
      </c>
      <c r="J250" t="s">
        <v>193</v>
      </c>
      <c r="L250" t="s">
        <v>194</v>
      </c>
      <c r="M250" t="str">
        <f>+VLOOKUP(Tabla1[[#This Row],[SIGLA_INTERNA]],Tabla2[#All],2,FALSE)</f>
        <v>Academia</v>
      </c>
      <c r="T250" t="str">
        <f>+VLOOKUP(Tabla1[[#This Row],[SIGLA_INTERNA]],Tabla2[#All],2,FALSE)</f>
        <v>Academia</v>
      </c>
      <c r="U250" t="str">
        <f>+VLOOKUP(Tabla1[[#This Row],[SIGLA_INTERNA]],Tabla2[#All],3,FALSE)</f>
        <v>ACAD</v>
      </c>
    </row>
    <row r="251" spans="1:21" hidden="1">
      <c r="A251" t="s">
        <v>95</v>
      </c>
      <c r="B251" t="s">
        <v>390</v>
      </c>
      <c r="C251" t="s">
        <v>285</v>
      </c>
      <c r="D251" t="s">
        <v>38</v>
      </c>
      <c r="E251" s="1">
        <v>45293.596377314818</v>
      </c>
      <c r="F251" t="s">
        <v>311</v>
      </c>
      <c r="G251" t="s">
        <v>221</v>
      </c>
      <c r="H251" t="s">
        <v>217</v>
      </c>
      <c r="I251" t="s">
        <v>286</v>
      </c>
      <c r="J251" t="s">
        <v>193</v>
      </c>
      <c r="L251" t="s">
        <v>209</v>
      </c>
      <c r="M251" t="str">
        <f>+VLOOKUP(Tabla1[[#This Row],[SIGLA_INTERNA]],Tabla2[#All],2,FALSE)</f>
        <v>B-9 Bellavista</v>
      </c>
      <c r="T251" t="str">
        <f>+VLOOKUP(Tabla1[[#This Row],[SIGLA_INTERNA]],Tabla2[#All],2,FALSE)</f>
        <v>B-9 Bellavista</v>
      </c>
      <c r="U251" t="str">
        <f>+VLOOKUP(Tabla1[[#This Row],[SIGLA_INTERNA]],Tabla2[#All],3,FALSE)</f>
        <v>B9</v>
      </c>
    </row>
    <row r="252" spans="1:21" hidden="1">
      <c r="A252" t="s">
        <v>96</v>
      </c>
      <c r="B252" t="s">
        <v>391</v>
      </c>
      <c r="C252" t="s">
        <v>288</v>
      </c>
      <c r="D252" t="s">
        <v>38</v>
      </c>
      <c r="E252" s="1">
        <v>45293.596377314818</v>
      </c>
      <c r="F252" t="s">
        <v>311</v>
      </c>
      <c r="G252" t="s">
        <v>361</v>
      </c>
      <c r="H252" t="s">
        <v>217</v>
      </c>
      <c r="I252" t="s">
        <v>289</v>
      </c>
      <c r="J252" t="s">
        <v>193</v>
      </c>
      <c r="L252" t="s">
        <v>209</v>
      </c>
      <c r="M252" t="str">
        <f>+VLOOKUP(Tabla1[[#This Row],[SIGLA_INTERNA]],Tabla2[#All],2,FALSE)</f>
        <v>B-10 Marichuela</v>
      </c>
      <c r="T252" t="str">
        <f>+VLOOKUP(Tabla1[[#This Row],[SIGLA_INTERNA]],Tabla2[#All],2,FALSE)</f>
        <v>B-10 Marichuela</v>
      </c>
      <c r="U252" t="str">
        <f>+VLOOKUP(Tabla1[[#This Row],[SIGLA_INTERNA]],Tabla2[#All],3,FALSE)</f>
        <v>B10</v>
      </c>
    </row>
    <row r="253" spans="1:21" hidden="1">
      <c r="A253" t="s">
        <v>97</v>
      </c>
      <c r="B253" t="s">
        <v>392</v>
      </c>
      <c r="C253" t="s">
        <v>291</v>
      </c>
      <c r="D253" t="s">
        <v>36</v>
      </c>
      <c r="E253" s="1">
        <v>45293.596377314818</v>
      </c>
      <c r="F253" t="s">
        <v>311</v>
      </c>
      <c r="G253" t="s">
        <v>361</v>
      </c>
      <c r="H253" t="s">
        <v>217</v>
      </c>
      <c r="I253" t="s">
        <v>373</v>
      </c>
      <c r="J253" t="s">
        <v>246</v>
      </c>
      <c r="L253" t="s">
        <v>224</v>
      </c>
      <c r="M253" t="str">
        <f>+VLOOKUP(Tabla1[[#This Row],[SIGLA_INTERNA]],Tabla2[#All],2,FALSE)</f>
        <v>B-11 La Candelaria</v>
      </c>
      <c r="T253" t="str">
        <f>+VLOOKUP(Tabla1[[#This Row],[SIGLA_INTERNA]],Tabla2[#All],2,FALSE)</f>
        <v>B-11 La Candelaria</v>
      </c>
      <c r="U253" t="str">
        <f>+VLOOKUP(Tabla1[[#This Row],[SIGLA_INTERNA]],Tabla2[#All],3,FALSE)</f>
        <v>B11</v>
      </c>
    </row>
    <row r="254" spans="1:21" hidden="1">
      <c r="A254" t="s">
        <v>98</v>
      </c>
      <c r="B254" t="s">
        <v>393</v>
      </c>
      <c r="C254" t="s">
        <v>272</v>
      </c>
      <c r="D254" t="s">
        <v>36</v>
      </c>
      <c r="E254" s="1">
        <v>45293.596377314818</v>
      </c>
      <c r="F254" t="s">
        <v>311</v>
      </c>
      <c r="G254" t="s">
        <v>361</v>
      </c>
      <c r="H254" t="s">
        <v>217</v>
      </c>
      <c r="I254" t="s">
        <v>273</v>
      </c>
      <c r="J254" t="s">
        <v>250</v>
      </c>
      <c r="L254" t="s">
        <v>209</v>
      </c>
      <c r="M254" t="str">
        <f>+VLOOKUP(Tabla1[[#This Row],[SIGLA_INTERNA]],Tabla2[#All],2,FALSE)</f>
        <v>B-17 Centro Histórico</v>
      </c>
      <c r="T254" t="str">
        <f>+VLOOKUP(Tabla1[[#This Row],[SIGLA_INTERNA]],Tabla2[#All],2,FALSE)</f>
        <v>B-17 Centro Histórico</v>
      </c>
      <c r="U254" t="str">
        <f>+VLOOKUP(Tabla1[[#This Row],[SIGLA_INTERNA]],Tabla2[#All],3,FALSE)</f>
        <v>B17</v>
      </c>
    </row>
    <row r="255" spans="1:21" hidden="1">
      <c r="A255" t="s">
        <v>103</v>
      </c>
      <c r="B255" t="s">
        <v>399</v>
      </c>
      <c r="C255" t="s">
        <v>199</v>
      </c>
      <c r="D255" t="s">
        <v>38</v>
      </c>
      <c r="E255" s="1">
        <v>45293.596377314818</v>
      </c>
      <c r="F255" t="s">
        <v>311</v>
      </c>
      <c r="G255" t="s">
        <v>190</v>
      </c>
      <c r="H255" t="s">
        <v>191</v>
      </c>
      <c r="I255" t="s">
        <v>200</v>
      </c>
      <c r="J255" t="s">
        <v>193</v>
      </c>
      <c r="K255" t="s">
        <v>400</v>
      </c>
      <c r="L255" t="s">
        <v>203</v>
      </c>
      <c r="M255" t="str">
        <f>+VLOOKUP(Tabla1[[#This Row],[SIGLA_INTERNA]],Tabla2[#All],2,FALSE)</f>
        <v>Gestión del Riesgo</v>
      </c>
      <c r="T255" t="str">
        <f>+VLOOKUP(Tabla1[[#This Row],[SIGLA_INTERNA]],Tabla2[#All],2,FALSE)</f>
        <v>Gestión del Riesgo</v>
      </c>
      <c r="U255" t="str">
        <f>+VLOOKUP(Tabla1[[#This Row],[SIGLA_INTERNA]],Tabla2[#All],3,FALSE)</f>
        <v>GDR</v>
      </c>
    </row>
    <row r="256" spans="1:21" hidden="1">
      <c r="A256" t="s">
        <v>105</v>
      </c>
      <c r="B256" t="s">
        <v>401</v>
      </c>
      <c r="C256" t="s">
        <v>188</v>
      </c>
      <c r="D256" t="s">
        <v>38</v>
      </c>
      <c r="E256" s="1">
        <v>45293.596377314818</v>
      </c>
      <c r="F256" t="s">
        <v>311</v>
      </c>
      <c r="G256" t="s">
        <v>190</v>
      </c>
      <c r="H256" t="s">
        <v>191</v>
      </c>
      <c r="I256" t="s">
        <v>192</v>
      </c>
      <c r="J256" t="s">
        <v>193</v>
      </c>
      <c r="L256" t="s">
        <v>203</v>
      </c>
      <c r="M256" t="str">
        <f>+VLOOKUP(Tabla1[[#This Row],[SIGLA_INTERNA]],Tabla2[#All],2,FALSE)</f>
        <v>Logística</v>
      </c>
      <c r="T256" t="str">
        <f>+VLOOKUP(Tabla1[[#This Row],[SIGLA_INTERNA]],Tabla2[#All],2,FALSE)</f>
        <v>Logística</v>
      </c>
      <c r="U256" t="str">
        <f>+VLOOKUP(Tabla1[[#This Row],[SIGLA_INTERNA]],Tabla2[#All],3,FALSE)</f>
        <v>LOGI</v>
      </c>
    </row>
    <row r="257" spans="1:21" hidden="1">
      <c r="A257" t="s">
        <v>158</v>
      </c>
      <c r="B257" t="s">
        <v>402</v>
      </c>
      <c r="C257" t="s">
        <v>341</v>
      </c>
      <c r="D257" t="s">
        <v>38</v>
      </c>
      <c r="E257" s="1">
        <v>45293.596377314818</v>
      </c>
      <c r="F257" t="s">
        <v>311</v>
      </c>
      <c r="G257" t="s">
        <v>190</v>
      </c>
      <c r="H257" t="s">
        <v>191</v>
      </c>
      <c r="I257" t="s">
        <v>342</v>
      </c>
      <c r="J257" t="s">
        <v>193</v>
      </c>
      <c r="L257" t="s">
        <v>209</v>
      </c>
      <c r="M257" t="str">
        <f>+VLOOKUP(Tabla1[[#This Row],[SIGLA_INTERNA]],Tabla2[#All],2,FALSE)</f>
        <v>B-14 Bicentenario de la Independencia</v>
      </c>
      <c r="T257" t="str">
        <f>+VLOOKUP(Tabla1[[#This Row],[SIGLA_INTERNA]],Tabla2[#All],2,FALSE)</f>
        <v>B-14 Bicentenario de la Independencia</v>
      </c>
      <c r="U257" t="str">
        <f>+VLOOKUP(Tabla1[[#This Row],[SIGLA_INTERNA]],Tabla2[#All],3,FALSE)</f>
        <v>B14</v>
      </c>
    </row>
    <row r="258" spans="1:21" hidden="1">
      <c r="A258" t="s">
        <v>106</v>
      </c>
      <c r="B258" t="s">
        <v>195</v>
      </c>
      <c r="C258" t="s">
        <v>188</v>
      </c>
      <c r="D258" t="s">
        <v>36</v>
      </c>
      <c r="E258" s="1">
        <v>45294.485393518517</v>
      </c>
      <c r="F258" t="s">
        <v>189</v>
      </c>
      <c r="G258" t="s">
        <v>190</v>
      </c>
      <c r="H258" t="s">
        <v>191</v>
      </c>
      <c r="I258" t="s">
        <v>196</v>
      </c>
      <c r="J258" t="s">
        <v>197</v>
      </c>
      <c r="L258" t="s">
        <v>194</v>
      </c>
      <c r="M258" t="str">
        <f>+VLOOKUP(Tabla1[[#This Row],[SIGLA_INTERNA]],Tabla2[#All],2,FALSE)</f>
        <v>Logística</v>
      </c>
      <c r="T258" t="str">
        <f>+VLOOKUP(Tabla1[[#This Row],[SIGLA_INTERNA]],Tabla2[#All],2,FALSE)</f>
        <v>Logística</v>
      </c>
      <c r="U258" t="str">
        <f>+VLOOKUP(Tabla1[[#This Row],[SIGLA_INTERNA]],Tabla2[#All],3,FALSE)</f>
        <v>LOGI</v>
      </c>
    </row>
    <row r="259" spans="1:21" hidden="1">
      <c r="A259" t="s">
        <v>107</v>
      </c>
      <c r="B259" t="s">
        <v>198</v>
      </c>
      <c r="C259" t="s">
        <v>199</v>
      </c>
      <c r="D259" t="s">
        <v>38</v>
      </c>
      <c r="E259" s="1">
        <v>45294.485393518517</v>
      </c>
      <c r="F259" t="s">
        <v>189</v>
      </c>
      <c r="G259" t="s">
        <v>190</v>
      </c>
      <c r="H259" t="s">
        <v>191</v>
      </c>
      <c r="I259" t="s">
        <v>200</v>
      </c>
      <c r="J259" t="s">
        <v>201</v>
      </c>
      <c r="K259" t="s">
        <v>202</v>
      </c>
      <c r="L259" t="s">
        <v>203</v>
      </c>
      <c r="M259" t="str">
        <f>+VLOOKUP(Tabla1[[#This Row],[SIGLA_INTERNA]],Tabla2[#All],2,FALSE)</f>
        <v>Logística</v>
      </c>
      <c r="T259" t="str">
        <f>+VLOOKUP(Tabla1[[#This Row],[SIGLA_INTERNA]],Tabla2[#All],2,FALSE)</f>
        <v>Logística</v>
      </c>
      <c r="U259" t="str">
        <f>+VLOOKUP(Tabla1[[#This Row],[SIGLA_INTERNA]],Tabla2[#All],3,FALSE)</f>
        <v>LOGI</v>
      </c>
    </row>
    <row r="260" spans="1:21" hidden="1">
      <c r="A260" t="s">
        <v>108</v>
      </c>
      <c r="B260" t="s">
        <v>204</v>
      </c>
      <c r="C260" t="s">
        <v>205</v>
      </c>
      <c r="D260" t="s">
        <v>38</v>
      </c>
      <c r="E260" s="1">
        <v>45294.485393518517</v>
      </c>
      <c r="F260" t="s">
        <v>189</v>
      </c>
      <c r="G260" t="s">
        <v>190</v>
      </c>
      <c r="H260" t="s">
        <v>191</v>
      </c>
      <c r="I260" t="s">
        <v>206</v>
      </c>
      <c r="J260" t="s">
        <v>201</v>
      </c>
      <c r="L260" t="s">
        <v>203</v>
      </c>
      <c r="M260" t="str">
        <f>+VLOOKUP(Tabla1[[#This Row],[SIGLA_INTERNA]],Tabla2[#All],2,FALSE)</f>
        <v>Subdirección logística</v>
      </c>
      <c r="T260" t="str">
        <f>+VLOOKUP(Tabla1[[#This Row],[SIGLA_INTERNA]],Tabla2[#All],2,FALSE)</f>
        <v>Subdirección logística</v>
      </c>
      <c r="U260" t="str">
        <f>+VLOOKUP(Tabla1[[#This Row],[SIGLA_INTERNA]],Tabla2[#All],3,FALSE)</f>
        <v>SUBLOGI</v>
      </c>
    </row>
    <row r="261" spans="1:21" hidden="1">
      <c r="A261" t="s">
        <v>109</v>
      </c>
      <c r="B261" t="s">
        <v>207</v>
      </c>
      <c r="C261" t="s">
        <v>188</v>
      </c>
      <c r="D261" t="s">
        <v>38</v>
      </c>
      <c r="E261" s="1">
        <v>45294.485393518517</v>
      </c>
      <c r="F261" t="s">
        <v>189</v>
      </c>
      <c r="G261" t="s">
        <v>190</v>
      </c>
      <c r="H261" t="s">
        <v>191</v>
      </c>
      <c r="I261" t="s">
        <v>192</v>
      </c>
      <c r="J261" t="s">
        <v>193</v>
      </c>
      <c r="K261" t="s">
        <v>208</v>
      </c>
      <c r="L261" t="s">
        <v>209</v>
      </c>
      <c r="M261" t="str">
        <f>+VLOOKUP(Tabla1[[#This Row],[SIGLA_INTERNA]],Tabla2[#All],2,FALSE)</f>
        <v>Logística</v>
      </c>
      <c r="T261" t="str">
        <f>+VLOOKUP(Tabla1[[#This Row],[SIGLA_INTERNA]],Tabla2[#All],2,FALSE)</f>
        <v>Logística</v>
      </c>
      <c r="U261" t="str">
        <f>+VLOOKUP(Tabla1[[#This Row],[SIGLA_INTERNA]],Tabla2[#All],3,FALSE)</f>
        <v>LOGI</v>
      </c>
    </row>
    <row r="262" spans="1:21" hidden="1">
      <c r="A262" t="s">
        <v>110</v>
      </c>
      <c r="B262" t="s">
        <v>210</v>
      </c>
      <c r="C262" t="s">
        <v>199</v>
      </c>
      <c r="D262" t="s">
        <v>38</v>
      </c>
      <c r="E262" s="1">
        <v>45294.485393518517</v>
      </c>
      <c r="F262" t="s">
        <v>189</v>
      </c>
      <c r="G262" t="s">
        <v>190</v>
      </c>
      <c r="H262" t="s">
        <v>191</v>
      </c>
      <c r="I262" t="s">
        <v>200</v>
      </c>
      <c r="J262" t="s">
        <v>193</v>
      </c>
      <c r="K262" t="s">
        <v>211</v>
      </c>
      <c r="L262" t="s">
        <v>203</v>
      </c>
      <c r="M262" t="str">
        <f>+VLOOKUP(Tabla1[[#This Row],[SIGLA_INTERNA]],Tabla2[#All],2,FALSE)</f>
        <v>Operativa</v>
      </c>
      <c r="T262" t="str">
        <f>+VLOOKUP(Tabla1[[#This Row],[SIGLA_INTERNA]],Tabla2[#All],2,FALSE)</f>
        <v>Operativa</v>
      </c>
      <c r="U262" t="str">
        <f>+VLOOKUP(Tabla1[[#This Row],[SIGLA_INTERNA]],Tabla2[#All],3,FALSE)</f>
        <v>OPER</v>
      </c>
    </row>
    <row r="263" spans="1:21" hidden="1">
      <c r="A263" t="s">
        <v>111</v>
      </c>
      <c r="B263" t="s">
        <v>212</v>
      </c>
      <c r="C263" t="s">
        <v>188</v>
      </c>
      <c r="D263" t="s">
        <v>38</v>
      </c>
      <c r="E263" s="1">
        <v>45294.485393518517</v>
      </c>
      <c r="F263" t="s">
        <v>189</v>
      </c>
      <c r="G263" t="s">
        <v>213</v>
      </c>
      <c r="H263" t="s">
        <v>191</v>
      </c>
      <c r="I263" t="s">
        <v>192</v>
      </c>
      <c r="J263" t="s">
        <v>193</v>
      </c>
      <c r="L263" t="s">
        <v>194</v>
      </c>
      <c r="M263" t="str">
        <f>+VLOOKUP(Tabla1[[#This Row],[SIGLA_INTERNA]],Tabla2[#All],2,FALSE)</f>
        <v>Logística</v>
      </c>
      <c r="T263" t="str">
        <f>+VLOOKUP(Tabla1[[#This Row],[SIGLA_INTERNA]],Tabla2[#All],2,FALSE)</f>
        <v>Logística</v>
      </c>
      <c r="U263" t="str">
        <f>+VLOOKUP(Tabla1[[#This Row],[SIGLA_INTERNA]],Tabla2[#All],3,FALSE)</f>
        <v>LOGI</v>
      </c>
    </row>
    <row r="264" spans="1:21" hidden="1">
      <c r="A264" t="s">
        <v>112</v>
      </c>
      <c r="B264" t="s">
        <v>214</v>
      </c>
      <c r="C264" t="s">
        <v>188</v>
      </c>
      <c r="D264" t="s">
        <v>38</v>
      </c>
      <c r="E264" s="1">
        <v>45294.485393518517</v>
      </c>
      <c r="F264" t="s">
        <v>189</v>
      </c>
      <c r="G264" t="s">
        <v>215</v>
      </c>
      <c r="H264" t="s">
        <v>191</v>
      </c>
      <c r="I264" t="s">
        <v>192</v>
      </c>
      <c r="J264" t="s">
        <v>193</v>
      </c>
      <c r="L264" t="s">
        <v>194</v>
      </c>
      <c r="M264" t="str">
        <f>+VLOOKUP(Tabla1[[#This Row],[SIGLA_INTERNA]],Tabla2[#All],2,FALSE)</f>
        <v>Logística</v>
      </c>
      <c r="T264" t="str">
        <f>+VLOOKUP(Tabla1[[#This Row],[SIGLA_INTERNA]],Tabla2[#All],2,FALSE)</f>
        <v>Logística</v>
      </c>
      <c r="U264" t="str">
        <f>+VLOOKUP(Tabla1[[#This Row],[SIGLA_INTERNA]],Tabla2[#All],3,FALSE)</f>
        <v>LOGI</v>
      </c>
    </row>
    <row r="265" spans="1:21" hidden="1">
      <c r="A265" t="s">
        <v>113</v>
      </c>
      <c r="B265" t="s">
        <v>216</v>
      </c>
      <c r="C265" t="s">
        <v>199</v>
      </c>
      <c r="D265" t="s">
        <v>38</v>
      </c>
      <c r="E265" s="1">
        <v>45294.485393518517</v>
      </c>
      <c r="F265" t="s">
        <v>189</v>
      </c>
      <c r="G265" t="s">
        <v>213</v>
      </c>
      <c r="H265" t="s">
        <v>217</v>
      </c>
      <c r="I265" t="s">
        <v>218</v>
      </c>
      <c r="J265" t="s">
        <v>193</v>
      </c>
      <c r="L265" t="s">
        <v>203</v>
      </c>
      <c r="M265" t="str">
        <f>+VLOOKUP(Tabla1[[#This Row],[SIGLA_INTERNA]],Tabla2[#All],2,FALSE)</f>
        <v>Academia</v>
      </c>
      <c r="T265" t="str">
        <f>+VLOOKUP(Tabla1[[#This Row],[SIGLA_INTERNA]],Tabla2[#All],2,FALSE)</f>
        <v>Academia</v>
      </c>
      <c r="U265" t="str">
        <f>+VLOOKUP(Tabla1[[#This Row],[SIGLA_INTERNA]],Tabla2[#All],3,FALSE)</f>
        <v>ACAD</v>
      </c>
    </row>
    <row r="266" spans="1:21" hidden="1">
      <c r="A266" t="s">
        <v>114</v>
      </c>
      <c r="B266" t="s">
        <v>219</v>
      </c>
      <c r="C266" t="s">
        <v>220</v>
      </c>
      <c r="D266" t="s">
        <v>38</v>
      </c>
      <c r="E266" s="1">
        <v>45294.485393518517</v>
      </c>
      <c r="F266" t="s">
        <v>189</v>
      </c>
      <c r="G266" t="s">
        <v>221</v>
      </c>
      <c r="H266" t="s">
        <v>217</v>
      </c>
      <c r="I266" t="s">
        <v>222</v>
      </c>
      <c r="J266" t="s">
        <v>193</v>
      </c>
      <c r="K266" t="s">
        <v>223</v>
      </c>
      <c r="L266" t="s">
        <v>224</v>
      </c>
      <c r="M266" t="str">
        <f>+VLOOKUP(Tabla1[[#This Row],[SIGLA_INTERNA]],Tabla2[#All],2,FALSE)</f>
        <v>Rescate</v>
      </c>
      <c r="T266" t="str">
        <f>+VLOOKUP(Tabla1[[#This Row],[SIGLA_INTERNA]],Tabla2[#All],2,FALSE)</f>
        <v>Rescate</v>
      </c>
      <c r="U266" t="str">
        <f>+VLOOKUP(Tabla1[[#This Row],[SIGLA_INTERNA]],Tabla2[#All],3,FALSE)</f>
        <v>RESC</v>
      </c>
    </row>
    <row r="267" spans="1:21" hidden="1">
      <c r="A267" t="s">
        <v>116</v>
      </c>
      <c r="B267" t="s">
        <v>228</v>
      </c>
      <c r="C267" t="s">
        <v>229</v>
      </c>
      <c r="D267" t="s">
        <v>38</v>
      </c>
      <c r="E267" s="1">
        <v>45294.485393518517</v>
      </c>
      <c r="F267" t="s">
        <v>189</v>
      </c>
      <c r="G267" t="s">
        <v>221</v>
      </c>
      <c r="H267" t="s">
        <v>217</v>
      </c>
      <c r="I267" t="s">
        <v>230</v>
      </c>
      <c r="J267" t="s">
        <v>193</v>
      </c>
      <c r="K267" t="s">
        <v>231</v>
      </c>
      <c r="L267" t="s">
        <v>224</v>
      </c>
      <c r="M267" t="str">
        <f>+VLOOKUP(Tabla1[[#This Row],[SIGLA_INTERNA]],Tabla2[#All],2,FALSE)</f>
        <v>BRAE</v>
      </c>
      <c r="T267" t="str">
        <f>+VLOOKUP(Tabla1[[#This Row],[SIGLA_INTERNA]],Tabla2[#All],2,FALSE)</f>
        <v>BRAE</v>
      </c>
      <c r="U267" t="str">
        <f>+VLOOKUP(Tabla1[[#This Row],[SIGLA_INTERNA]],Tabla2[#All],3,FALSE)</f>
        <v>BRAE</v>
      </c>
    </row>
    <row r="268" spans="1:21" hidden="1">
      <c r="A268" t="s">
        <v>39</v>
      </c>
      <c r="B268" t="s">
        <v>187</v>
      </c>
      <c r="C268" t="s">
        <v>188</v>
      </c>
      <c r="D268" t="s">
        <v>38</v>
      </c>
      <c r="E268" s="1">
        <v>45294.485405092593</v>
      </c>
      <c r="F268" t="s">
        <v>189</v>
      </c>
      <c r="G268" t="s">
        <v>190</v>
      </c>
      <c r="H268" t="s">
        <v>191</v>
      </c>
      <c r="I268" t="s">
        <v>192</v>
      </c>
      <c r="J268" t="s">
        <v>193</v>
      </c>
      <c r="L268" t="s">
        <v>194</v>
      </c>
      <c r="M268" t="str">
        <f>+VLOOKUP(Tabla1[[#This Row],[SIGLA_INTERNA]],Tabla2[#All],2,FALSE)</f>
        <v>Logística</v>
      </c>
      <c r="T268" t="str">
        <f>+VLOOKUP(Tabla1[[#This Row],[SIGLA_INTERNA]],Tabla2[#All],2,FALSE)</f>
        <v>Logística</v>
      </c>
      <c r="U268" t="str">
        <f>+VLOOKUP(Tabla1[[#This Row],[SIGLA_INTERNA]],Tabla2[#All],3,FALSE)</f>
        <v>LOGI</v>
      </c>
    </row>
    <row r="269" spans="1:21" hidden="1">
      <c r="A269" t="s">
        <v>115</v>
      </c>
      <c r="B269" t="s">
        <v>225</v>
      </c>
      <c r="C269" t="s">
        <v>220</v>
      </c>
      <c r="D269" t="s">
        <v>36</v>
      </c>
      <c r="E269" s="1">
        <v>45294.485405092593</v>
      </c>
      <c r="F269" t="s">
        <v>189</v>
      </c>
      <c r="G269" t="s">
        <v>221</v>
      </c>
      <c r="H269" t="s">
        <v>217</v>
      </c>
      <c r="I269" t="s">
        <v>222</v>
      </c>
      <c r="J269" t="s">
        <v>226</v>
      </c>
      <c r="K269" t="s">
        <v>227</v>
      </c>
      <c r="L269" t="s">
        <v>224</v>
      </c>
      <c r="M269" t="str">
        <f>+VLOOKUP(Tabla1[[#This Row],[SIGLA_INTERNA]],Tabla2[#All],2,FALSE)</f>
        <v>USAR</v>
      </c>
      <c r="T269" t="str">
        <f>+VLOOKUP(Tabla1[[#This Row],[SIGLA_INTERNA]],Tabla2[#All],2,FALSE)</f>
        <v>USAR</v>
      </c>
      <c r="U269" t="str">
        <f>+VLOOKUP(Tabla1[[#This Row],[SIGLA_INTERNA]],Tabla2[#All],3,FALSE)</f>
        <v>USAR</v>
      </c>
    </row>
    <row r="270" spans="1:21" hidden="1">
      <c r="A270" t="s">
        <v>118</v>
      </c>
      <c r="B270" t="s">
        <v>232</v>
      </c>
      <c r="C270" t="s">
        <v>188</v>
      </c>
      <c r="D270" t="s">
        <v>38</v>
      </c>
      <c r="E270" s="1">
        <v>45294.485405092593</v>
      </c>
      <c r="F270" t="s">
        <v>189</v>
      </c>
      <c r="G270" t="s">
        <v>233</v>
      </c>
      <c r="H270" t="s">
        <v>191</v>
      </c>
      <c r="I270" t="s">
        <v>192</v>
      </c>
      <c r="J270" t="s">
        <v>193</v>
      </c>
      <c r="L270" t="s">
        <v>194</v>
      </c>
      <c r="M270" t="str">
        <f>+VLOOKUP(Tabla1[[#This Row],[SIGLA_INTERNA]],Tabla2[#All],2,FALSE)</f>
        <v>Logística</v>
      </c>
      <c r="T270" t="str">
        <f>+VLOOKUP(Tabla1[[#This Row],[SIGLA_INTERNA]],Tabla2[#All],2,FALSE)</f>
        <v>Logística</v>
      </c>
      <c r="U270" t="str">
        <f>+VLOOKUP(Tabla1[[#This Row],[SIGLA_INTERNA]],Tabla2[#All],3,FALSE)</f>
        <v>LOGI</v>
      </c>
    </row>
    <row r="271" spans="1:21" hidden="1">
      <c r="A271" t="s">
        <v>128</v>
      </c>
      <c r="B271" t="s">
        <v>234</v>
      </c>
      <c r="C271" t="s">
        <v>199</v>
      </c>
      <c r="D271" t="s">
        <v>38</v>
      </c>
      <c r="E271" s="1">
        <v>45294.485405092593</v>
      </c>
      <c r="F271" t="s">
        <v>189</v>
      </c>
      <c r="G271" t="s">
        <v>235</v>
      </c>
      <c r="H271" t="s">
        <v>191</v>
      </c>
      <c r="I271" t="s">
        <v>192</v>
      </c>
      <c r="J271" t="s">
        <v>193</v>
      </c>
      <c r="L271" t="s">
        <v>203</v>
      </c>
      <c r="M271" t="str">
        <f>+VLOOKUP(Tabla1[[#This Row],[SIGLA_INTERNA]],Tabla2[#All],2,FALSE)</f>
        <v>Dirección</v>
      </c>
      <c r="T271" t="str">
        <f>+VLOOKUP(Tabla1[[#This Row],[SIGLA_INTERNA]],Tabla2[#All],2,FALSE)</f>
        <v>Dirección</v>
      </c>
      <c r="U271" t="str">
        <f>+VLOOKUP(Tabla1[[#This Row],[SIGLA_INTERNA]],Tabla2[#All],3,FALSE)</f>
        <v>DIRE</v>
      </c>
    </row>
    <row r="272" spans="1:21" hidden="1">
      <c r="A272" t="s">
        <v>129</v>
      </c>
      <c r="B272" t="s">
        <v>236</v>
      </c>
      <c r="C272" t="s">
        <v>199</v>
      </c>
      <c r="D272" t="s">
        <v>38</v>
      </c>
      <c r="E272" s="1">
        <v>45294.485405092593</v>
      </c>
      <c r="F272" t="s">
        <v>189</v>
      </c>
      <c r="G272" t="s">
        <v>235</v>
      </c>
      <c r="H272" t="s">
        <v>191</v>
      </c>
      <c r="I272" t="s">
        <v>237</v>
      </c>
      <c r="J272" t="s">
        <v>238</v>
      </c>
      <c r="K272" t="s">
        <v>239</v>
      </c>
      <c r="L272" t="s">
        <v>203</v>
      </c>
      <c r="M272" t="str">
        <f>+VLOOKUP(Tabla1[[#This Row],[SIGLA_INTERNA]],Tabla2[#All],2,FALSE)</f>
        <v>Operativa</v>
      </c>
      <c r="T272" t="str">
        <f>+VLOOKUP(Tabla1[[#This Row],[SIGLA_INTERNA]],Tabla2[#All],2,FALSE)</f>
        <v>Operativa</v>
      </c>
      <c r="U272" t="str">
        <f>+VLOOKUP(Tabla1[[#This Row],[SIGLA_INTERNA]],Tabla2[#All],3,FALSE)</f>
        <v>OPER</v>
      </c>
    </row>
    <row r="273" spans="1:21" hidden="1">
      <c r="A273" t="s">
        <v>130</v>
      </c>
      <c r="B273" t="s">
        <v>240</v>
      </c>
      <c r="C273" t="s">
        <v>199</v>
      </c>
      <c r="D273" t="s">
        <v>38</v>
      </c>
      <c r="E273" s="1">
        <v>45294.485405092593</v>
      </c>
      <c r="F273" t="s">
        <v>189</v>
      </c>
      <c r="G273" t="s">
        <v>190</v>
      </c>
      <c r="H273" t="s">
        <v>191</v>
      </c>
      <c r="I273" t="s">
        <v>200</v>
      </c>
      <c r="J273" t="s">
        <v>193</v>
      </c>
      <c r="K273" t="s">
        <v>241</v>
      </c>
      <c r="L273" t="s">
        <v>203</v>
      </c>
      <c r="M273" t="str">
        <f>+VLOOKUP(Tabla1[[#This Row],[SIGLA_INTERNA]],Tabla2[#All],2,FALSE)</f>
        <v>Gestión del Riesgo</v>
      </c>
      <c r="T273" t="str">
        <f>+VLOOKUP(Tabla1[[#This Row],[SIGLA_INTERNA]],Tabla2[#All],2,FALSE)</f>
        <v>Gestión del Riesgo</v>
      </c>
      <c r="U273" t="str">
        <f>+VLOOKUP(Tabla1[[#This Row],[SIGLA_INTERNA]],Tabla2[#All],3,FALSE)</f>
        <v>GDR</v>
      </c>
    </row>
    <row r="274" spans="1:21" hidden="1">
      <c r="A274" t="s">
        <v>131</v>
      </c>
      <c r="B274" t="s">
        <v>242</v>
      </c>
      <c r="C274" t="s">
        <v>199</v>
      </c>
      <c r="D274" t="s">
        <v>38</v>
      </c>
      <c r="E274" s="1">
        <v>45294.485405092593</v>
      </c>
      <c r="F274" t="s">
        <v>189</v>
      </c>
      <c r="G274" t="s">
        <v>235</v>
      </c>
      <c r="H274" t="s">
        <v>191</v>
      </c>
      <c r="I274" t="s">
        <v>200</v>
      </c>
      <c r="J274" t="s">
        <v>193</v>
      </c>
      <c r="K274" t="s">
        <v>243</v>
      </c>
      <c r="L274" t="s">
        <v>203</v>
      </c>
      <c r="M274" t="str">
        <f>+VLOOKUP(Tabla1[[#This Row],[SIGLA_INTERNA]],Tabla2[#All],2,FALSE)</f>
        <v>Corporativa</v>
      </c>
      <c r="T274" t="str">
        <f>+VLOOKUP(Tabla1[[#This Row],[SIGLA_INTERNA]],Tabla2[#All],2,FALSE)</f>
        <v>Corporativa</v>
      </c>
      <c r="U274" t="str">
        <f>+VLOOKUP(Tabla1[[#This Row],[SIGLA_INTERNA]],Tabla2[#All],3,FALSE)</f>
        <v>CORP</v>
      </c>
    </row>
    <row r="275" spans="1:21" hidden="1">
      <c r="A275" t="s">
        <v>132</v>
      </c>
      <c r="B275" t="s">
        <v>244</v>
      </c>
      <c r="C275" t="s">
        <v>188</v>
      </c>
      <c r="D275" t="s">
        <v>36</v>
      </c>
      <c r="E275" s="1">
        <v>45294.485405092593</v>
      </c>
      <c r="F275" t="s">
        <v>189</v>
      </c>
      <c r="G275" t="s">
        <v>190</v>
      </c>
      <c r="H275" t="s">
        <v>191</v>
      </c>
      <c r="I275" t="s">
        <v>245</v>
      </c>
      <c r="J275" t="s">
        <v>246</v>
      </c>
      <c r="L275" t="s">
        <v>194</v>
      </c>
      <c r="M275" t="str">
        <f>+VLOOKUP(Tabla1[[#This Row],[SIGLA_INTERNA]],Tabla2[#All],2,FALSE)</f>
        <v>Logística</v>
      </c>
      <c r="T275" t="str">
        <f>+VLOOKUP(Tabla1[[#This Row],[SIGLA_INTERNA]],Tabla2[#All],2,FALSE)</f>
        <v>Logística</v>
      </c>
      <c r="U275" t="str">
        <f>+VLOOKUP(Tabla1[[#This Row],[SIGLA_INTERNA]],Tabla2[#All],3,FALSE)</f>
        <v>LOGI</v>
      </c>
    </row>
    <row r="276" spans="1:21" hidden="1">
      <c r="A276" t="s">
        <v>133</v>
      </c>
      <c r="B276" t="s">
        <v>247</v>
      </c>
      <c r="C276" t="s">
        <v>188</v>
      </c>
      <c r="D276" t="s">
        <v>38</v>
      </c>
      <c r="E276" s="1">
        <v>45294.485405092593</v>
      </c>
      <c r="F276" t="s">
        <v>189</v>
      </c>
      <c r="G276" t="s">
        <v>190</v>
      </c>
      <c r="H276" t="s">
        <v>191</v>
      </c>
      <c r="I276" t="s">
        <v>192</v>
      </c>
      <c r="J276" t="s">
        <v>201</v>
      </c>
      <c r="L276" t="s">
        <v>224</v>
      </c>
      <c r="M276" t="str">
        <f>+VLOOKUP(Tabla1[[#This Row],[SIGLA_INTERNA]],Tabla2[#All],2,FALSE)</f>
        <v>Operativa</v>
      </c>
      <c r="T276" t="str">
        <f>+VLOOKUP(Tabla1[[#This Row],[SIGLA_INTERNA]],Tabla2[#All],2,FALSE)</f>
        <v>Operativa</v>
      </c>
      <c r="U276" t="str">
        <f>+VLOOKUP(Tabla1[[#This Row],[SIGLA_INTERNA]],Tabla2[#All],3,FALSE)</f>
        <v>OPER</v>
      </c>
    </row>
    <row r="277" spans="1:21" hidden="1">
      <c r="A277" t="s">
        <v>134</v>
      </c>
      <c r="B277" t="s">
        <v>248</v>
      </c>
      <c r="C277" t="s">
        <v>199</v>
      </c>
      <c r="D277" t="s">
        <v>36</v>
      </c>
      <c r="E277" s="1">
        <v>45294.485405092593</v>
      </c>
      <c r="F277" t="s">
        <v>189</v>
      </c>
      <c r="G277" t="s">
        <v>190</v>
      </c>
      <c r="H277" t="s">
        <v>191</v>
      </c>
      <c r="I277" t="s">
        <v>249</v>
      </c>
      <c r="J277" t="s">
        <v>250</v>
      </c>
      <c r="L277" t="s">
        <v>203</v>
      </c>
      <c r="M277" t="str">
        <f>+VLOOKUP(Tabla1[[#This Row],[SIGLA_INTERNA]],Tabla2[#All],2,FALSE)</f>
        <v>Gestión del Riesgo</v>
      </c>
      <c r="T277" t="str">
        <f>+VLOOKUP(Tabla1[[#This Row],[SIGLA_INTERNA]],Tabla2[#All],2,FALSE)</f>
        <v>Gestión del Riesgo</v>
      </c>
      <c r="U277" t="str">
        <f>+VLOOKUP(Tabla1[[#This Row],[SIGLA_INTERNA]],Tabla2[#All],3,FALSE)</f>
        <v>GDR</v>
      </c>
    </row>
    <row r="278" spans="1:21" hidden="1">
      <c r="A278" t="s">
        <v>135</v>
      </c>
      <c r="B278" t="s">
        <v>251</v>
      </c>
      <c r="C278" t="s">
        <v>199</v>
      </c>
      <c r="D278" t="s">
        <v>38</v>
      </c>
      <c r="E278" s="1">
        <v>45294.485405092593</v>
      </c>
      <c r="F278" t="s">
        <v>189</v>
      </c>
      <c r="G278" t="s">
        <v>190</v>
      </c>
      <c r="H278" t="s">
        <v>191</v>
      </c>
      <c r="I278" t="s">
        <v>230</v>
      </c>
      <c r="J278" t="s">
        <v>193</v>
      </c>
      <c r="K278" t="s">
        <v>252</v>
      </c>
      <c r="L278" t="s">
        <v>203</v>
      </c>
      <c r="M278" t="str">
        <f>+VLOOKUP(Tabla1[[#This Row],[SIGLA_INTERNA]],Tabla2[#All],2,FALSE)</f>
        <v>Academia</v>
      </c>
      <c r="T278" t="str">
        <f>+VLOOKUP(Tabla1[[#This Row],[SIGLA_INTERNA]],Tabla2[#All],2,FALSE)</f>
        <v>Academia</v>
      </c>
      <c r="U278" t="str">
        <f>+VLOOKUP(Tabla1[[#This Row],[SIGLA_INTERNA]],Tabla2[#All],3,FALSE)</f>
        <v>ACAD</v>
      </c>
    </row>
    <row r="279" spans="1:21" hidden="1">
      <c r="A279" t="s">
        <v>136</v>
      </c>
      <c r="B279" t="s">
        <v>253</v>
      </c>
      <c r="C279" t="s">
        <v>254</v>
      </c>
      <c r="D279" t="s">
        <v>38</v>
      </c>
      <c r="E279" s="1">
        <v>45294.485405092593</v>
      </c>
      <c r="F279" t="s">
        <v>189</v>
      </c>
      <c r="G279" t="s">
        <v>190</v>
      </c>
      <c r="H279" t="s">
        <v>191</v>
      </c>
      <c r="I279" t="s">
        <v>255</v>
      </c>
      <c r="J279" t="s">
        <v>201</v>
      </c>
      <c r="L279" t="s">
        <v>194</v>
      </c>
      <c r="M279" t="str">
        <f>+VLOOKUP(Tabla1[[#This Row],[SIGLA_INTERNA]],Tabla2[#All],2,FALSE)</f>
        <v>Logística</v>
      </c>
      <c r="T279" t="str">
        <f>+VLOOKUP(Tabla1[[#This Row],[SIGLA_INTERNA]],Tabla2[#All],2,FALSE)</f>
        <v>Logística</v>
      </c>
      <c r="U279" t="str">
        <f>+VLOOKUP(Tabla1[[#This Row],[SIGLA_INTERNA]],Tabla2[#All],3,FALSE)</f>
        <v>LOGI</v>
      </c>
    </row>
    <row r="280" spans="1:21" hidden="1">
      <c r="A280" t="s">
        <v>137</v>
      </c>
      <c r="B280" t="s">
        <v>256</v>
      </c>
      <c r="C280" t="s">
        <v>199</v>
      </c>
      <c r="D280" t="s">
        <v>36</v>
      </c>
      <c r="E280" s="1">
        <v>45294.485405092593</v>
      </c>
      <c r="F280" t="s">
        <v>189</v>
      </c>
      <c r="G280" t="s">
        <v>190</v>
      </c>
      <c r="H280" t="s">
        <v>191</v>
      </c>
      <c r="I280" t="s">
        <v>245</v>
      </c>
      <c r="J280" t="s">
        <v>246</v>
      </c>
      <c r="L280" t="s">
        <v>203</v>
      </c>
      <c r="M280" t="str">
        <f>+VLOOKUP(Tabla1[[#This Row],[SIGLA_INTERNA]],Tabla2[#All],2,FALSE)</f>
        <v>Gestión humana</v>
      </c>
      <c r="T280" t="str">
        <f>+VLOOKUP(Tabla1[[#This Row],[SIGLA_INTERNA]],Tabla2[#All],2,FALSE)</f>
        <v>Gestión humana</v>
      </c>
      <c r="U280" t="str">
        <f>+VLOOKUP(Tabla1[[#This Row],[SIGLA_INTERNA]],Tabla2[#All],3,FALSE)</f>
        <v>GHUM</v>
      </c>
    </row>
    <row r="281" spans="1:21" hidden="1">
      <c r="A281" t="s">
        <v>138</v>
      </c>
      <c r="B281" t="s">
        <v>257</v>
      </c>
      <c r="C281" t="s">
        <v>403</v>
      </c>
      <c r="D281" t="s">
        <v>38</v>
      </c>
      <c r="E281" s="1">
        <v>45294.485405092593</v>
      </c>
      <c r="F281" t="s">
        <v>189</v>
      </c>
      <c r="G281" t="s">
        <v>190</v>
      </c>
      <c r="H281" t="s">
        <v>191</v>
      </c>
      <c r="I281" t="s">
        <v>222</v>
      </c>
      <c r="J281" t="s">
        <v>193</v>
      </c>
      <c r="K281" t="s">
        <v>227</v>
      </c>
      <c r="L281" t="s">
        <v>224</v>
      </c>
      <c r="M281" t="str">
        <f>+VLOOKUP(Tabla1[[#This Row],[SIGLA_INTERNA]],Tabla2[#All],2,FALSE)</f>
        <v>USAR</v>
      </c>
      <c r="T281" t="str">
        <f>+VLOOKUP(Tabla1[[#This Row],[SIGLA_INTERNA]],Tabla2[#All],2,FALSE)</f>
        <v>USAR</v>
      </c>
      <c r="U281" t="str">
        <f>+VLOOKUP(Tabla1[[#This Row],[SIGLA_INTERNA]],Tabla2[#All],3,FALSE)</f>
        <v>USAR</v>
      </c>
    </row>
    <row r="282" spans="1:21" hidden="1">
      <c r="A282" t="s">
        <v>139</v>
      </c>
      <c r="B282" t="s">
        <v>258</v>
      </c>
      <c r="C282" t="s">
        <v>199</v>
      </c>
      <c r="D282" t="s">
        <v>38</v>
      </c>
      <c r="E282" s="1">
        <v>45294.485405092593</v>
      </c>
      <c r="F282" t="s">
        <v>189</v>
      </c>
      <c r="G282" t="s">
        <v>190</v>
      </c>
      <c r="H282" t="s">
        <v>191</v>
      </c>
      <c r="I282" t="s">
        <v>200</v>
      </c>
      <c r="J282" t="s">
        <v>193</v>
      </c>
      <c r="L282" t="s">
        <v>224</v>
      </c>
      <c r="M282" t="str">
        <f>+VLOOKUP(Tabla1[[#This Row],[SIGLA_INTERNA]],Tabla2[#All],2,FALSE)</f>
        <v>Compañía 1</v>
      </c>
      <c r="T282" t="str">
        <f>+VLOOKUP(Tabla1[[#This Row],[SIGLA_INTERNA]],Tabla2[#All],2,FALSE)</f>
        <v>Compañía 1</v>
      </c>
      <c r="U282" t="str">
        <f>+VLOOKUP(Tabla1[[#This Row],[SIGLA_INTERNA]],Tabla2[#All],3,FALSE)</f>
        <v>COM1</v>
      </c>
    </row>
    <row r="283" spans="1:21" hidden="1">
      <c r="A283" t="s">
        <v>140</v>
      </c>
      <c r="B283" t="s">
        <v>259</v>
      </c>
      <c r="C283" t="s">
        <v>199</v>
      </c>
      <c r="D283" t="s">
        <v>38</v>
      </c>
      <c r="E283" s="1">
        <v>45294.485405092593</v>
      </c>
      <c r="F283" t="s">
        <v>189</v>
      </c>
      <c r="G283" t="s">
        <v>190</v>
      </c>
      <c r="H283" t="s">
        <v>191</v>
      </c>
      <c r="I283" t="s">
        <v>200</v>
      </c>
      <c r="J283" t="s">
        <v>193</v>
      </c>
      <c r="K283" t="s">
        <v>260</v>
      </c>
      <c r="L283" t="s">
        <v>203</v>
      </c>
      <c r="M283" t="str">
        <f>+VLOOKUP(Tabla1[[#This Row],[SIGLA_INTERNA]],Tabla2[#All],2,FALSE)</f>
        <v>Compañía 3</v>
      </c>
      <c r="T283" t="str">
        <f>+VLOOKUP(Tabla1[[#This Row],[SIGLA_INTERNA]],Tabla2[#All],2,FALSE)</f>
        <v>Compañía 3</v>
      </c>
      <c r="U283" t="str">
        <f>+VLOOKUP(Tabla1[[#This Row],[SIGLA_INTERNA]],Tabla2[#All],3,FALSE)</f>
        <v>COM3</v>
      </c>
    </row>
    <row r="284" spans="1:21" hidden="1">
      <c r="A284" t="s">
        <v>141</v>
      </c>
      <c r="B284" t="s">
        <v>261</v>
      </c>
      <c r="C284" t="s">
        <v>188</v>
      </c>
      <c r="D284" t="s">
        <v>36</v>
      </c>
      <c r="E284" s="1">
        <v>45294.485405092593</v>
      </c>
      <c r="F284" t="s">
        <v>189</v>
      </c>
      <c r="G284" t="s">
        <v>190</v>
      </c>
      <c r="H284" t="s">
        <v>191</v>
      </c>
      <c r="I284" t="s">
        <v>245</v>
      </c>
      <c r="J284" t="s">
        <v>246</v>
      </c>
      <c r="L284" t="s">
        <v>194</v>
      </c>
      <c r="M284" t="str">
        <f>+VLOOKUP(Tabla1[[#This Row],[SIGLA_INTERNA]],Tabla2[#All],2,FALSE)</f>
        <v>Logística</v>
      </c>
      <c r="T284" t="str">
        <f>+VLOOKUP(Tabla1[[#This Row],[SIGLA_INTERNA]],Tabla2[#All],2,FALSE)</f>
        <v>Logística</v>
      </c>
      <c r="U284" t="str">
        <f>+VLOOKUP(Tabla1[[#This Row],[SIGLA_INTERNA]],Tabla2[#All],3,FALSE)</f>
        <v>LOGI</v>
      </c>
    </row>
    <row r="285" spans="1:21" hidden="1">
      <c r="A285" t="s">
        <v>142</v>
      </c>
      <c r="B285" t="s">
        <v>262</v>
      </c>
      <c r="C285" t="s">
        <v>188</v>
      </c>
      <c r="D285" t="s">
        <v>36</v>
      </c>
      <c r="E285" s="1">
        <v>45294.485405092593</v>
      </c>
      <c r="F285" t="s">
        <v>189</v>
      </c>
      <c r="G285" t="s">
        <v>190</v>
      </c>
      <c r="H285" t="s">
        <v>191</v>
      </c>
      <c r="I285" t="s">
        <v>245</v>
      </c>
      <c r="J285" t="s">
        <v>246</v>
      </c>
      <c r="L285" t="s">
        <v>194</v>
      </c>
      <c r="M285" t="str">
        <f>+VLOOKUP(Tabla1[[#This Row],[SIGLA_INTERNA]],Tabla2[#All],2,FALSE)</f>
        <v>Logística</v>
      </c>
      <c r="T285" t="str">
        <f>+VLOOKUP(Tabla1[[#This Row],[SIGLA_INTERNA]],Tabla2[#All],2,FALSE)</f>
        <v>Logística</v>
      </c>
      <c r="U285" t="str">
        <f>+VLOOKUP(Tabla1[[#This Row],[SIGLA_INTERNA]],Tabla2[#All],3,FALSE)</f>
        <v>LOGI</v>
      </c>
    </row>
    <row r="286" spans="1:21" hidden="1">
      <c r="A286" t="s">
        <v>143</v>
      </c>
      <c r="B286" t="s">
        <v>263</v>
      </c>
      <c r="C286" t="s">
        <v>205</v>
      </c>
      <c r="D286" t="s">
        <v>36</v>
      </c>
      <c r="E286" s="1">
        <v>45294.485405092593</v>
      </c>
      <c r="F286" t="s">
        <v>189</v>
      </c>
      <c r="G286" t="s">
        <v>190</v>
      </c>
      <c r="H286" t="s">
        <v>191</v>
      </c>
      <c r="I286" t="s">
        <v>245</v>
      </c>
      <c r="J286" t="s">
        <v>246</v>
      </c>
      <c r="L286" t="s">
        <v>224</v>
      </c>
      <c r="M286" t="str">
        <f>+VLOOKUP(Tabla1[[#This Row],[SIGLA_INTERNA]],Tabla2[#All],2,FALSE)</f>
        <v>B-6 Fontibón</v>
      </c>
      <c r="T286" t="str">
        <f>+VLOOKUP(Tabla1[[#This Row],[SIGLA_INTERNA]],Tabla2[#All],2,FALSE)</f>
        <v>B-6 Fontibón</v>
      </c>
      <c r="U286" t="str">
        <f>+VLOOKUP(Tabla1[[#This Row],[SIGLA_INTERNA]],Tabla2[#All],3,FALSE)</f>
        <v>B6</v>
      </c>
    </row>
    <row r="287" spans="1:21" hidden="1">
      <c r="A287" t="s">
        <v>144</v>
      </c>
      <c r="B287" t="s">
        <v>264</v>
      </c>
      <c r="C287" t="s">
        <v>254</v>
      </c>
      <c r="D287" t="s">
        <v>36</v>
      </c>
      <c r="E287" s="1">
        <v>45294.485405092593</v>
      </c>
      <c r="F287" t="s">
        <v>189</v>
      </c>
      <c r="G287" t="s">
        <v>190</v>
      </c>
      <c r="H287" t="s">
        <v>191</v>
      </c>
      <c r="I287" t="s">
        <v>245</v>
      </c>
      <c r="J287" t="s">
        <v>246</v>
      </c>
      <c r="L287" t="s">
        <v>224</v>
      </c>
      <c r="M287" t="str">
        <f>+VLOOKUP(Tabla1[[#This Row],[SIGLA_INTERNA]],Tabla2[#All],2,FALSE)</f>
        <v>B-5 Kennedy</v>
      </c>
      <c r="T287" t="str">
        <f>+VLOOKUP(Tabla1[[#This Row],[SIGLA_INTERNA]],Tabla2[#All],2,FALSE)</f>
        <v>B-5 Kennedy</v>
      </c>
      <c r="U287" t="str">
        <f>+VLOOKUP(Tabla1[[#This Row],[SIGLA_INTERNA]],Tabla2[#All],3,FALSE)</f>
        <v>B5</v>
      </c>
    </row>
    <row r="288" spans="1:21" hidden="1">
      <c r="A288" t="s">
        <v>145</v>
      </c>
      <c r="B288" t="s">
        <v>265</v>
      </c>
      <c r="C288" t="s">
        <v>199</v>
      </c>
      <c r="D288" t="s">
        <v>38</v>
      </c>
      <c r="E288" s="1">
        <v>45294.485405092593</v>
      </c>
      <c r="F288" t="s">
        <v>189</v>
      </c>
      <c r="G288" t="s">
        <v>190</v>
      </c>
      <c r="H288" t="s">
        <v>191</v>
      </c>
      <c r="I288" t="s">
        <v>200</v>
      </c>
      <c r="J288" t="s">
        <v>193</v>
      </c>
      <c r="K288" t="s">
        <v>266</v>
      </c>
      <c r="L288" t="s">
        <v>203</v>
      </c>
      <c r="M288" t="str">
        <f>+VLOOKUP(Tabla1[[#This Row],[SIGLA_INTERNA]],Tabla2[#All],2,FALSE)</f>
        <v>Subdirección logística</v>
      </c>
      <c r="T288" t="str">
        <f>+VLOOKUP(Tabla1[[#This Row],[SIGLA_INTERNA]],Tabla2[#All],2,FALSE)</f>
        <v>Subdirección logística</v>
      </c>
      <c r="U288" t="str">
        <f>+VLOOKUP(Tabla1[[#This Row],[SIGLA_INTERNA]],Tabla2[#All],3,FALSE)</f>
        <v>SUBLOGI</v>
      </c>
    </row>
    <row r="289" spans="1:21" hidden="1">
      <c r="A289" t="s">
        <v>146</v>
      </c>
      <c r="B289" t="s">
        <v>267</v>
      </c>
      <c r="C289" t="s">
        <v>229</v>
      </c>
      <c r="D289" t="s">
        <v>36</v>
      </c>
      <c r="E289" s="1">
        <v>45294.485405092593</v>
      </c>
      <c r="F289" t="s">
        <v>189</v>
      </c>
      <c r="G289" t="s">
        <v>190</v>
      </c>
      <c r="H289" t="s">
        <v>191</v>
      </c>
      <c r="I289" t="s">
        <v>245</v>
      </c>
      <c r="J289" t="s">
        <v>246</v>
      </c>
      <c r="L289" t="s">
        <v>224</v>
      </c>
      <c r="M289" t="str">
        <f>+VLOOKUP(Tabla1[[#This Row],[SIGLA_INTERNA]],Tabla2[#All],2,FALSE)</f>
        <v>BRAE</v>
      </c>
      <c r="T289" t="str">
        <f>+VLOOKUP(Tabla1[[#This Row],[SIGLA_INTERNA]],Tabla2[#All],2,FALSE)</f>
        <v>BRAE</v>
      </c>
      <c r="U289" t="str">
        <f>+VLOOKUP(Tabla1[[#This Row],[SIGLA_INTERNA]],Tabla2[#All],3,FALSE)</f>
        <v>BRAE</v>
      </c>
    </row>
    <row r="290" spans="1:21" hidden="1">
      <c r="A290" t="s">
        <v>147</v>
      </c>
      <c r="B290" t="s">
        <v>268</v>
      </c>
      <c r="C290" t="s">
        <v>254</v>
      </c>
      <c r="D290" t="s">
        <v>36</v>
      </c>
      <c r="E290" s="1">
        <v>45294.485405092593</v>
      </c>
      <c r="F290" t="s">
        <v>189</v>
      </c>
      <c r="G290" t="s">
        <v>190</v>
      </c>
      <c r="H290" t="s">
        <v>191</v>
      </c>
      <c r="I290" t="s">
        <v>255</v>
      </c>
      <c r="J290" t="s">
        <v>269</v>
      </c>
      <c r="K290" t="s">
        <v>270</v>
      </c>
      <c r="L290" t="s">
        <v>224</v>
      </c>
      <c r="M290" t="str">
        <f>+VLOOKUP(Tabla1[[#This Row],[SIGLA_INTERNA]],Tabla2[#All],2,FALSE)</f>
        <v>Grupo Acuatico</v>
      </c>
      <c r="T290" t="str">
        <f>+VLOOKUP(Tabla1[[#This Row],[SIGLA_INTERNA]],Tabla2[#All],2,FALSE)</f>
        <v>Grupo Acuatico</v>
      </c>
      <c r="U290" t="str">
        <f>+VLOOKUP(Tabla1[[#This Row],[SIGLA_INTERNA]],Tabla2[#All],3,FALSE)</f>
        <v>ACUA</v>
      </c>
    </row>
    <row r="291" spans="1:21" hidden="1">
      <c r="A291" t="s">
        <v>148</v>
      </c>
      <c r="B291" t="s">
        <v>271</v>
      </c>
      <c r="C291" t="s">
        <v>272</v>
      </c>
      <c r="D291" t="s">
        <v>38</v>
      </c>
      <c r="E291" s="1">
        <v>45294.485405092593</v>
      </c>
      <c r="F291" t="s">
        <v>189</v>
      </c>
      <c r="G291" t="s">
        <v>190</v>
      </c>
      <c r="H291" t="s">
        <v>191</v>
      </c>
      <c r="I291" t="s">
        <v>273</v>
      </c>
      <c r="J291" t="s">
        <v>193</v>
      </c>
      <c r="L291" t="s">
        <v>209</v>
      </c>
      <c r="M291" t="str">
        <f>+VLOOKUP(Tabla1[[#This Row],[SIGLA_INTERNA]],Tabla2[#All],2,FALSE)</f>
        <v>B-17 Centro Histórico</v>
      </c>
      <c r="T291" t="str">
        <f>+VLOOKUP(Tabla1[[#This Row],[SIGLA_INTERNA]],Tabla2[#All],2,FALSE)</f>
        <v>B-17 Centro Histórico</v>
      </c>
      <c r="U291" t="str">
        <f>+VLOOKUP(Tabla1[[#This Row],[SIGLA_INTERNA]],Tabla2[#All],3,FALSE)</f>
        <v>B17</v>
      </c>
    </row>
    <row r="292" spans="1:21" hidden="1">
      <c r="A292" t="s">
        <v>70</v>
      </c>
      <c r="B292" t="s">
        <v>358</v>
      </c>
      <c r="C292" t="s">
        <v>297</v>
      </c>
      <c r="D292" t="s">
        <v>38</v>
      </c>
      <c r="E292" s="1">
        <v>45294.48541666667</v>
      </c>
      <c r="F292" t="s">
        <v>189</v>
      </c>
      <c r="G292" t="s">
        <v>221</v>
      </c>
      <c r="H292" t="s">
        <v>217</v>
      </c>
      <c r="I292" t="s">
        <v>192</v>
      </c>
      <c r="J292" t="s">
        <v>193</v>
      </c>
      <c r="L292" t="s">
        <v>224</v>
      </c>
      <c r="M292" t="str">
        <f>+VLOOKUP(Tabla1[[#This Row],[SIGLA_INTERNA]],Tabla2[#All],2,FALSE)</f>
        <v>Logística</v>
      </c>
      <c r="T292" t="str">
        <f>+VLOOKUP(Tabla1[[#This Row],[SIGLA_INTERNA]],Tabla2[#All],2,FALSE)</f>
        <v>Logística</v>
      </c>
      <c r="U292" t="str">
        <f>+VLOOKUP(Tabla1[[#This Row],[SIGLA_INTERNA]],Tabla2[#All],3,FALSE)</f>
        <v>LOGI</v>
      </c>
    </row>
    <row r="293" spans="1:21" hidden="1">
      <c r="A293" t="s">
        <v>75</v>
      </c>
      <c r="B293" t="s">
        <v>364</v>
      </c>
      <c r="C293" t="s">
        <v>297</v>
      </c>
      <c r="D293" t="s">
        <v>38</v>
      </c>
      <c r="E293" s="1">
        <v>45294.48541666667</v>
      </c>
      <c r="F293" t="s">
        <v>189</v>
      </c>
      <c r="G293" t="s">
        <v>221</v>
      </c>
      <c r="H293" t="s">
        <v>217</v>
      </c>
      <c r="I293" t="s">
        <v>298</v>
      </c>
      <c r="J293" t="s">
        <v>193</v>
      </c>
      <c r="L293" t="s">
        <v>224</v>
      </c>
      <c r="M293" t="str">
        <f>+VLOOKUP(Tabla1[[#This Row],[SIGLA_INTERNA]],Tabla2[#All],2,FALSE)</f>
        <v>B-7 Ferias</v>
      </c>
      <c r="T293" t="str">
        <f>+VLOOKUP(Tabla1[[#This Row],[SIGLA_INTERNA]],Tabla2[#All],2,FALSE)</f>
        <v>B-7 Ferias</v>
      </c>
      <c r="U293" t="str">
        <f>+VLOOKUP(Tabla1[[#This Row],[SIGLA_INTERNA]],Tabla2[#All],3,FALSE)</f>
        <v>B7</v>
      </c>
    </row>
    <row r="294" spans="1:21" hidden="1">
      <c r="A294" t="s">
        <v>76</v>
      </c>
      <c r="B294" t="s">
        <v>404</v>
      </c>
      <c r="C294" t="s">
        <v>188</v>
      </c>
      <c r="D294" t="s">
        <v>38</v>
      </c>
      <c r="E294" s="1">
        <v>45294.48541666667</v>
      </c>
      <c r="F294" t="s">
        <v>189</v>
      </c>
      <c r="G294" t="s">
        <v>221</v>
      </c>
      <c r="H294" t="s">
        <v>217</v>
      </c>
      <c r="I294" t="s">
        <v>192</v>
      </c>
      <c r="J294" t="s">
        <v>193</v>
      </c>
      <c r="L294" t="s">
        <v>194</v>
      </c>
      <c r="M294" t="str">
        <f>+VLOOKUP(Tabla1[[#This Row],[SIGLA_INTERNA]],Tabla2[#All],2,FALSE)</f>
        <v>Logística</v>
      </c>
      <c r="T294" t="str">
        <f>+VLOOKUP(Tabla1[[#This Row],[SIGLA_INTERNA]],Tabla2[#All],2,FALSE)</f>
        <v>Logística</v>
      </c>
      <c r="U294" t="str">
        <f>+VLOOKUP(Tabla1[[#This Row],[SIGLA_INTERNA]],Tabla2[#All],3,FALSE)</f>
        <v>LOGI</v>
      </c>
    </row>
    <row r="295" spans="1:21" hidden="1">
      <c r="A295" t="s">
        <v>164</v>
      </c>
      <c r="B295" t="s">
        <v>320</v>
      </c>
      <c r="C295" t="s">
        <v>280</v>
      </c>
      <c r="D295" t="s">
        <v>38</v>
      </c>
      <c r="E295" s="1">
        <v>45294.48541666667</v>
      </c>
      <c r="F295" t="s">
        <v>189</v>
      </c>
      <c r="G295" t="s">
        <v>190</v>
      </c>
      <c r="H295" t="s">
        <v>191</v>
      </c>
      <c r="I295" t="s">
        <v>206</v>
      </c>
      <c r="J295" t="s">
        <v>193</v>
      </c>
      <c r="K295" t="s">
        <v>241</v>
      </c>
      <c r="L295" t="s">
        <v>209</v>
      </c>
      <c r="M295" t="str">
        <f>+VLOOKUP(Tabla1[[#This Row],[SIGLA_INTERNA]],Tabla2[#All],2,FALSE)</f>
        <v>Gestión del Riesgo</v>
      </c>
      <c r="T295" t="str">
        <f>+VLOOKUP(Tabla1[[#This Row],[SIGLA_INTERNA]],Tabla2[#All],2,FALSE)</f>
        <v>Gestión del Riesgo</v>
      </c>
      <c r="U295" t="str">
        <f>+VLOOKUP(Tabla1[[#This Row],[SIGLA_INTERNA]],Tabla2[#All],3,FALSE)</f>
        <v>GDR</v>
      </c>
    </row>
    <row r="296" spans="1:21" hidden="1">
      <c r="A296" t="s">
        <v>117</v>
      </c>
      <c r="B296" t="s">
        <v>275</v>
      </c>
      <c r="C296" t="s">
        <v>205</v>
      </c>
      <c r="D296" t="s">
        <v>36</v>
      </c>
      <c r="E296" s="1">
        <v>45294.485439814816</v>
      </c>
      <c r="F296" t="s">
        <v>189</v>
      </c>
      <c r="G296" t="s">
        <v>215</v>
      </c>
      <c r="H296" t="s">
        <v>217</v>
      </c>
      <c r="I296" t="s">
        <v>245</v>
      </c>
      <c r="J296" t="s">
        <v>246</v>
      </c>
      <c r="K296" t="s">
        <v>276</v>
      </c>
      <c r="L296" t="s">
        <v>224</v>
      </c>
      <c r="M296" t="str">
        <f>+VLOOKUP(Tabla1[[#This Row],[SIGLA_INTERNA]],Tabla2[#All],2,FALSE)</f>
        <v>Investigación</v>
      </c>
      <c r="T296" t="str">
        <f>+VLOOKUP(Tabla1[[#This Row],[SIGLA_INTERNA]],Tabla2[#All],2,FALSE)</f>
        <v>Investigación</v>
      </c>
      <c r="U296" t="str">
        <f>+VLOOKUP(Tabla1[[#This Row],[SIGLA_INTERNA]],Tabla2[#All],3,FALSE)</f>
        <v>INVE</v>
      </c>
    </row>
    <row r="297" spans="1:21" hidden="1">
      <c r="A297" t="s">
        <v>119</v>
      </c>
      <c r="B297" t="s">
        <v>277</v>
      </c>
      <c r="C297" t="s">
        <v>188</v>
      </c>
      <c r="D297" t="s">
        <v>38</v>
      </c>
      <c r="E297" s="1">
        <v>45294.485439814816</v>
      </c>
      <c r="F297" t="s">
        <v>189</v>
      </c>
      <c r="G297" t="s">
        <v>278</v>
      </c>
      <c r="H297" t="s">
        <v>191</v>
      </c>
      <c r="I297" t="s">
        <v>192</v>
      </c>
      <c r="J297" t="s">
        <v>193</v>
      </c>
      <c r="L297" t="s">
        <v>194</v>
      </c>
      <c r="M297" t="str">
        <f>+VLOOKUP(Tabla1[[#This Row],[SIGLA_INTERNA]],Tabla2[#All],2,FALSE)</f>
        <v>Logística</v>
      </c>
      <c r="T297" t="str">
        <f>+VLOOKUP(Tabla1[[#This Row],[SIGLA_INTERNA]],Tabla2[#All],2,FALSE)</f>
        <v>Logística</v>
      </c>
      <c r="U297" t="str">
        <f>+VLOOKUP(Tabla1[[#This Row],[SIGLA_INTERNA]],Tabla2[#All],3,FALSE)</f>
        <v>LOGI</v>
      </c>
    </row>
    <row r="298" spans="1:21" hidden="1">
      <c r="A298" t="s">
        <v>60</v>
      </c>
      <c r="B298" t="s">
        <v>279</v>
      </c>
      <c r="C298" t="s">
        <v>280</v>
      </c>
      <c r="D298" t="s">
        <v>38</v>
      </c>
      <c r="E298" s="1">
        <v>45304.945173611108</v>
      </c>
      <c r="F298" t="s">
        <v>365</v>
      </c>
      <c r="G298" t="s">
        <v>221</v>
      </c>
      <c r="H298" t="s">
        <v>217</v>
      </c>
      <c r="I298" t="s">
        <v>281</v>
      </c>
      <c r="J298" t="s">
        <v>193</v>
      </c>
      <c r="L298" t="s">
        <v>209</v>
      </c>
      <c r="M298" t="str">
        <f>+VLOOKUP(Tabla1[[#This Row],[SIGLA_INTERNA]],Tabla2[#All],2,FALSE)</f>
        <v>B-1 Chapinero</v>
      </c>
      <c r="T298" t="str">
        <f>+VLOOKUP(Tabla1[[#This Row],[SIGLA_INTERNA]],Tabla2[#All],2,FALSE)</f>
        <v>B-1 Chapinero</v>
      </c>
      <c r="U298" t="str">
        <f>+VLOOKUP(Tabla1[[#This Row],[SIGLA_INTERNA]],Tabla2[#All],3,FALSE)</f>
        <v>B1</v>
      </c>
    </row>
    <row r="299" spans="1:21" hidden="1">
      <c r="A299" t="s">
        <v>121</v>
      </c>
      <c r="B299" t="s">
        <v>282</v>
      </c>
      <c r="C299" t="s">
        <v>254</v>
      </c>
      <c r="D299" t="s">
        <v>38</v>
      </c>
      <c r="E299" s="1">
        <v>45294.485439814816</v>
      </c>
      <c r="F299" t="s">
        <v>189</v>
      </c>
      <c r="G299" t="s">
        <v>283</v>
      </c>
      <c r="H299" t="s">
        <v>191</v>
      </c>
      <c r="I299" t="s">
        <v>255</v>
      </c>
      <c r="J299" t="s">
        <v>193</v>
      </c>
      <c r="L299" t="s">
        <v>224</v>
      </c>
      <c r="M299" t="str">
        <f>+VLOOKUP(Tabla1[[#This Row],[SIGLA_INTERNA]],Tabla2[#All],2,FALSE)</f>
        <v>B-5 Kennedy</v>
      </c>
      <c r="T299" t="str">
        <f>+VLOOKUP(Tabla1[[#This Row],[SIGLA_INTERNA]],Tabla2[#All],2,FALSE)</f>
        <v>B-5 Kennedy</v>
      </c>
      <c r="U299" t="str">
        <f>+VLOOKUP(Tabla1[[#This Row],[SIGLA_INTERNA]],Tabla2[#All],3,FALSE)</f>
        <v>B5</v>
      </c>
    </row>
    <row r="300" spans="1:21" hidden="1">
      <c r="A300" t="s">
        <v>122</v>
      </c>
      <c r="B300" t="s">
        <v>284</v>
      </c>
      <c r="C300" t="s">
        <v>285</v>
      </c>
      <c r="D300" t="s">
        <v>38</v>
      </c>
      <c r="E300" s="1">
        <v>45294.485439814816</v>
      </c>
      <c r="F300" t="s">
        <v>189</v>
      </c>
      <c r="G300" t="s">
        <v>283</v>
      </c>
      <c r="H300" t="s">
        <v>191</v>
      </c>
      <c r="I300" t="s">
        <v>286</v>
      </c>
      <c r="J300" t="s">
        <v>193</v>
      </c>
      <c r="L300" t="s">
        <v>209</v>
      </c>
      <c r="M300" t="str">
        <f>+VLOOKUP(Tabla1[[#This Row],[SIGLA_INTERNA]],Tabla2[#All],2,FALSE)</f>
        <v>B-9 Bellavista</v>
      </c>
      <c r="T300" t="str">
        <f>+VLOOKUP(Tabla1[[#This Row],[SIGLA_INTERNA]],Tabla2[#All],2,FALSE)</f>
        <v>B-9 Bellavista</v>
      </c>
      <c r="U300" t="str">
        <f>+VLOOKUP(Tabla1[[#This Row],[SIGLA_INTERNA]],Tabla2[#All],3,FALSE)</f>
        <v>B9</v>
      </c>
    </row>
    <row r="301" spans="1:21" hidden="1">
      <c r="A301" t="s">
        <v>123</v>
      </c>
      <c r="B301" t="s">
        <v>287</v>
      </c>
      <c r="C301" t="s">
        <v>288</v>
      </c>
      <c r="D301" t="s">
        <v>38</v>
      </c>
      <c r="E301" s="1">
        <v>45294.485439814816</v>
      </c>
      <c r="F301" t="s">
        <v>189</v>
      </c>
      <c r="G301" t="s">
        <v>283</v>
      </c>
      <c r="H301" t="s">
        <v>191</v>
      </c>
      <c r="I301" t="s">
        <v>289</v>
      </c>
      <c r="J301" t="s">
        <v>193</v>
      </c>
      <c r="L301" t="s">
        <v>209</v>
      </c>
      <c r="M301" t="str">
        <f>+VLOOKUP(Tabla1[[#This Row],[SIGLA_INTERNA]],Tabla2[#All],2,FALSE)</f>
        <v>B-10 Marichuela</v>
      </c>
      <c r="T301" t="str">
        <f>+VLOOKUP(Tabla1[[#This Row],[SIGLA_INTERNA]],Tabla2[#All],2,FALSE)</f>
        <v>B-10 Marichuela</v>
      </c>
      <c r="U301" t="str">
        <f>+VLOOKUP(Tabla1[[#This Row],[SIGLA_INTERNA]],Tabla2[#All],3,FALSE)</f>
        <v>B10</v>
      </c>
    </row>
    <row r="302" spans="1:21" hidden="1">
      <c r="A302" t="s">
        <v>124</v>
      </c>
      <c r="B302" t="s">
        <v>290</v>
      </c>
      <c r="C302" t="s">
        <v>291</v>
      </c>
      <c r="D302" t="s">
        <v>38</v>
      </c>
      <c r="E302" s="1">
        <v>45294.485439814816</v>
      </c>
      <c r="F302" t="s">
        <v>189</v>
      </c>
      <c r="G302" t="s">
        <v>283</v>
      </c>
      <c r="H302" t="s">
        <v>191</v>
      </c>
      <c r="I302" t="s">
        <v>292</v>
      </c>
      <c r="J302" t="s">
        <v>193</v>
      </c>
      <c r="L302" t="s">
        <v>224</v>
      </c>
      <c r="M302" t="str">
        <f>+VLOOKUP(Tabla1[[#This Row],[SIGLA_INTERNA]],Tabla2[#All],2,FALSE)</f>
        <v>B-11 La Candelaria</v>
      </c>
      <c r="T302" t="str">
        <f>+VLOOKUP(Tabla1[[#This Row],[SIGLA_INTERNA]],Tabla2[#All],2,FALSE)</f>
        <v>B-11 La Candelaria</v>
      </c>
      <c r="U302" t="str">
        <f>+VLOOKUP(Tabla1[[#This Row],[SIGLA_INTERNA]],Tabla2[#All],3,FALSE)</f>
        <v>B11</v>
      </c>
    </row>
    <row r="303" spans="1:21" hidden="1">
      <c r="A303" t="s">
        <v>149</v>
      </c>
      <c r="B303" t="s">
        <v>274</v>
      </c>
      <c r="C303" t="s">
        <v>220</v>
      </c>
      <c r="D303" t="s">
        <v>38</v>
      </c>
      <c r="E303" s="1">
        <v>45294.485439814816</v>
      </c>
      <c r="F303" t="s">
        <v>189</v>
      </c>
      <c r="G303" t="s">
        <v>190</v>
      </c>
      <c r="H303" t="s">
        <v>191</v>
      </c>
      <c r="I303" t="s">
        <v>222</v>
      </c>
      <c r="J303" t="s">
        <v>193</v>
      </c>
      <c r="L303" t="s">
        <v>224</v>
      </c>
      <c r="M303" t="str">
        <f>+VLOOKUP(Tabla1[[#This Row],[SIGLA_INTERNA]],Tabla2[#All],2,FALSE)</f>
        <v>B-2 Central</v>
      </c>
      <c r="T303" t="str">
        <f>+VLOOKUP(Tabla1[[#This Row],[SIGLA_INTERNA]],Tabla2[#All],2,FALSE)</f>
        <v>B-2 Central</v>
      </c>
      <c r="U303" t="str">
        <f>+VLOOKUP(Tabla1[[#This Row],[SIGLA_INTERNA]],Tabla2[#All],3,FALSE)</f>
        <v>B2</v>
      </c>
    </row>
    <row r="304" spans="1:21" hidden="1">
      <c r="A304" t="s">
        <v>150</v>
      </c>
      <c r="B304" t="s">
        <v>293</v>
      </c>
      <c r="C304" t="s">
        <v>294</v>
      </c>
      <c r="D304" t="s">
        <v>38</v>
      </c>
      <c r="E304" s="1">
        <v>45294.485439814816</v>
      </c>
      <c r="F304" t="s">
        <v>189</v>
      </c>
      <c r="G304" t="s">
        <v>190</v>
      </c>
      <c r="H304" t="s">
        <v>191</v>
      </c>
      <c r="I304" t="s">
        <v>295</v>
      </c>
      <c r="J304" t="s">
        <v>193</v>
      </c>
      <c r="L304" t="s">
        <v>224</v>
      </c>
      <c r="M304" t="str">
        <f>+VLOOKUP(Tabla1[[#This Row],[SIGLA_INTERNA]],Tabla2[#All],2,FALSE)</f>
        <v>B-3 Restrepo</v>
      </c>
      <c r="T304" t="str">
        <f>+VLOOKUP(Tabla1[[#This Row],[SIGLA_INTERNA]],Tabla2[#All],2,FALSE)</f>
        <v>B-3 Restrepo</v>
      </c>
      <c r="U304" t="str">
        <f>+VLOOKUP(Tabla1[[#This Row],[SIGLA_INTERNA]],Tabla2[#All],3,FALSE)</f>
        <v>B3</v>
      </c>
    </row>
    <row r="305" spans="1:21" hidden="1">
      <c r="A305" t="s">
        <v>151</v>
      </c>
      <c r="B305" t="s">
        <v>296</v>
      </c>
      <c r="C305" t="s">
        <v>297</v>
      </c>
      <c r="D305" t="s">
        <v>38</v>
      </c>
      <c r="E305" s="1">
        <v>45294.485439814816</v>
      </c>
      <c r="F305" t="s">
        <v>189</v>
      </c>
      <c r="G305" t="s">
        <v>190</v>
      </c>
      <c r="H305" t="s">
        <v>191</v>
      </c>
      <c r="I305" t="s">
        <v>298</v>
      </c>
      <c r="J305" t="s">
        <v>193</v>
      </c>
      <c r="L305" t="s">
        <v>224</v>
      </c>
      <c r="M305" t="str">
        <f>+VLOOKUP(Tabla1[[#This Row],[SIGLA_INTERNA]],Tabla2[#All],2,FALSE)</f>
        <v>B-7 Ferias</v>
      </c>
      <c r="T305" t="str">
        <f>+VLOOKUP(Tabla1[[#This Row],[SIGLA_INTERNA]],Tabla2[#All],2,FALSE)</f>
        <v>B-7 Ferias</v>
      </c>
      <c r="U305" t="str">
        <f>+VLOOKUP(Tabla1[[#This Row],[SIGLA_INTERNA]],Tabla2[#All],3,FALSE)</f>
        <v>B7</v>
      </c>
    </row>
    <row r="306" spans="1:21" hidden="1">
      <c r="A306" t="s">
        <v>152</v>
      </c>
      <c r="B306" t="s">
        <v>299</v>
      </c>
      <c r="C306" t="s">
        <v>300</v>
      </c>
      <c r="D306" t="s">
        <v>38</v>
      </c>
      <c r="E306" s="1">
        <v>45294.485439814816</v>
      </c>
      <c r="F306" t="s">
        <v>189</v>
      </c>
      <c r="G306" t="s">
        <v>190</v>
      </c>
      <c r="H306" t="s">
        <v>191</v>
      </c>
      <c r="I306" t="s">
        <v>301</v>
      </c>
      <c r="J306" t="s">
        <v>193</v>
      </c>
      <c r="L306" t="s">
        <v>224</v>
      </c>
      <c r="M306" t="str">
        <f>+VLOOKUP(Tabla1[[#This Row],[SIGLA_INTERNA]],Tabla2[#All],2,FALSE)</f>
        <v>B-8 Bosa</v>
      </c>
      <c r="T306" t="str">
        <f>+VLOOKUP(Tabla1[[#This Row],[SIGLA_INTERNA]],Tabla2[#All],2,FALSE)</f>
        <v>B-8 Bosa</v>
      </c>
      <c r="U306" t="str">
        <f>+VLOOKUP(Tabla1[[#This Row],[SIGLA_INTERNA]],Tabla2[#All],3,FALSE)</f>
        <v>B8</v>
      </c>
    </row>
    <row r="307" spans="1:21" hidden="1">
      <c r="A307" t="s">
        <v>153</v>
      </c>
      <c r="B307" t="s">
        <v>302</v>
      </c>
      <c r="C307" t="s">
        <v>285</v>
      </c>
      <c r="D307" t="s">
        <v>38</v>
      </c>
      <c r="E307" s="1">
        <v>45294.485439814816</v>
      </c>
      <c r="F307" t="s">
        <v>189</v>
      </c>
      <c r="G307" t="s">
        <v>190</v>
      </c>
      <c r="H307" t="s">
        <v>191</v>
      </c>
      <c r="I307" t="s">
        <v>286</v>
      </c>
      <c r="J307" t="s">
        <v>193</v>
      </c>
      <c r="L307" t="s">
        <v>209</v>
      </c>
      <c r="M307" t="str">
        <f>+VLOOKUP(Tabla1[[#This Row],[SIGLA_INTERNA]],Tabla2[#All],2,FALSE)</f>
        <v>B-9 Bellavista</v>
      </c>
      <c r="T307" t="str">
        <f>+VLOOKUP(Tabla1[[#This Row],[SIGLA_INTERNA]],Tabla2[#All],2,FALSE)</f>
        <v>B-9 Bellavista</v>
      </c>
      <c r="U307" t="str">
        <f>+VLOOKUP(Tabla1[[#This Row],[SIGLA_INTERNA]],Tabla2[#All],3,FALSE)</f>
        <v>B9</v>
      </c>
    </row>
    <row r="308" spans="1:21" hidden="1">
      <c r="A308" t="s">
        <v>154</v>
      </c>
      <c r="B308" t="s">
        <v>303</v>
      </c>
      <c r="C308" t="s">
        <v>288</v>
      </c>
      <c r="D308" t="s">
        <v>38</v>
      </c>
      <c r="E308" s="1">
        <v>45294.485439814816</v>
      </c>
      <c r="F308" t="s">
        <v>189</v>
      </c>
      <c r="G308" t="s">
        <v>190</v>
      </c>
      <c r="H308" t="s">
        <v>191</v>
      </c>
      <c r="I308" t="s">
        <v>289</v>
      </c>
      <c r="J308" t="s">
        <v>193</v>
      </c>
      <c r="L308" t="s">
        <v>209</v>
      </c>
      <c r="M308" t="str">
        <f>+VLOOKUP(Tabla1[[#This Row],[SIGLA_INTERNA]],Tabla2[#All],2,FALSE)</f>
        <v>B-10 Marichuela</v>
      </c>
      <c r="T308" t="str">
        <f>+VLOOKUP(Tabla1[[#This Row],[SIGLA_INTERNA]],Tabla2[#All],2,FALSE)</f>
        <v>B-10 Marichuela</v>
      </c>
      <c r="U308" t="str">
        <f>+VLOOKUP(Tabla1[[#This Row],[SIGLA_INTERNA]],Tabla2[#All],3,FALSE)</f>
        <v>B10</v>
      </c>
    </row>
    <row r="309" spans="1:21" hidden="1">
      <c r="A309" t="s">
        <v>155</v>
      </c>
      <c r="B309" t="s">
        <v>304</v>
      </c>
      <c r="C309" t="s">
        <v>305</v>
      </c>
      <c r="D309" t="s">
        <v>38</v>
      </c>
      <c r="E309" s="1">
        <v>45294.485439814816</v>
      </c>
      <c r="F309" t="s">
        <v>189</v>
      </c>
      <c r="G309" t="s">
        <v>190</v>
      </c>
      <c r="H309" t="s">
        <v>191</v>
      </c>
      <c r="I309" t="s">
        <v>306</v>
      </c>
      <c r="J309" t="s">
        <v>193</v>
      </c>
      <c r="L309" t="s">
        <v>224</v>
      </c>
      <c r="M309" t="str">
        <f>+VLOOKUP(Tabla1[[#This Row],[SIGLA_INTERNA]],Tabla2[#All],2,FALSE)</f>
        <v>B-12 Suba</v>
      </c>
      <c r="T309" t="str">
        <f>+VLOOKUP(Tabla1[[#This Row],[SIGLA_INTERNA]],Tabla2[#All],2,FALSE)</f>
        <v>B-12 Suba</v>
      </c>
      <c r="U309" t="str">
        <f>+VLOOKUP(Tabla1[[#This Row],[SIGLA_INTERNA]],Tabla2[#All],3,FALSE)</f>
        <v>B12</v>
      </c>
    </row>
    <row r="310" spans="1:21" hidden="1">
      <c r="A310" t="s">
        <v>156</v>
      </c>
      <c r="B310" t="s">
        <v>307</v>
      </c>
      <c r="C310" t="s">
        <v>308</v>
      </c>
      <c r="D310" t="s">
        <v>38</v>
      </c>
      <c r="E310" s="1">
        <v>45294.485439814816</v>
      </c>
      <c r="F310" t="s">
        <v>189</v>
      </c>
      <c r="G310" t="s">
        <v>190</v>
      </c>
      <c r="H310" t="s">
        <v>191</v>
      </c>
      <c r="I310" t="s">
        <v>309</v>
      </c>
      <c r="J310" t="s">
        <v>193</v>
      </c>
      <c r="L310" t="s">
        <v>209</v>
      </c>
      <c r="M310" t="str">
        <f>+VLOOKUP(Tabla1[[#This Row],[SIGLA_INTERNA]],Tabla2[#All],2,FALSE)</f>
        <v>B-13 Caobos</v>
      </c>
      <c r="T310" t="str">
        <f>+VLOOKUP(Tabla1[[#This Row],[SIGLA_INTERNA]],Tabla2[#All],2,FALSE)</f>
        <v>B-13 Caobos</v>
      </c>
      <c r="U310" t="str">
        <f>+VLOOKUP(Tabla1[[#This Row],[SIGLA_INTERNA]],Tabla2[#All],3,FALSE)</f>
        <v>B13</v>
      </c>
    </row>
    <row r="311" spans="1:21" hidden="1">
      <c r="A311" t="s">
        <v>157</v>
      </c>
      <c r="B311" t="s">
        <v>310</v>
      </c>
      <c r="C311" t="s">
        <v>229</v>
      </c>
      <c r="D311" t="s">
        <v>38</v>
      </c>
      <c r="E311" s="1">
        <v>45294.485439814816</v>
      </c>
      <c r="F311" t="s">
        <v>189</v>
      </c>
      <c r="G311" t="s">
        <v>190</v>
      </c>
      <c r="H311" t="s">
        <v>191</v>
      </c>
      <c r="I311" t="s">
        <v>230</v>
      </c>
      <c r="J311" t="s">
        <v>193</v>
      </c>
      <c r="L311" t="s">
        <v>224</v>
      </c>
      <c r="M311" t="str">
        <f>+VLOOKUP(Tabla1[[#This Row],[SIGLA_INTERNA]],Tabla2[#All],2,FALSE)</f>
        <v>B-4 Puente Aranda</v>
      </c>
      <c r="T311" t="str">
        <f>+VLOOKUP(Tabla1[[#This Row],[SIGLA_INTERNA]],Tabla2[#All],2,FALSE)</f>
        <v>B-4 Puente Aranda</v>
      </c>
      <c r="U311" t="str">
        <f>+VLOOKUP(Tabla1[[#This Row],[SIGLA_INTERNA]],Tabla2[#All],3,FALSE)</f>
        <v>B4</v>
      </c>
    </row>
    <row r="312" spans="1:21" hidden="1">
      <c r="A312" t="s">
        <v>60</v>
      </c>
      <c r="B312" t="s">
        <v>279</v>
      </c>
      <c r="C312" t="s">
        <v>280</v>
      </c>
      <c r="D312" t="s">
        <v>38</v>
      </c>
      <c r="E312" s="1">
        <v>45305</v>
      </c>
      <c r="F312" t="s">
        <v>365</v>
      </c>
      <c r="G312" t="s">
        <v>221</v>
      </c>
      <c r="H312" t="s">
        <v>217</v>
      </c>
      <c r="I312" t="s">
        <v>281</v>
      </c>
      <c r="J312" t="s">
        <v>193</v>
      </c>
      <c r="L312" t="s">
        <v>209</v>
      </c>
      <c r="M312" t="str">
        <f>+VLOOKUP(Tabla1[[#This Row],[SIGLA_INTERNA]],Tabla2[#All],2,FALSE)</f>
        <v>B-1 Chapinero</v>
      </c>
      <c r="T312" t="str">
        <f>+VLOOKUP(Tabla1[[#This Row],[SIGLA_INTERNA]],Tabla2[#All],2,FALSE)</f>
        <v>B-1 Chapinero</v>
      </c>
      <c r="U312" t="str">
        <f>+VLOOKUP(Tabla1[[#This Row],[SIGLA_INTERNA]],Tabla2[#All],3,FALSE)</f>
        <v>B1</v>
      </c>
    </row>
    <row r="313" spans="1:21" hidden="1">
      <c r="A313" t="s">
        <v>160</v>
      </c>
      <c r="B313" t="s">
        <v>312</v>
      </c>
      <c r="C313" t="s">
        <v>205</v>
      </c>
      <c r="D313" t="s">
        <v>38</v>
      </c>
      <c r="E313" s="1">
        <v>45294.485439814816</v>
      </c>
      <c r="F313" t="s">
        <v>189</v>
      </c>
      <c r="G313" t="s">
        <v>190</v>
      </c>
      <c r="H313" t="s">
        <v>191</v>
      </c>
      <c r="I313" t="s">
        <v>206</v>
      </c>
      <c r="J313" t="s">
        <v>193</v>
      </c>
      <c r="K313" t="s">
        <v>276</v>
      </c>
      <c r="L313" t="s">
        <v>224</v>
      </c>
      <c r="M313" t="str">
        <f>+VLOOKUP(Tabla1[[#This Row],[SIGLA_INTERNA]],Tabla2[#All],2,FALSE)</f>
        <v>Investigación</v>
      </c>
      <c r="T313" t="str">
        <f>+VLOOKUP(Tabla1[[#This Row],[SIGLA_INTERNA]],Tabla2[#All],2,FALSE)</f>
        <v>Investigación</v>
      </c>
      <c r="U313" t="str">
        <f>+VLOOKUP(Tabla1[[#This Row],[SIGLA_INTERNA]],Tabla2[#All],3,FALSE)</f>
        <v>INVE</v>
      </c>
    </row>
    <row r="314" spans="1:21" hidden="1">
      <c r="A314" t="s">
        <v>161</v>
      </c>
      <c r="B314" t="s">
        <v>313</v>
      </c>
      <c r="C314" t="s">
        <v>220</v>
      </c>
      <c r="D314" t="s">
        <v>38</v>
      </c>
      <c r="E314" s="1">
        <v>45294.485439814816</v>
      </c>
      <c r="F314" t="s">
        <v>189</v>
      </c>
      <c r="G314" t="s">
        <v>190</v>
      </c>
      <c r="H314" t="s">
        <v>191</v>
      </c>
      <c r="I314" t="s">
        <v>222</v>
      </c>
      <c r="J314" t="s">
        <v>193</v>
      </c>
      <c r="L314" t="s">
        <v>224</v>
      </c>
      <c r="M314" t="str">
        <f>+VLOOKUP(Tabla1[[#This Row],[SIGLA_INTERNA]],Tabla2[#All],2,FALSE)</f>
        <v>Rescate</v>
      </c>
      <c r="T314" t="str">
        <f>+VLOOKUP(Tabla1[[#This Row],[SIGLA_INTERNA]],Tabla2[#All],2,FALSE)</f>
        <v>Rescate</v>
      </c>
      <c r="U314" t="str">
        <f>+VLOOKUP(Tabla1[[#This Row],[SIGLA_INTERNA]],Tabla2[#All],3,FALSE)</f>
        <v>RESC</v>
      </c>
    </row>
    <row r="315" spans="1:21" hidden="1">
      <c r="A315" t="s">
        <v>162</v>
      </c>
      <c r="B315" t="s">
        <v>314</v>
      </c>
      <c r="C315" t="s">
        <v>315</v>
      </c>
      <c r="D315" t="s">
        <v>38</v>
      </c>
      <c r="E315" s="1">
        <v>45294.485439814816</v>
      </c>
      <c r="F315" t="s">
        <v>189</v>
      </c>
      <c r="G315" t="s">
        <v>190</v>
      </c>
      <c r="H315" t="s">
        <v>191</v>
      </c>
      <c r="I315" t="s">
        <v>316</v>
      </c>
      <c r="J315" t="s">
        <v>193</v>
      </c>
      <c r="L315" t="s">
        <v>224</v>
      </c>
      <c r="M315" t="str">
        <f>+VLOOKUP(Tabla1[[#This Row],[SIGLA_INTERNA]],Tabla2[#All],2,FALSE)</f>
        <v>B-15 Garcés Navas</v>
      </c>
      <c r="T315" t="str">
        <f>+VLOOKUP(Tabla1[[#This Row],[SIGLA_INTERNA]],Tabla2[#All],2,FALSE)</f>
        <v>B-15 Garcés Navas</v>
      </c>
      <c r="U315" t="str">
        <f>+VLOOKUP(Tabla1[[#This Row],[SIGLA_INTERNA]],Tabla2[#All],3,FALSE)</f>
        <v>B15</v>
      </c>
    </row>
    <row r="316" spans="1:21" hidden="1">
      <c r="A316" t="s">
        <v>163</v>
      </c>
      <c r="B316" t="s">
        <v>317</v>
      </c>
      <c r="C316" t="s">
        <v>318</v>
      </c>
      <c r="D316" t="s">
        <v>38</v>
      </c>
      <c r="E316" s="1">
        <v>45294.485439814816</v>
      </c>
      <c r="F316" t="s">
        <v>189</v>
      </c>
      <c r="G316" t="s">
        <v>190</v>
      </c>
      <c r="H316" t="s">
        <v>191</v>
      </c>
      <c r="I316" t="s">
        <v>319</v>
      </c>
      <c r="J316" t="s">
        <v>193</v>
      </c>
      <c r="L316" t="s">
        <v>224</v>
      </c>
      <c r="M316" t="str">
        <f>+VLOOKUP(Tabla1[[#This Row],[SIGLA_INTERNA]],Tabla2[#All],2,FALSE)</f>
        <v>B-16 Venecia</v>
      </c>
      <c r="T316" t="str">
        <f>+VLOOKUP(Tabla1[[#This Row],[SIGLA_INTERNA]],Tabla2[#All],2,FALSE)</f>
        <v>B-16 Venecia</v>
      </c>
      <c r="U316" t="str">
        <f>+VLOOKUP(Tabla1[[#This Row],[SIGLA_INTERNA]],Tabla2[#All],3,FALSE)</f>
        <v>B16</v>
      </c>
    </row>
    <row r="317" spans="1:21" hidden="1">
      <c r="A317" t="s">
        <v>165</v>
      </c>
      <c r="B317" t="s">
        <v>321</v>
      </c>
      <c r="C317" t="s">
        <v>291</v>
      </c>
      <c r="D317" t="s">
        <v>38</v>
      </c>
      <c r="E317" s="1">
        <v>45294.485439814816</v>
      </c>
      <c r="F317" t="s">
        <v>189</v>
      </c>
      <c r="G317" t="s">
        <v>190</v>
      </c>
      <c r="H317" t="s">
        <v>191</v>
      </c>
      <c r="I317" t="s">
        <v>292</v>
      </c>
      <c r="J317" t="s">
        <v>193</v>
      </c>
      <c r="L317" t="s">
        <v>224</v>
      </c>
      <c r="M317" t="str">
        <f>+VLOOKUP(Tabla1[[#This Row],[SIGLA_INTERNA]],Tabla2[#All],2,FALSE)</f>
        <v>B-11 La Candelaria</v>
      </c>
      <c r="T317" t="str">
        <f>+VLOOKUP(Tabla1[[#This Row],[SIGLA_INTERNA]],Tabla2[#All],2,FALSE)</f>
        <v>B-11 La Candelaria</v>
      </c>
      <c r="U317" t="str">
        <f>+VLOOKUP(Tabla1[[#This Row],[SIGLA_INTERNA]],Tabla2[#All],3,FALSE)</f>
        <v>B11</v>
      </c>
    </row>
    <row r="318" spans="1:21" hidden="1">
      <c r="A318" t="s">
        <v>125</v>
      </c>
      <c r="B318" t="s">
        <v>322</v>
      </c>
      <c r="C318" t="s">
        <v>308</v>
      </c>
      <c r="D318" t="s">
        <v>38</v>
      </c>
      <c r="E318" s="1">
        <v>45294.485462962963</v>
      </c>
      <c r="F318" t="s">
        <v>189</v>
      </c>
      <c r="G318" t="s">
        <v>283</v>
      </c>
      <c r="H318" t="s">
        <v>191</v>
      </c>
      <c r="I318" t="s">
        <v>192</v>
      </c>
      <c r="J318" t="s">
        <v>193</v>
      </c>
      <c r="L318" t="s">
        <v>209</v>
      </c>
      <c r="M318" t="str">
        <f>+VLOOKUP(Tabla1[[#This Row],[SIGLA_INTERNA]],Tabla2[#All],2,FALSE)</f>
        <v>B-13 Caobos</v>
      </c>
      <c r="T318" t="str">
        <f>+VLOOKUP(Tabla1[[#This Row],[SIGLA_INTERNA]],Tabla2[#All],2,FALSE)</f>
        <v>B-13 Caobos</v>
      </c>
      <c r="U318" t="str">
        <f>+VLOOKUP(Tabla1[[#This Row],[SIGLA_INTERNA]],Tabla2[#All],3,FALSE)</f>
        <v>B13</v>
      </c>
    </row>
    <row r="319" spans="1:21" hidden="1">
      <c r="A319" t="s">
        <v>126</v>
      </c>
      <c r="B319" t="s">
        <v>323</v>
      </c>
      <c r="C319" t="s">
        <v>220</v>
      </c>
      <c r="D319" t="s">
        <v>38</v>
      </c>
      <c r="E319" s="1">
        <v>45294.485462962963</v>
      </c>
      <c r="F319" t="s">
        <v>189</v>
      </c>
      <c r="G319" t="s">
        <v>283</v>
      </c>
      <c r="H319" t="s">
        <v>191</v>
      </c>
      <c r="I319" t="s">
        <v>222</v>
      </c>
      <c r="J319" t="s">
        <v>193</v>
      </c>
      <c r="K319" t="s">
        <v>223</v>
      </c>
      <c r="L319" t="s">
        <v>224</v>
      </c>
      <c r="M319" t="str">
        <f>+VLOOKUP(Tabla1[[#This Row],[SIGLA_INTERNA]],Tabla2[#All],2,FALSE)</f>
        <v>Rescate</v>
      </c>
      <c r="T319" t="str">
        <f>+VLOOKUP(Tabla1[[#This Row],[SIGLA_INTERNA]],Tabla2[#All],2,FALSE)</f>
        <v>Rescate</v>
      </c>
      <c r="U319" t="str">
        <f>+VLOOKUP(Tabla1[[#This Row],[SIGLA_INTERNA]],Tabla2[#All],3,FALSE)</f>
        <v>RESC</v>
      </c>
    </row>
    <row r="320" spans="1:21" hidden="1">
      <c r="A320" t="s">
        <v>127</v>
      </c>
      <c r="B320" t="s">
        <v>324</v>
      </c>
      <c r="C320" t="s">
        <v>272</v>
      </c>
      <c r="D320" t="s">
        <v>38</v>
      </c>
      <c r="E320" s="1">
        <v>45294.485462962963</v>
      </c>
      <c r="F320" t="s">
        <v>189</v>
      </c>
      <c r="G320" t="s">
        <v>283</v>
      </c>
      <c r="H320" t="s">
        <v>191</v>
      </c>
      <c r="I320" t="s">
        <v>273</v>
      </c>
      <c r="J320" t="s">
        <v>193</v>
      </c>
      <c r="L320" t="s">
        <v>209</v>
      </c>
      <c r="M320" t="str">
        <f>+VLOOKUP(Tabla1[[#This Row],[SIGLA_INTERNA]],Tabla2[#All],2,FALSE)</f>
        <v>B-17 Centro Histórico</v>
      </c>
      <c r="T320" t="str">
        <f>+VLOOKUP(Tabla1[[#This Row],[SIGLA_INTERNA]],Tabla2[#All],2,FALSE)</f>
        <v>B-17 Centro Histórico</v>
      </c>
      <c r="U320" t="str">
        <f>+VLOOKUP(Tabla1[[#This Row],[SIGLA_INTERNA]],Tabla2[#All],3,FALSE)</f>
        <v>B17</v>
      </c>
    </row>
    <row r="321" spans="1:21" hidden="1">
      <c r="A321" t="s">
        <v>40</v>
      </c>
      <c r="B321" t="s">
        <v>325</v>
      </c>
      <c r="C321" t="s">
        <v>220</v>
      </c>
      <c r="D321" t="s">
        <v>38</v>
      </c>
      <c r="E321" s="1">
        <v>45294.485486111109</v>
      </c>
      <c r="F321" t="s">
        <v>189</v>
      </c>
      <c r="G321" t="s">
        <v>221</v>
      </c>
      <c r="H321" t="s">
        <v>217</v>
      </c>
      <c r="I321" t="s">
        <v>222</v>
      </c>
      <c r="J321" t="s">
        <v>193</v>
      </c>
      <c r="L321" t="s">
        <v>224</v>
      </c>
      <c r="M321" t="str">
        <f>+VLOOKUP(Tabla1[[#This Row],[SIGLA_INTERNA]],Tabla2[#All],2,FALSE)</f>
        <v>USAR</v>
      </c>
      <c r="T321" t="str">
        <f>+VLOOKUP(Tabla1[[#This Row],[SIGLA_INTERNA]],Tabla2[#All],2,FALSE)</f>
        <v>USAR</v>
      </c>
      <c r="U321" t="str">
        <f>+VLOOKUP(Tabla1[[#This Row],[SIGLA_INTERNA]],Tabla2[#All],3,FALSE)</f>
        <v>USAR</v>
      </c>
    </row>
    <row r="322" spans="1:21" hidden="1">
      <c r="A322" t="s">
        <v>41</v>
      </c>
      <c r="B322" t="s">
        <v>326</v>
      </c>
      <c r="C322" t="s">
        <v>285</v>
      </c>
      <c r="D322" t="s">
        <v>38</v>
      </c>
      <c r="E322" s="1">
        <v>45294.485486111109</v>
      </c>
      <c r="F322" t="s">
        <v>189</v>
      </c>
      <c r="G322" t="s">
        <v>221</v>
      </c>
      <c r="H322" t="s">
        <v>217</v>
      </c>
      <c r="I322" t="s">
        <v>286</v>
      </c>
      <c r="J322" t="s">
        <v>193</v>
      </c>
      <c r="K322" t="s">
        <v>327</v>
      </c>
      <c r="L322" t="s">
        <v>209</v>
      </c>
      <c r="M322" t="str">
        <f>+VLOOKUP(Tabla1[[#This Row],[SIGLA_INTERNA]],Tabla2[#All],2,FALSE)</f>
        <v>Forestal</v>
      </c>
      <c r="T322" t="str">
        <f>+VLOOKUP(Tabla1[[#This Row],[SIGLA_INTERNA]],Tabla2[#All],2,FALSE)</f>
        <v>Forestal</v>
      </c>
      <c r="U322" t="str">
        <f>+VLOOKUP(Tabla1[[#This Row],[SIGLA_INTERNA]],Tabla2[#All],3,FALSE)</f>
        <v>FORE</v>
      </c>
    </row>
    <row r="323" spans="1:21" hidden="1">
      <c r="A323" t="s">
        <v>42</v>
      </c>
      <c r="B323" t="s">
        <v>328</v>
      </c>
      <c r="C323" t="s">
        <v>188</v>
      </c>
      <c r="D323" t="s">
        <v>38</v>
      </c>
      <c r="E323" s="1">
        <v>45294.485486111109</v>
      </c>
      <c r="F323" t="s">
        <v>189</v>
      </c>
      <c r="G323" t="s">
        <v>221</v>
      </c>
      <c r="H323" t="s">
        <v>217</v>
      </c>
      <c r="I323" t="s">
        <v>192</v>
      </c>
      <c r="J323" t="s">
        <v>193</v>
      </c>
      <c r="L323" t="s">
        <v>194</v>
      </c>
      <c r="M323" t="str">
        <f>+VLOOKUP(Tabla1[[#This Row],[SIGLA_INTERNA]],Tabla2[#All],2,FALSE)</f>
        <v>Logística</v>
      </c>
      <c r="T323" t="str">
        <f>+VLOOKUP(Tabla1[[#This Row],[SIGLA_INTERNA]],Tabla2[#All],2,FALSE)</f>
        <v>Logística</v>
      </c>
      <c r="U323" t="str">
        <f>+VLOOKUP(Tabla1[[#This Row],[SIGLA_INTERNA]],Tabla2[#All],3,FALSE)</f>
        <v>LOGI</v>
      </c>
    </row>
    <row r="324" spans="1:21" hidden="1">
      <c r="A324" t="s">
        <v>43</v>
      </c>
      <c r="B324" t="s">
        <v>329</v>
      </c>
      <c r="C324" t="s">
        <v>199</v>
      </c>
      <c r="D324" t="s">
        <v>38</v>
      </c>
      <c r="E324" s="1">
        <v>45294.485486111109</v>
      </c>
      <c r="F324" t="s">
        <v>189</v>
      </c>
      <c r="G324" t="s">
        <v>221</v>
      </c>
      <c r="H324" t="s">
        <v>217</v>
      </c>
      <c r="I324" t="s">
        <v>200</v>
      </c>
      <c r="J324" t="s">
        <v>193</v>
      </c>
      <c r="K324" t="s">
        <v>330</v>
      </c>
      <c r="L324" t="s">
        <v>203</v>
      </c>
      <c r="M324" t="str">
        <f>+VLOOKUP(Tabla1[[#This Row],[SIGLA_INTERNA]],Tabla2[#All],2,FALSE)</f>
        <v>Infraestructura</v>
      </c>
      <c r="T324" t="str">
        <f>+VLOOKUP(Tabla1[[#This Row],[SIGLA_INTERNA]],Tabla2[#All],2,FALSE)</f>
        <v>Infraestructura</v>
      </c>
      <c r="U324" t="str">
        <f>+VLOOKUP(Tabla1[[#This Row],[SIGLA_INTERNA]],Tabla2[#All],3,FALSE)</f>
        <v>INFR</v>
      </c>
    </row>
    <row r="325" spans="1:21" hidden="1">
      <c r="A325" t="s">
        <v>44</v>
      </c>
      <c r="B325" t="s">
        <v>331</v>
      </c>
      <c r="C325" t="s">
        <v>188</v>
      </c>
      <c r="D325" t="s">
        <v>36</v>
      </c>
      <c r="E325" s="1">
        <v>45294.485486111109</v>
      </c>
      <c r="F325" t="s">
        <v>189</v>
      </c>
      <c r="G325" t="s">
        <v>332</v>
      </c>
      <c r="H325" t="s">
        <v>217</v>
      </c>
      <c r="I325" t="s">
        <v>333</v>
      </c>
      <c r="J325" t="s">
        <v>246</v>
      </c>
      <c r="L325" t="s">
        <v>194</v>
      </c>
      <c r="M325" t="str">
        <f>+VLOOKUP(Tabla1[[#This Row],[SIGLA_INTERNA]],Tabla2[#All],2,FALSE)</f>
        <v>Logística</v>
      </c>
      <c r="T325" t="str">
        <f>+VLOOKUP(Tabla1[[#This Row],[SIGLA_INTERNA]],Tabla2[#All],2,FALSE)</f>
        <v>Logística</v>
      </c>
      <c r="U325" t="str">
        <f>+VLOOKUP(Tabla1[[#This Row],[SIGLA_INTERNA]],Tabla2[#All],3,FALSE)</f>
        <v>LOGI</v>
      </c>
    </row>
    <row r="326" spans="1:21" hidden="1">
      <c r="A326" t="s">
        <v>45</v>
      </c>
      <c r="B326" t="s">
        <v>334</v>
      </c>
      <c r="C326" t="s">
        <v>294</v>
      </c>
      <c r="D326" t="s">
        <v>38</v>
      </c>
      <c r="E326" s="1">
        <v>45294.485486111109</v>
      </c>
      <c r="F326" t="s">
        <v>189</v>
      </c>
      <c r="G326" t="s">
        <v>332</v>
      </c>
      <c r="H326" t="s">
        <v>217</v>
      </c>
      <c r="I326" t="s">
        <v>295</v>
      </c>
      <c r="J326" t="s">
        <v>193</v>
      </c>
      <c r="K326" t="s">
        <v>335</v>
      </c>
      <c r="L326" t="s">
        <v>194</v>
      </c>
      <c r="M326" t="str">
        <f>+VLOOKUP(Tabla1[[#This Row],[SIGLA_INTERNA]],Tabla2[#All],2,FALSE)</f>
        <v>B-3 Restrepo</v>
      </c>
      <c r="T326" t="str">
        <f>+VLOOKUP(Tabla1[[#This Row],[SIGLA_INTERNA]],Tabla2[#All],2,FALSE)</f>
        <v>B-3 Restrepo</v>
      </c>
      <c r="U326" t="str">
        <f>+VLOOKUP(Tabla1[[#This Row],[SIGLA_INTERNA]],Tabla2[#All],3,FALSE)</f>
        <v>B3</v>
      </c>
    </row>
    <row r="327" spans="1:21" hidden="1">
      <c r="A327" t="s">
        <v>46</v>
      </c>
      <c r="B327" t="s">
        <v>336</v>
      </c>
      <c r="C327" t="s">
        <v>188</v>
      </c>
      <c r="D327" t="s">
        <v>38</v>
      </c>
      <c r="E327" s="1">
        <v>45294.485486111109</v>
      </c>
      <c r="F327" t="s">
        <v>189</v>
      </c>
      <c r="G327" t="s">
        <v>221</v>
      </c>
      <c r="H327" t="s">
        <v>191</v>
      </c>
      <c r="I327" t="s">
        <v>192</v>
      </c>
      <c r="J327" t="s">
        <v>193</v>
      </c>
      <c r="L327" t="s">
        <v>194</v>
      </c>
      <c r="M327" t="str">
        <f>+VLOOKUP(Tabla1[[#This Row],[SIGLA_INTERNA]],Tabla2[#All],2,FALSE)</f>
        <v>Logística</v>
      </c>
      <c r="T327" t="str">
        <f>+VLOOKUP(Tabla1[[#This Row],[SIGLA_INTERNA]],Tabla2[#All],2,FALSE)</f>
        <v>Logística</v>
      </c>
      <c r="U327" t="str">
        <f>+VLOOKUP(Tabla1[[#This Row],[SIGLA_INTERNA]],Tabla2[#All],3,FALSE)</f>
        <v>LOGI</v>
      </c>
    </row>
    <row r="328" spans="1:21" hidden="1">
      <c r="A328" t="s">
        <v>47</v>
      </c>
      <c r="B328" t="s">
        <v>337</v>
      </c>
      <c r="C328" t="s">
        <v>288</v>
      </c>
      <c r="D328" t="s">
        <v>38</v>
      </c>
      <c r="E328" s="1">
        <v>45294.485486111109</v>
      </c>
      <c r="F328" t="s">
        <v>189</v>
      </c>
      <c r="G328" t="s">
        <v>338</v>
      </c>
      <c r="H328" t="s">
        <v>217</v>
      </c>
      <c r="I328" t="s">
        <v>289</v>
      </c>
      <c r="J328" t="s">
        <v>193</v>
      </c>
      <c r="L328" t="s">
        <v>209</v>
      </c>
      <c r="M328" t="str">
        <f>+VLOOKUP(Tabla1[[#This Row],[SIGLA_INTERNA]],Tabla2[#All],2,FALSE)</f>
        <v>B-10 Marichuela</v>
      </c>
      <c r="T328" t="str">
        <f>+VLOOKUP(Tabla1[[#This Row],[SIGLA_INTERNA]],Tabla2[#All],2,FALSE)</f>
        <v>B-10 Marichuela</v>
      </c>
      <c r="U328" t="str">
        <f>+VLOOKUP(Tabla1[[#This Row],[SIGLA_INTERNA]],Tabla2[#All],3,FALSE)</f>
        <v>B10</v>
      </c>
    </row>
    <row r="329" spans="1:21" hidden="1">
      <c r="A329" t="s">
        <v>49</v>
      </c>
      <c r="B329" t="s">
        <v>339</v>
      </c>
      <c r="C329" t="s">
        <v>308</v>
      </c>
      <c r="D329" t="s">
        <v>38</v>
      </c>
      <c r="E329" s="1">
        <v>45294.485486111109</v>
      </c>
      <c r="F329" t="s">
        <v>189</v>
      </c>
      <c r="G329" t="s">
        <v>338</v>
      </c>
      <c r="H329" t="s">
        <v>217</v>
      </c>
      <c r="I329" t="s">
        <v>309</v>
      </c>
      <c r="J329" t="s">
        <v>193</v>
      </c>
      <c r="L329" t="s">
        <v>209</v>
      </c>
      <c r="M329" t="str">
        <f>+VLOOKUP(Tabla1[[#This Row],[SIGLA_INTERNA]],Tabla2[#All],2,FALSE)</f>
        <v>B-13 Caobos</v>
      </c>
      <c r="T329" t="str">
        <f>+VLOOKUP(Tabla1[[#This Row],[SIGLA_INTERNA]],Tabla2[#All],2,FALSE)</f>
        <v>B-13 Caobos</v>
      </c>
      <c r="U329" t="str">
        <f>+VLOOKUP(Tabla1[[#This Row],[SIGLA_INTERNA]],Tabla2[#All],3,FALSE)</f>
        <v>B13</v>
      </c>
    </row>
    <row r="330" spans="1:21" hidden="1">
      <c r="A330" t="s">
        <v>50</v>
      </c>
      <c r="B330" t="s">
        <v>340</v>
      </c>
      <c r="C330" t="s">
        <v>341</v>
      </c>
      <c r="D330" t="s">
        <v>38</v>
      </c>
      <c r="E330" s="1">
        <v>45294.485486111109</v>
      </c>
      <c r="F330" t="s">
        <v>189</v>
      </c>
      <c r="G330" t="s">
        <v>221</v>
      </c>
      <c r="H330" t="s">
        <v>217</v>
      </c>
      <c r="I330" t="s">
        <v>342</v>
      </c>
      <c r="J330" t="s">
        <v>193</v>
      </c>
      <c r="L330" t="s">
        <v>209</v>
      </c>
      <c r="M330" t="str">
        <f>+VLOOKUP(Tabla1[[#This Row],[SIGLA_INTERNA]],Tabla2[#All],2,FALSE)</f>
        <v>B-14 Bicentenario de la Independencia</v>
      </c>
      <c r="T330" t="str">
        <f>+VLOOKUP(Tabla1[[#This Row],[SIGLA_INTERNA]],Tabla2[#All],2,FALSE)</f>
        <v>B-14 Bicentenario de la Independencia</v>
      </c>
      <c r="U330" t="str">
        <f>+VLOOKUP(Tabla1[[#This Row],[SIGLA_INTERNA]],Tabla2[#All],3,FALSE)</f>
        <v>B14</v>
      </c>
    </row>
    <row r="331" spans="1:21" hidden="1">
      <c r="A331" t="s">
        <v>52</v>
      </c>
      <c r="B331" t="s">
        <v>343</v>
      </c>
      <c r="C331" t="s">
        <v>254</v>
      </c>
      <c r="D331" t="s">
        <v>36</v>
      </c>
      <c r="E331" s="1">
        <v>45294.485486111109</v>
      </c>
      <c r="F331" t="s">
        <v>189</v>
      </c>
      <c r="G331" t="s">
        <v>221</v>
      </c>
      <c r="H331" t="s">
        <v>217</v>
      </c>
      <c r="I331" t="s">
        <v>249</v>
      </c>
      <c r="J331" t="s">
        <v>250</v>
      </c>
      <c r="L331" t="s">
        <v>224</v>
      </c>
      <c r="M331" t="str">
        <f>+VLOOKUP(Tabla1[[#This Row],[SIGLA_INTERNA]],Tabla2[#All],2,FALSE)</f>
        <v>B-16 Venecia</v>
      </c>
      <c r="T331" t="str">
        <f>+VLOOKUP(Tabla1[[#This Row],[SIGLA_INTERNA]],Tabla2[#All],2,FALSE)</f>
        <v>B-16 Venecia</v>
      </c>
      <c r="U331" t="str">
        <f>+VLOOKUP(Tabla1[[#This Row],[SIGLA_INTERNA]],Tabla2[#All],3,FALSE)</f>
        <v>B16</v>
      </c>
    </row>
    <row r="332" spans="1:21" hidden="1">
      <c r="A332" t="s">
        <v>53</v>
      </c>
      <c r="B332" t="s">
        <v>344</v>
      </c>
      <c r="C332" t="s">
        <v>205</v>
      </c>
      <c r="D332" t="s">
        <v>38</v>
      </c>
      <c r="E332" s="1">
        <v>45294.485486111109</v>
      </c>
      <c r="F332" t="s">
        <v>189</v>
      </c>
      <c r="G332" t="s">
        <v>221</v>
      </c>
      <c r="H332" t="s">
        <v>217</v>
      </c>
      <c r="I332" t="s">
        <v>206</v>
      </c>
      <c r="J332" t="s">
        <v>193</v>
      </c>
      <c r="L332" t="s">
        <v>224</v>
      </c>
      <c r="M332" t="str">
        <f>+VLOOKUP(Tabla1[[#This Row],[SIGLA_INTERNA]],Tabla2[#All],2,FALSE)</f>
        <v>B-6 Fontibón</v>
      </c>
      <c r="T332" t="str">
        <f>+VLOOKUP(Tabla1[[#This Row],[SIGLA_INTERNA]],Tabla2[#All],2,FALSE)</f>
        <v>B-6 Fontibón</v>
      </c>
      <c r="U332" t="str">
        <f>+VLOOKUP(Tabla1[[#This Row],[SIGLA_INTERNA]],Tabla2[#All],3,FALSE)</f>
        <v>B6</v>
      </c>
    </row>
    <row r="333" spans="1:21" hidden="1">
      <c r="A333" t="s">
        <v>54</v>
      </c>
      <c r="B333" t="s">
        <v>345</v>
      </c>
      <c r="C333" t="s">
        <v>229</v>
      </c>
      <c r="D333" t="s">
        <v>38</v>
      </c>
      <c r="E333" s="1">
        <v>45294.485486111109</v>
      </c>
      <c r="F333" t="s">
        <v>189</v>
      </c>
      <c r="G333" t="s">
        <v>221</v>
      </c>
      <c r="H333" t="s">
        <v>217</v>
      </c>
      <c r="I333" t="s">
        <v>230</v>
      </c>
      <c r="J333" t="s">
        <v>193</v>
      </c>
      <c r="L333" t="s">
        <v>224</v>
      </c>
      <c r="M333" t="str">
        <f>+VLOOKUP(Tabla1[[#This Row],[SIGLA_INTERNA]],Tabla2[#All],2,FALSE)</f>
        <v>B-4 Puente Aranda</v>
      </c>
      <c r="T333" t="str">
        <f>+VLOOKUP(Tabla1[[#This Row],[SIGLA_INTERNA]],Tabla2[#All],2,FALSE)</f>
        <v>B-4 Puente Aranda</v>
      </c>
      <c r="U333" t="str">
        <f>+VLOOKUP(Tabla1[[#This Row],[SIGLA_INTERNA]],Tabla2[#All],3,FALSE)</f>
        <v>B4</v>
      </c>
    </row>
    <row r="334" spans="1:21" hidden="1">
      <c r="A334" t="s">
        <v>55</v>
      </c>
      <c r="B334" t="s">
        <v>346</v>
      </c>
      <c r="C334" t="s">
        <v>297</v>
      </c>
      <c r="D334" t="s">
        <v>38</v>
      </c>
      <c r="E334" s="1">
        <v>45294.485486111109</v>
      </c>
      <c r="F334" t="s">
        <v>189</v>
      </c>
      <c r="G334" t="s">
        <v>221</v>
      </c>
      <c r="H334" t="s">
        <v>217</v>
      </c>
      <c r="I334" t="s">
        <v>298</v>
      </c>
      <c r="J334" t="s">
        <v>193</v>
      </c>
      <c r="L334" t="s">
        <v>224</v>
      </c>
      <c r="M334" t="str">
        <f>+VLOOKUP(Tabla1[[#This Row],[SIGLA_INTERNA]],Tabla2[#All],2,FALSE)</f>
        <v>B-7 Ferias</v>
      </c>
      <c r="T334" t="str">
        <f>+VLOOKUP(Tabla1[[#This Row],[SIGLA_INTERNA]],Tabla2[#All],2,FALSE)</f>
        <v>B-7 Ferias</v>
      </c>
      <c r="U334" t="str">
        <f>+VLOOKUP(Tabla1[[#This Row],[SIGLA_INTERNA]],Tabla2[#All],3,FALSE)</f>
        <v>B7</v>
      </c>
    </row>
    <row r="335" spans="1:21" hidden="1">
      <c r="A335" t="s">
        <v>56</v>
      </c>
      <c r="B335" t="s">
        <v>347</v>
      </c>
      <c r="C335" t="s">
        <v>220</v>
      </c>
      <c r="D335" t="s">
        <v>38</v>
      </c>
      <c r="E335" s="1">
        <v>45294.485486111109</v>
      </c>
      <c r="F335" t="s">
        <v>189</v>
      </c>
      <c r="G335" t="s">
        <v>221</v>
      </c>
      <c r="H335" t="s">
        <v>217</v>
      </c>
      <c r="I335" t="s">
        <v>222</v>
      </c>
      <c r="J335" t="s">
        <v>193</v>
      </c>
      <c r="L335" t="s">
        <v>224</v>
      </c>
      <c r="M335" t="str">
        <f>+VLOOKUP(Tabla1[[#This Row],[SIGLA_INTERNA]],Tabla2[#All],2,FALSE)</f>
        <v>B-2 Central</v>
      </c>
      <c r="T335" t="str">
        <f>+VLOOKUP(Tabla1[[#This Row],[SIGLA_INTERNA]],Tabla2[#All],2,FALSE)</f>
        <v>B-2 Central</v>
      </c>
      <c r="U335" t="str">
        <f>+VLOOKUP(Tabla1[[#This Row],[SIGLA_INTERNA]],Tabla2[#All],3,FALSE)</f>
        <v>B2</v>
      </c>
    </row>
    <row r="336" spans="1:21" hidden="1">
      <c r="A336" t="s">
        <v>57</v>
      </c>
      <c r="B336" t="s">
        <v>348</v>
      </c>
      <c r="C336" t="s">
        <v>294</v>
      </c>
      <c r="D336" t="s">
        <v>38</v>
      </c>
      <c r="E336" s="1">
        <v>45294.485486111109</v>
      </c>
      <c r="F336" t="s">
        <v>189</v>
      </c>
      <c r="G336" t="s">
        <v>221</v>
      </c>
      <c r="H336" t="s">
        <v>217</v>
      </c>
      <c r="I336" t="s">
        <v>295</v>
      </c>
      <c r="J336" t="s">
        <v>193</v>
      </c>
      <c r="L336" t="s">
        <v>224</v>
      </c>
      <c r="M336" t="str">
        <f>+VLOOKUP(Tabla1[[#This Row],[SIGLA_INTERNA]],Tabla2[#All],2,FALSE)</f>
        <v>B-3 Restrepo</v>
      </c>
      <c r="T336" t="str">
        <f>+VLOOKUP(Tabla1[[#This Row],[SIGLA_INTERNA]],Tabla2[#All],2,FALSE)</f>
        <v>B-3 Restrepo</v>
      </c>
      <c r="U336" t="str">
        <f>+VLOOKUP(Tabla1[[#This Row],[SIGLA_INTERNA]],Tabla2[#All],3,FALSE)</f>
        <v>B3</v>
      </c>
    </row>
    <row r="337" spans="1:21" hidden="1">
      <c r="A337" t="s">
        <v>58</v>
      </c>
      <c r="B337" t="s">
        <v>349</v>
      </c>
      <c r="C337" t="s">
        <v>205</v>
      </c>
      <c r="D337" t="s">
        <v>38</v>
      </c>
      <c r="E337" s="1">
        <v>45294.485486111109</v>
      </c>
      <c r="F337" t="s">
        <v>189</v>
      </c>
      <c r="G337" t="s">
        <v>221</v>
      </c>
      <c r="H337" t="s">
        <v>217</v>
      </c>
      <c r="I337" t="s">
        <v>206</v>
      </c>
      <c r="J337" t="s">
        <v>193</v>
      </c>
      <c r="L337" t="s">
        <v>224</v>
      </c>
      <c r="M337" t="str">
        <f>+VLOOKUP(Tabla1[[#This Row],[SIGLA_INTERNA]],Tabla2[#All],2,FALSE)</f>
        <v>B-6 Fontibón</v>
      </c>
      <c r="T337" t="str">
        <f>+VLOOKUP(Tabla1[[#This Row],[SIGLA_INTERNA]],Tabla2[#All],2,FALSE)</f>
        <v>B-6 Fontibón</v>
      </c>
      <c r="U337" t="str">
        <f>+VLOOKUP(Tabla1[[#This Row],[SIGLA_INTERNA]],Tabla2[#All],3,FALSE)</f>
        <v>B6</v>
      </c>
    </row>
    <row r="338" spans="1:21" hidden="1">
      <c r="A338" t="s">
        <v>59</v>
      </c>
      <c r="B338" t="s">
        <v>350</v>
      </c>
      <c r="C338" t="s">
        <v>220</v>
      </c>
      <c r="D338" t="s">
        <v>38</v>
      </c>
      <c r="E338" s="1">
        <v>45294.485486111109</v>
      </c>
      <c r="F338" t="s">
        <v>189</v>
      </c>
      <c r="G338" t="s">
        <v>221</v>
      </c>
      <c r="H338" t="s">
        <v>217</v>
      </c>
      <c r="I338" t="s">
        <v>222</v>
      </c>
      <c r="J338" t="s">
        <v>193</v>
      </c>
      <c r="L338" t="s">
        <v>224</v>
      </c>
      <c r="M338" t="str">
        <f>+VLOOKUP(Tabla1[[#This Row],[SIGLA_INTERNA]],Tabla2[#All],2,FALSE)</f>
        <v>B-2 Central</v>
      </c>
      <c r="T338" t="str">
        <f>+VLOOKUP(Tabla1[[#This Row],[SIGLA_INTERNA]],Tabla2[#All],2,FALSE)</f>
        <v>B-2 Central</v>
      </c>
      <c r="U338" t="str">
        <f>+VLOOKUP(Tabla1[[#This Row],[SIGLA_INTERNA]],Tabla2[#All],3,FALSE)</f>
        <v>B2</v>
      </c>
    </row>
    <row r="339" spans="1:21" hidden="1">
      <c r="A339" t="s">
        <v>60</v>
      </c>
      <c r="B339" t="s">
        <v>279</v>
      </c>
      <c r="C339" t="s">
        <v>280</v>
      </c>
      <c r="D339" t="s">
        <v>38</v>
      </c>
      <c r="E339" s="1">
        <v>45306.503483796296</v>
      </c>
      <c r="F339" t="s">
        <v>189</v>
      </c>
      <c r="G339" t="s">
        <v>221</v>
      </c>
      <c r="H339" t="s">
        <v>217</v>
      </c>
      <c r="I339" t="s">
        <v>281</v>
      </c>
      <c r="J339" t="s">
        <v>193</v>
      </c>
      <c r="L339" t="s">
        <v>209</v>
      </c>
      <c r="M339" t="str">
        <f>+VLOOKUP(Tabla1[[#This Row],[SIGLA_INTERNA]],Tabla2[#All],2,FALSE)</f>
        <v>B-1 Chapinero</v>
      </c>
      <c r="T339" t="str">
        <f>+VLOOKUP(Tabla1[[#This Row],[SIGLA_INTERNA]],Tabla2[#All],2,FALSE)</f>
        <v>B-1 Chapinero</v>
      </c>
      <c r="U339" t="str">
        <f>+VLOOKUP(Tabla1[[#This Row],[SIGLA_INTERNA]],Tabla2[#All],3,FALSE)</f>
        <v>B1</v>
      </c>
    </row>
    <row r="340" spans="1:21" hidden="1">
      <c r="A340" t="s">
        <v>61</v>
      </c>
      <c r="B340" t="s">
        <v>351</v>
      </c>
      <c r="C340" t="s">
        <v>254</v>
      </c>
      <c r="D340" t="s">
        <v>38</v>
      </c>
      <c r="E340" s="1">
        <v>45294.485486111109</v>
      </c>
      <c r="F340" t="s">
        <v>189</v>
      </c>
      <c r="G340" t="s">
        <v>221</v>
      </c>
      <c r="H340" t="s">
        <v>217</v>
      </c>
      <c r="I340" t="s">
        <v>255</v>
      </c>
      <c r="J340" t="s">
        <v>193</v>
      </c>
      <c r="L340" t="s">
        <v>224</v>
      </c>
      <c r="M340" t="str">
        <f>+VLOOKUP(Tabla1[[#This Row],[SIGLA_INTERNA]],Tabla2[#All],2,FALSE)</f>
        <v>B-5 Kennedy</v>
      </c>
      <c r="T340" t="str">
        <f>+VLOOKUP(Tabla1[[#This Row],[SIGLA_INTERNA]],Tabla2[#All],2,FALSE)</f>
        <v>B-5 Kennedy</v>
      </c>
      <c r="U340" t="str">
        <f>+VLOOKUP(Tabla1[[#This Row],[SIGLA_INTERNA]],Tabla2[#All],3,FALSE)</f>
        <v>B5</v>
      </c>
    </row>
    <row r="341" spans="1:21" hidden="1">
      <c r="A341" t="s">
        <v>64</v>
      </c>
      <c r="B341" t="s">
        <v>352</v>
      </c>
      <c r="C341" t="s">
        <v>254</v>
      </c>
      <c r="D341" t="s">
        <v>38</v>
      </c>
      <c r="E341" s="1">
        <v>45294.485486111109</v>
      </c>
      <c r="F341" t="s">
        <v>189</v>
      </c>
      <c r="G341" t="s">
        <v>221</v>
      </c>
      <c r="H341" t="s">
        <v>217</v>
      </c>
      <c r="I341" t="s">
        <v>255</v>
      </c>
      <c r="J341" t="s">
        <v>201</v>
      </c>
      <c r="L341" t="s">
        <v>194</v>
      </c>
      <c r="M341" t="str">
        <f>+VLOOKUP(Tabla1[[#This Row],[SIGLA_INTERNA]],Tabla2[#All],2,FALSE)</f>
        <v>Logística</v>
      </c>
      <c r="T341" t="str">
        <f>+VLOOKUP(Tabla1[[#This Row],[SIGLA_INTERNA]],Tabla2[#All],2,FALSE)</f>
        <v>Logística</v>
      </c>
      <c r="U341" t="str">
        <f>+VLOOKUP(Tabla1[[#This Row],[SIGLA_INTERNA]],Tabla2[#All],3,FALSE)</f>
        <v>LOGI</v>
      </c>
    </row>
    <row r="342" spans="1:21" hidden="1">
      <c r="A342" t="s">
        <v>65</v>
      </c>
      <c r="B342" t="s">
        <v>353</v>
      </c>
      <c r="C342" t="s">
        <v>188</v>
      </c>
      <c r="D342" t="s">
        <v>38</v>
      </c>
      <c r="E342" s="1">
        <v>45294.485486111109</v>
      </c>
      <c r="F342" t="s">
        <v>189</v>
      </c>
      <c r="G342" t="s">
        <v>221</v>
      </c>
      <c r="H342" t="s">
        <v>217</v>
      </c>
      <c r="I342" t="s">
        <v>192</v>
      </c>
      <c r="J342" t="s">
        <v>193</v>
      </c>
      <c r="L342" t="s">
        <v>194</v>
      </c>
      <c r="M342" t="str">
        <f>+VLOOKUP(Tabla1[[#This Row],[SIGLA_INTERNA]],Tabla2[#All],2,FALSE)</f>
        <v>Logística</v>
      </c>
      <c r="T342" t="str">
        <f>+VLOOKUP(Tabla1[[#This Row],[SIGLA_INTERNA]],Tabla2[#All],2,FALSE)</f>
        <v>Logística</v>
      </c>
      <c r="U342" t="str">
        <f>+VLOOKUP(Tabla1[[#This Row],[SIGLA_INTERNA]],Tabla2[#All],3,FALSE)</f>
        <v>LOGI</v>
      </c>
    </row>
    <row r="343" spans="1:21" hidden="1">
      <c r="A343" t="s">
        <v>66</v>
      </c>
      <c r="B343" t="s">
        <v>354</v>
      </c>
      <c r="C343" t="s">
        <v>188</v>
      </c>
      <c r="D343" t="s">
        <v>36</v>
      </c>
      <c r="E343" s="1">
        <v>45294.485486111109</v>
      </c>
      <c r="F343" t="s">
        <v>189</v>
      </c>
      <c r="G343" t="s">
        <v>221</v>
      </c>
      <c r="H343" t="s">
        <v>217</v>
      </c>
      <c r="I343" t="s">
        <v>333</v>
      </c>
      <c r="J343" t="s">
        <v>246</v>
      </c>
      <c r="L343" t="s">
        <v>224</v>
      </c>
      <c r="M343" t="str">
        <f>+VLOOKUP(Tabla1[[#This Row],[SIGLA_INTERNA]],Tabla2[#All],2,FALSE)</f>
        <v>Logística</v>
      </c>
      <c r="T343" t="str">
        <f>+VLOOKUP(Tabla1[[#This Row],[SIGLA_INTERNA]],Tabla2[#All],2,FALSE)</f>
        <v>Logística</v>
      </c>
      <c r="U343" t="str">
        <f>+VLOOKUP(Tabla1[[#This Row],[SIGLA_INTERNA]],Tabla2[#All],3,FALSE)</f>
        <v>LOGI</v>
      </c>
    </row>
    <row r="344" spans="1:21">
      <c r="A344" t="s">
        <v>67</v>
      </c>
      <c r="B344" t="s">
        <v>355</v>
      </c>
      <c r="C344" t="s">
        <v>341</v>
      </c>
      <c r="D344" t="s">
        <v>38</v>
      </c>
      <c r="E344" s="1">
        <v>45294.485486111109</v>
      </c>
      <c r="F344" t="s">
        <v>189</v>
      </c>
      <c r="G344" t="s">
        <v>221</v>
      </c>
      <c r="H344" t="s">
        <v>217</v>
      </c>
      <c r="I344" t="s">
        <v>342</v>
      </c>
      <c r="J344" t="s">
        <v>201</v>
      </c>
      <c r="L344" t="s">
        <v>194</v>
      </c>
      <c r="M344" t="str">
        <f>+VLOOKUP(Tabla1[[#This Row],[SIGLA_INTERNA]],Tabla2[#All],2,FALSE)</f>
        <v>Logística</v>
      </c>
      <c r="T344" t="str">
        <f>+VLOOKUP(Tabla1[[#This Row],[SIGLA_INTERNA]],Tabla2[#All],2,FALSE)</f>
        <v>Logística</v>
      </c>
      <c r="U344" t="str">
        <f>+VLOOKUP(Tabla1[[#This Row],[SIGLA_INTERNA]],Tabla2[#All],3,FALSE)</f>
        <v>LOGI</v>
      </c>
    </row>
    <row r="345" spans="1:21" hidden="1">
      <c r="A345" t="s">
        <v>68</v>
      </c>
      <c r="B345" t="s">
        <v>356</v>
      </c>
      <c r="C345" t="s">
        <v>188</v>
      </c>
      <c r="D345" t="s">
        <v>36</v>
      </c>
      <c r="E345" s="1">
        <v>45294.485497685186</v>
      </c>
      <c r="F345" t="s">
        <v>189</v>
      </c>
      <c r="G345" t="s">
        <v>221</v>
      </c>
      <c r="H345" t="s">
        <v>217</v>
      </c>
      <c r="I345" t="s">
        <v>333</v>
      </c>
      <c r="J345" t="s">
        <v>246</v>
      </c>
      <c r="L345" t="s">
        <v>194</v>
      </c>
      <c r="M345" t="str">
        <f>+VLOOKUP(Tabla1[[#This Row],[SIGLA_INTERNA]],Tabla2[#All],2,FALSE)</f>
        <v>Logística</v>
      </c>
      <c r="T345" t="str">
        <f>+VLOOKUP(Tabla1[[#This Row],[SIGLA_INTERNA]],Tabla2[#All],2,FALSE)</f>
        <v>Logística</v>
      </c>
      <c r="U345" t="str">
        <f>+VLOOKUP(Tabla1[[#This Row],[SIGLA_INTERNA]],Tabla2[#All],3,FALSE)</f>
        <v>LOGI</v>
      </c>
    </row>
    <row r="346" spans="1:21" hidden="1">
      <c r="A346" t="s">
        <v>69</v>
      </c>
      <c r="B346" t="s">
        <v>357</v>
      </c>
      <c r="C346" t="s">
        <v>220</v>
      </c>
      <c r="D346" t="s">
        <v>38</v>
      </c>
      <c r="E346" s="1">
        <v>45294.485497685186</v>
      </c>
      <c r="F346" t="s">
        <v>189</v>
      </c>
      <c r="G346" t="s">
        <v>221</v>
      </c>
      <c r="H346" t="s">
        <v>217</v>
      </c>
      <c r="I346" t="s">
        <v>222</v>
      </c>
      <c r="J346" t="s">
        <v>193</v>
      </c>
      <c r="L346" t="s">
        <v>224</v>
      </c>
      <c r="M346" t="str">
        <f>+VLOOKUP(Tabla1[[#This Row],[SIGLA_INTERNA]],Tabla2[#All],2,FALSE)</f>
        <v>B-2 Central</v>
      </c>
      <c r="T346" t="str">
        <f>+VLOOKUP(Tabla1[[#This Row],[SIGLA_INTERNA]],Tabla2[#All],2,FALSE)</f>
        <v>B-2 Central</v>
      </c>
      <c r="U346" t="str">
        <f>+VLOOKUP(Tabla1[[#This Row],[SIGLA_INTERNA]],Tabla2[#All],3,FALSE)</f>
        <v>B2</v>
      </c>
    </row>
    <row r="347" spans="1:21" hidden="1">
      <c r="A347" t="s">
        <v>71</v>
      </c>
      <c r="B347" t="s">
        <v>359</v>
      </c>
      <c r="C347" t="s">
        <v>254</v>
      </c>
      <c r="D347" t="s">
        <v>38</v>
      </c>
      <c r="E347" s="1">
        <v>45294.485497685186</v>
      </c>
      <c r="F347" t="s">
        <v>189</v>
      </c>
      <c r="G347" t="s">
        <v>221</v>
      </c>
      <c r="H347" t="s">
        <v>217</v>
      </c>
      <c r="I347" t="s">
        <v>255</v>
      </c>
      <c r="J347" t="s">
        <v>201</v>
      </c>
      <c r="L347" t="s">
        <v>224</v>
      </c>
      <c r="M347" t="str">
        <f>+VLOOKUP(Tabla1[[#This Row],[SIGLA_INTERNA]],Tabla2[#All],2,FALSE)</f>
        <v>Logística</v>
      </c>
      <c r="T347" t="str">
        <f>+VLOOKUP(Tabla1[[#This Row],[SIGLA_INTERNA]],Tabla2[#All],2,FALSE)</f>
        <v>Logística</v>
      </c>
      <c r="U347" t="str">
        <f>+VLOOKUP(Tabla1[[#This Row],[SIGLA_INTERNA]],Tabla2[#All],3,FALSE)</f>
        <v>LOGI</v>
      </c>
    </row>
    <row r="348" spans="1:21" hidden="1">
      <c r="A348" t="s">
        <v>72</v>
      </c>
      <c r="B348" t="s">
        <v>360</v>
      </c>
      <c r="C348" t="s">
        <v>291</v>
      </c>
      <c r="D348" t="s">
        <v>36</v>
      </c>
      <c r="E348" s="1">
        <v>45294.485497685186</v>
      </c>
      <c r="F348" t="s">
        <v>189</v>
      </c>
      <c r="G348" t="s">
        <v>361</v>
      </c>
      <c r="H348" t="s">
        <v>217</v>
      </c>
      <c r="I348" t="s">
        <v>333</v>
      </c>
      <c r="J348" t="s">
        <v>246</v>
      </c>
      <c r="L348" t="s">
        <v>194</v>
      </c>
      <c r="M348" t="str">
        <f>+VLOOKUP(Tabla1[[#This Row],[SIGLA_INTERNA]],Tabla2[#All],2,FALSE)</f>
        <v>Logística</v>
      </c>
      <c r="T348" t="str">
        <f>+VLOOKUP(Tabla1[[#This Row],[SIGLA_INTERNA]],Tabla2[#All],2,FALSE)</f>
        <v>Logística</v>
      </c>
      <c r="U348" t="str">
        <f>+VLOOKUP(Tabla1[[#This Row],[SIGLA_INTERNA]],Tabla2[#All],3,FALSE)</f>
        <v>LOGI</v>
      </c>
    </row>
    <row r="349" spans="1:21" hidden="1">
      <c r="A349" t="s">
        <v>73</v>
      </c>
      <c r="B349" t="s">
        <v>362</v>
      </c>
      <c r="C349" t="s">
        <v>341</v>
      </c>
      <c r="D349" t="s">
        <v>36</v>
      </c>
      <c r="E349" s="1">
        <v>45294.485497685186</v>
      </c>
      <c r="F349" t="s">
        <v>189</v>
      </c>
      <c r="G349" t="s">
        <v>221</v>
      </c>
      <c r="H349" t="s">
        <v>217</v>
      </c>
      <c r="I349" t="s">
        <v>333</v>
      </c>
      <c r="J349" t="s">
        <v>246</v>
      </c>
      <c r="L349" t="s">
        <v>194</v>
      </c>
      <c r="M349" t="str">
        <f>+VLOOKUP(Tabla1[[#This Row],[SIGLA_INTERNA]],Tabla2[#All],2,FALSE)</f>
        <v>Logística</v>
      </c>
      <c r="T349" t="str">
        <f>+VLOOKUP(Tabla1[[#This Row],[SIGLA_INTERNA]],Tabla2[#All],2,FALSE)</f>
        <v>Logística</v>
      </c>
      <c r="U349" t="str">
        <f>+VLOOKUP(Tabla1[[#This Row],[SIGLA_INTERNA]],Tabla2[#All],3,FALSE)</f>
        <v>LOGI</v>
      </c>
    </row>
    <row r="350" spans="1:21" hidden="1">
      <c r="A350" t="s">
        <v>74</v>
      </c>
      <c r="B350" t="s">
        <v>363</v>
      </c>
      <c r="C350" t="s">
        <v>291</v>
      </c>
      <c r="D350" t="s">
        <v>38</v>
      </c>
      <c r="E350" s="1">
        <v>45294.485497685186</v>
      </c>
      <c r="F350" t="s">
        <v>189</v>
      </c>
      <c r="G350" t="s">
        <v>221</v>
      </c>
      <c r="H350" t="s">
        <v>217</v>
      </c>
      <c r="I350" t="s">
        <v>292</v>
      </c>
      <c r="J350" t="s">
        <v>201</v>
      </c>
      <c r="L350" t="s">
        <v>209</v>
      </c>
      <c r="M350" t="str">
        <f>+VLOOKUP(Tabla1[[#This Row],[SIGLA_INTERNA]],Tabla2[#All],2,FALSE)</f>
        <v>Logística</v>
      </c>
      <c r="T350" t="str">
        <f>+VLOOKUP(Tabla1[[#This Row],[SIGLA_INTERNA]],Tabla2[#All],2,FALSE)</f>
        <v>Logística</v>
      </c>
      <c r="U350" t="str">
        <f>+VLOOKUP(Tabla1[[#This Row],[SIGLA_INTERNA]],Tabla2[#All],3,FALSE)</f>
        <v>LOGI</v>
      </c>
    </row>
    <row r="351" spans="1:21" hidden="1">
      <c r="A351" t="s">
        <v>77</v>
      </c>
      <c r="B351" t="s">
        <v>366</v>
      </c>
      <c r="C351" t="s">
        <v>188</v>
      </c>
      <c r="D351" t="s">
        <v>36</v>
      </c>
      <c r="E351" s="1">
        <v>45294.485497685186</v>
      </c>
      <c r="F351" t="s">
        <v>189</v>
      </c>
      <c r="G351" t="s">
        <v>221</v>
      </c>
      <c r="H351" t="s">
        <v>217</v>
      </c>
      <c r="I351" t="s">
        <v>333</v>
      </c>
      <c r="J351" t="s">
        <v>246</v>
      </c>
      <c r="L351" t="s">
        <v>209</v>
      </c>
      <c r="M351" t="str">
        <f>+VLOOKUP(Tabla1[[#This Row],[SIGLA_INTERNA]],Tabla2[#All],2,FALSE)</f>
        <v>B-9 Bellavista</v>
      </c>
      <c r="T351" t="str">
        <f>+VLOOKUP(Tabla1[[#This Row],[SIGLA_INTERNA]],Tabla2[#All],2,FALSE)</f>
        <v>B-9 Bellavista</v>
      </c>
      <c r="U351" t="str">
        <f>+VLOOKUP(Tabla1[[#This Row],[SIGLA_INTERNA]],Tabla2[#All],3,FALSE)</f>
        <v>B9</v>
      </c>
    </row>
    <row r="352" spans="1:21" hidden="1">
      <c r="A352" t="s">
        <v>78</v>
      </c>
      <c r="B352" t="s">
        <v>367</v>
      </c>
      <c r="C352" t="s">
        <v>305</v>
      </c>
      <c r="D352" t="s">
        <v>38</v>
      </c>
      <c r="E352" s="1">
        <v>45294.485497685186</v>
      </c>
      <c r="F352" t="s">
        <v>189</v>
      </c>
      <c r="G352" t="s">
        <v>221</v>
      </c>
      <c r="H352" t="s">
        <v>217</v>
      </c>
      <c r="I352" t="s">
        <v>306</v>
      </c>
      <c r="J352" t="s">
        <v>193</v>
      </c>
      <c r="L352" t="s">
        <v>224</v>
      </c>
      <c r="M352" t="str">
        <f>+VLOOKUP(Tabla1[[#This Row],[SIGLA_INTERNA]],Tabla2[#All],2,FALSE)</f>
        <v>B-12 Suba</v>
      </c>
      <c r="T352" t="str">
        <f>+VLOOKUP(Tabla1[[#This Row],[SIGLA_INTERNA]],Tabla2[#All],2,FALSE)</f>
        <v>B-12 Suba</v>
      </c>
      <c r="U352" t="str">
        <f>+VLOOKUP(Tabla1[[#This Row],[SIGLA_INTERNA]],Tabla2[#All],3,FALSE)</f>
        <v>B12</v>
      </c>
    </row>
    <row r="353" spans="1:21" hidden="1">
      <c r="A353" t="s">
        <v>79</v>
      </c>
      <c r="B353" t="s">
        <v>368</v>
      </c>
      <c r="C353" t="s">
        <v>291</v>
      </c>
      <c r="D353" t="s">
        <v>36</v>
      </c>
      <c r="E353" s="1">
        <v>45294.485497685186</v>
      </c>
      <c r="F353" t="s">
        <v>189</v>
      </c>
      <c r="G353" t="s">
        <v>221</v>
      </c>
      <c r="H353" t="s">
        <v>217</v>
      </c>
      <c r="I353" t="s">
        <v>333</v>
      </c>
      <c r="J353" t="s">
        <v>246</v>
      </c>
      <c r="L353" t="s">
        <v>194</v>
      </c>
      <c r="M353" t="str">
        <f>+VLOOKUP(Tabla1[[#This Row],[SIGLA_INTERNA]],Tabla2[#All],2,FALSE)</f>
        <v>B-11 La Candelaria</v>
      </c>
      <c r="T353" t="str">
        <f>+VLOOKUP(Tabla1[[#This Row],[SIGLA_INTERNA]],Tabla2[#All],2,FALSE)</f>
        <v>B-11 La Candelaria</v>
      </c>
      <c r="U353" t="str">
        <f>+VLOOKUP(Tabla1[[#This Row],[SIGLA_INTERNA]],Tabla2[#All],3,FALSE)</f>
        <v>B11</v>
      </c>
    </row>
    <row r="354" spans="1:21" hidden="1">
      <c r="A354" t="s">
        <v>80</v>
      </c>
      <c r="B354" t="s">
        <v>369</v>
      </c>
      <c r="C354" t="s">
        <v>229</v>
      </c>
      <c r="D354" t="s">
        <v>38</v>
      </c>
      <c r="E354" s="1">
        <v>45294.485520833332</v>
      </c>
      <c r="F354" t="s">
        <v>189</v>
      </c>
      <c r="G354" t="s">
        <v>221</v>
      </c>
      <c r="H354" t="s">
        <v>217</v>
      </c>
      <c r="I354" t="s">
        <v>230</v>
      </c>
      <c r="J354" t="s">
        <v>193</v>
      </c>
      <c r="L354" t="s">
        <v>224</v>
      </c>
      <c r="M354" t="str">
        <f>+VLOOKUP(Tabla1[[#This Row],[SIGLA_INTERNA]],Tabla2[#All],2,FALSE)</f>
        <v>B-4 Puente Aranda</v>
      </c>
      <c r="T354" t="str">
        <f>+VLOOKUP(Tabla1[[#This Row],[SIGLA_INTERNA]],Tabla2[#All],2,FALSE)</f>
        <v>B-4 Puente Aranda</v>
      </c>
      <c r="U354" t="str">
        <f>+VLOOKUP(Tabla1[[#This Row],[SIGLA_INTERNA]],Tabla2[#All],3,FALSE)</f>
        <v>B4</v>
      </c>
    </row>
    <row r="355" spans="1:21" hidden="1">
      <c r="A355" t="s">
        <v>81</v>
      </c>
      <c r="B355" t="s">
        <v>370</v>
      </c>
      <c r="C355" t="s">
        <v>318</v>
      </c>
      <c r="D355" t="s">
        <v>38</v>
      </c>
      <c r="E355" s="1">
        <v>45294.485520833332</v>
      </c>
      <c r="F355" t="s">
        <v>189</v>
      </c>
      <c r="G355" t="s">
        <v>221</v>
      </c>
      <c r="H355" t="s">
        <v>217</v>
      </c>
      <c r="I355" t="s">
        <v>319</v>
      </c>
      <c r="J355" t="s">
        <v>193</v>
      </c>
      <c r="L355" t="s">
        <v>224</v>
      </c>
      <c r="M355" t="str">
        <f>+VLOOKUP(Tabla1[[#This Row],[SIGLA_INTERNA]],Tabla2[#All],2,FALSE)</f>
        <v>B-16 Venecia</v>
      </c>
      <c r="T355" t="str">
        <f>+VLOOKUP(Tabla1[[#This Row],[SIGLA_INTERNA]],Tabla2[#All],2,FALSE)</f>
        <v>B-16 Venecia</v>
      </c>
      <c r="U355" t="str">
        <f>+VLOOKUP(Tabla1[[#This Row],[SIGLA_INTERNA]],Tabla2[#All],3,FALSE)</f>
        <v>B16</v>
      </c>
    </row>
    <row r="356" spans="1:21" hidden="1">
      <c r="A356" t="s">
        <v>60</v>
      </c>
      <c r="B356" t="s">
        <v>279</v>
      </c>
      <c r="C356" t="s">
        <v>280</v>
      </c>
      <c r="D356" t="s">
        <v>38</v>
      </c>
      <c r="E356" s="1">
        <v>45307.668495370373</v>
      </c>
      <c r="F356" t="s">
        <v>365</v>
      </c>
      <c r="G356" t="s">
        <v>221</v>
      </c>
      <c r="H356" t="s">
        <v>217</v>
      </c>
      <c r="I356" t="s">
        <v>281</v>
      </c>
      <c r="J356" t="s">
        <v>193</v>
      </c>
      <c r="L356" t="s">
        <v>209</v>
      </c>
      <c r="M356" t="str">
        <f>+VLOOKUP(Tabla1[[#This Row],[SIGLA_INTERNA]],Tabla2[#All],2,FALSE)</f>
        <v>B-1 Chapinero</v>
      </c>
      <c r="T356" t="str">
        <f>+VLOOKUP(Tabla1[[#This Row],[SIGLA_INTERNA]],Tabla2[#All],2,FALSE)</f>
        <v>B-1 Chapinero</v>
      </c>
      <c r="U356" t="str">
        <f>+VLOOKUP(Tabla1[[#This Row],[SIGLA_INTERNA]],Tabla2[#All],3,FALSE)</f>
        <v>B1</v>
      </c>
    </row>
    <row r="357" spans="1:21" hidden="1">
      <c r="A357" t="s">
        <v>83</v>
      </c>
      <c r="B357" t="s">
        <v>371</v>
      </c>
      <c r="C357" t="s">
        <v>280</v>
      </c>
      <c r="D357" t="s">
        <v>36</v>
      </c>
      <c r="E357" s="1">
        <v>45294.485520833332</v>
      </c>
      <c r="F357" t="s">
        <v>189</v>
      </c>
      <c r="G357" t="s">
        <v>221</v>
      </c>
      <c r="H357" t="s">
        <v>217</v>
      </c>
      <c r="I357" t="s">
        <v>333</v>
      </c>
      <c r="J357" t="s">
        <v>246</v>
      </c>
      <c r="L357" t="s">
        <v>209</v>
      </c>
      <c r="M357" t="str">
        <f>+VLOOKUP(Tabla1[[#This Row],[SIGLA_INTERNA]],Tabla2[#All],2,FALSE)</f>
        <v>B-1 Chapinero</v>
      </c>
      <c r="T357" t="str">
        <f>+VLOOKUP(Tabla1[[#This Row],[SIGLA_INTERNA]],Tabla2[#All],2,FALSE)</f>
        <v>B-1 Chapinero</v>
      </c>
      <c r="U357" t="str">
        <f>+VLOOKUP(Tabla1[[#This Row],[SIGLA_INTERNA]],Tabla2[#All],3,FALSE)</f>
        <v>B1</v>
      </c>
    </row>
    <row r="358" spans="1:21" hidden="1">
      <c r="A358" t="s">
        <v>84</v>
      </c>
      <c r="B358" t="s">
        <v>372</v>
      </c>
      <c r="C358" t="s">
        <v>188</v>
      </c>
      <c r="D358" t="s">
        <v>36</v>
      </c>
      <c r="E358" s="1">
        <v>45294.485520833332</v>
      </c>
      <c r="F358" t="s">
        <v>189</v>
      </c>
      <c r="G358" t="s">
        <v>221</v>
      </c>
      <c r="H358" t="s">
        <v>217</v>
      </c>
      <c r="I358" t="s">
        <v>373</v>
      </c>
      <c r="J358" t="s">
        <v>226</v>
      </c>
      <c r="L358" t="s">
        <v>194</v>
      </c>
      <c r="M358" t="str">
        <f>+VLOOKUP(Tabla1[[#This Row],[SIGLA_INTERNA]],Tabla2[#All],2,FALSE)</f>
        <v>B-17 Centro Histórico</v>
      </c>
      <c r="T358" t="str">
        <f>+VLOOKUP(Tabla1[[#This Row],[SIGLA_INTERNA]],Tabla2[#All],2,FALSE)</f>
        <v>B-17 Centro Histórico</v>
      </c>
      <c r="U358" t="str">
        <f>+VLOOKUP(Tabla1[[#This Row],[SIGLA_INTERNA]],Tabla2[#All],3,FALSE)</f>
        <v>B17</v>
      </c>
    </row>
    <row r="359" spans="1:21" hidden="1">
      <c r="A359" t="s">
        <v>85</v>
      </c>
      <c r="B359" t="s">
        <v>374</v>
      </c>
      <c r="C359" t="s">
        <v>294</v>
      </c>
      <c r="D359" t="s">
        <v>38</v>
      </c>
      <c r="E359" s="1">
        <v>45294.485520833332</v>
      </c>
      <c r="F359" t="s">
        <v>189</v>
      </c>
      <c r="G359" t="s">
        <v>221</v>
      </c>
      <c r="H359" t="s">
        <v>217</v>
      </c>
      <c r="I359" t="s">
        <v>295</v>
      </c>
      <c r="J359" t="s">
        <v>193</v>
      </c>
      <c r="L359" t="s">
        <v>209</v>
      </c>
      <c r="M359" t="str">
        <f>+VLOOKUP(Tabla1[[#This Row],[SIGLA_INTERNA]],Tabla2[#All],2,FALSE)</f>
        <v>B-3 Restrepo</v>
      </c>
      <c r="T359" t="str">
        <f>+VLOOKUP(Tabla1[[#This Row],[SIGLA_INTERNA]],Tabla2[#All],2,FALSE)</f>
        <v>B-3 Restrepo</v>
      </c>
      <c r="U359" t="str">
        <f>+VLOOKUP(Tabla1[[#This Row],[SIGLA_INTERNA]],Tabla2[#All],3,FALSE)</f>
        <v>B3</v>
      </c>
    </row>
    <row r="360" spans="1:21" hidden="1">
      <c r="A360" t="s">
        <v>86</v>
      </c>
      <c r="B360" t="s">
        <v>375</v>
      </c>
      <c r="C360" t="s">
        <v>341</v>
      </c>
      <c r="D360" t="s">
        <v>36</v>
      </c>
      <c r="E360" s="1">
        <v>45294.485520833332</v>
      </c>
      <c r="F360" t="s">
        <v>189</v>
      </c>
      <c r="G360" t="s">
        <v>221</v>
      </c>
      <c r="H360" t="s">
        <v>217</v>
      </c>
      <c r="I360" t="s">
        <v>333</v>
      </c>
      <c r="J360" t="s">
        <v>246</v>
      </c>
      <c r="L360" t="s">
        <v>209</v>
      </c>
      <c r="M360" t="str">
        <f>+VLOOKUP(Tabla1[[#This Row],[SIGLA_INTERNA]],Tabla2[#All],2,FALSE)</f>
        <v>B-14 Bicentenario de la Independencia</v>
      </c>
      <c r="T360" t="str">
        <f>+VLOOKUP(Tabla1[[#This Row],[SIGLA_INTERNA]],Tabla2[#All],2,FALSE)</f>
        <v>B-14 Bicentenario de la Independencia</v>
      </c>
      <c r="U360" t="str">
        <f>+VLOOKUP(Tabla1[[#This Row],[SIGLA_INTERNA]],Tabla2[#All],3,FALSE)</f>
        <v>B14</v>
      </c>
    </row>
    <row r="361" spans="1:21" hidden="1">
      <c r="A361" t="s">
        <v>37</v>
      </c>
      <c r="B361" t="s">
        <v>379</v>
      </c>
      <c r="C361" t="s">
        <v>199</v>
      </c>
      <c r="D361" t="s">
        <v>38</v>
      </c>
      <c r="E361" s="1">
        <v>45294.485543981478</v>
      </c>
      <c r="F361" t="s">
        <v>189</v>
      </c>
      <c r="G361" t="s">
        <v>190</v>
      </c>
      <c r="H361" t="s">
        <v>191</v>
      </c>
      <c r="I361" t="s">
        <v>200</v>
      </c>
      <c r="J361" t="s">
        <v>193</v>
      </c>
      <c r="K361" t="s">
        <v>380</v>
      </c>
      <c r="L361" t="s">
        <v>203</v>
      </c>
      <c r="M361" t="str">
        <f>+VLOOKUP(Tabla1[[#This Row],[SIGLA_INTERNA]],Tabla2[#All],2,FALSE)</f>
        <v>Central de Radio</v>
      </c>
      <c r="T361" t="str">
        <f>+VLOOKUP(Tabla1[[#This Row],[SIGLA_INTERNA]],Tabla2[#All],2,FALSE)</f>
        <v>Central de Radio</v>
      </c>
      <c r="U361" t="str">
        <f>+VLOOKUP(Tabla1[[#This Row],[SIGLA_INTERNA]],Tabla2[#All],3,FALSE)</f>
        <v>RADI</v>
      </c>
    </row>
    <row r="362" spans="1:21" hidden="1">
      <c r="A362" t="s">
        <v>51</v>
      </c>
      <c r="B362" t="s">
        <v>381</v>
      </c>
      <c r="C362" t="s">
        <v>254</v>
      </c>
      <c r="D362" t="s">
        <v>38</v>
      </c>
      <c r="E362" s="1">
        <v>45294.485543981478</v>
      </c>
      <c r="F362" t="s">
        <v>189</v>
      </c>
      <c r="G362" t="s">
        <v>221</v>
      </c>
      <c r="H362" t="s">
        <v>217</v>
      </c>
      <c r="I362" t="s">
        <v>255</v>
      </c>
      <c r="J362" t="s">
        <v>193</v>
      </c>
      <c r="L362" t="s">
        <v>224</v>
      </c>
      <c r="M362" t="str">
        <f>+VLOOKUP(Tabla1[[#This Row],[SIGLA_INTERNA]],Tabla2[#All],2,FALSE)</f>
        <v>B-5 Kennedy</v>
      </c>
      <c r="T362" t="str">
        <f>+VLOOKUP(Tabla1[[#This Row],[SIGLA_INTERNA]],Tabla2[#All],2,FALSE)</f>
        <v>B-5 Kennedy</v>
      </c>
      <c r="U362" t="str">
        <f>+VLOOKUP(Tabla1[[#This Row],[SIGLA_INTERNA]],Tabla2[#All],3,FALSE)</f>
        <v>B5</v>
      </c>
    </row>
    <row r="363" spans="1:21" hidden="1">
      <c r="A363" t="s">
        <v>87</v>
      </c>
      <c r="B363" t="s">
        <v>376</v>
      </c>
      <c r="C363" t="s">
        <v>300</v>
      </c>
      <c r="D363" t="s">
        <v>38</v>
      </c>
      <c r="E363" s="1">
        <v>45294.485543981478</v>
      </c>
      <c r="F363" t="s">
        <v>189</v>
      </c>
      <c r="G363" t="s">
        <v>221</v>
      </c>
      <c r="H363" t="s">
        <v>217</v>
      </c>
      <c r="I363" t="s">
        <v>301</v>
      </c>
      <c r="J363" t="s">
        <v>193</v>
      </c>
      <c r="L363" t="s">
        <v>224</v>
      </c>
      <c r="M363" t="str">
        <f>+VLOOKUP(Tabla1[[#This Row],[SIGLA_INTERNA]],Tabla2[#All],2,FALSE)</f>
        <v>B-8 Bosa</v>
      </c>
      <c r="T363" t="str">
        <f>+VLOOKUP(Tabla1[[#This Row],[SIGLA_INTERNA]],Tabla2[#All],2,FALSE)</f>
        <v>B-8 Bosa</v>
      </c>
      <c r="U363" t="str">
        <f>+VLOOKUP(Tabla1[[#This Row],[SIGLA_INTERNA]],Tabla2[#All],3,FALSE)</f>
        <v>B8</v>
      </c>
    </row>
    <row r="364" spans="1:21" hidden="1">
      <c r="A364" t="s">
        <v>88</v>
      </c>
      <c r="B364" t="s">
        <v>377</v>
      </c>
      <c r="C364" t="s">
        <v>308</v>
      </c>
      <c r="D364" t="s">
        <v>38</v>
      </c>
      <c r="E364" s="1">
        <v>45294.485543981478</v>
      </c>
      <c r="F364" t="s">
        <v>189</v>
      </c>
      <c r="G364" t="s">
        <v>221</v>
      </c>
      <c r="H364" t="s">
        <v>217</v>
      </c>
      <c r="I364" t="s">
        <v>309</v>
      </c>
      <c r="J364" t="s">
        <v>193</v>
      </c>
      <c r="L364" t="s">
        <v>209</v>
      </c>
      <c r="M364" t="str">
        <f>+VLOOKUP(Tabla1[[#This Row],[SIGLA_INTERNA]],Tabla2[#All],2,FALSE)</f>
        <v>B-13 Caobos</v>
      </c>
      <c r="T364" t="str">
        <f>+VLOOKUP(Tabla1[[#This Row],[SIGLA_INTERNA]],Tabla2[#All],2,FALSE)</f>
        <v>B-13 Caobos</v>
      </c>
      <c r="U364" t="str">
        <f>+VLOOKUP(Tabla1[[#This Row],[SIGLA_INTERNA]],Tabla2[#All],3,FALSE)</f>
        <v>B13</v>
      </c>
    </row>
    <row r="365" spans="1:21" hidden="1">
      <c r="A365" t="s">
        <v>89</v>
      </c>
      <c r="B365" t="s">
        <v>378</v>
      </c>
      <c r="C365" t="s">
        <v>205</v>
      </c>
      <c r="D365" t="s">
        <v>38</v>
      </c>
      <c r="E365" s="1">
        <v>45294.485543981478</v>
      </c>
      <c r="F365" t="s">
        <v>189</v>
      </c>
      <c r="G365" t="s">
        <v>221</v>
      </c>
      <c r="H365" t="s">
        <v>217</v>
      </c>
      <c r="I365" t="s">
        <v>206</v>
      </c>
      <c r="J365" t="s">
        <v>193</v>
      </c>
      <c r="L365" t="s">
        <v>224</v>
      </c>
      <c r="M365" t="str">
        <f>+VLOOKUP(Tabla1[[#This Row],[SIGLA_INTERNA]],Tabla2[#All],2,FALSE)</f>
        <v>B-6 Fontibón</v>
      </c>
      <c r="T365" t="str">
        <f>+VLOOKUP(Tabla1[[#This Row],[SIGLA_INTERNA]],Tabla2[#All],2,FALSE)</f>
        <v>B-6 Fontibón</v>
      </c>
      <c r="U365" t="str">
        <f>+VLOOKUP(Tabla1[[#This Row],[SIGLA_INTERNA]],Tabla2[#All],3,FALSE)</f>
        <v>B6</v>
      </c>
    </row>
    <row r="366" spans="1:21" hidden="1">
      <c r="A366" t="s">
        <v>90</v>
      </c>
      <c r="B366" t="s">
        <v>384</v>
      </c>
      <c r="C366" t="s">
        <v>294</v>
      </c>
      <c r="D366" t="s">
        <v>38</v>
      </c>
      <c r="E366" s="1">
        <v>45294.485543981478</v>
      </c>
      <c r="F366" t="s">
        <v>189</v>
      </c>
      <c r="G366" t="s">
        <v>221</v>
      </c>
      <c r="H366" t="s">
        <v>217</v>
      </c>
      <c r="I366" t="s">
        <v>295</v>
      </c>
      <c r="J366" t="s">
        <v>193</v>
      </c>
      <c r="L366" t="s">
        <v>224</v>
      </c>
      <c r="M366" t="str">
        <f>+VLOOKUP(Tabla1[[#This Row],[SIGLA_INTERNA]],Tabla2[#All],2,FALSE)</f>
        <v>B-3 Restrepo</v>
      </c>
      <c r="T366" t="str">
        <f>+VLOOKUP(Tabla1[[#This Row],[SIGLA_INTERNA]],Tabla2[#All],2,FALSE)</f>
        <v>B-3 Restrepo</v>
      </c>
      <c r="U366" t="str">
        <f>+VLOOKUP(Tabla1[[#This Row],[SIGLA_INTERNA]],Tabla2[#All],3,FALSE)</f>
        <v>B3</v>
      </c>
    </row>
    <row r="367" spans="1:21" hidden="1">
      <c r="A367" t="s">
        <v>91</v>
      </c>
      <c r="B367" t="s">
        <v>385</v>
      </c>
      <c r="C367" t="s">
        <v>280</v>
      </c>
      <c r="D367" t="s">
        <v>36</v>
      </c>
      <c r="E367" s="1">
        <v>45294.485543981478</v>
      </c>
      <c r="F367" t="s">
        <v>189</v>
      </c>
      <c r="G367" t="s">
        <v>221</v>
      </c>
      <c r="H367" t="s">
        <v>217</v>
      </c>
      <c r="I367" t="s">
        <v>333</v>
      </c>
      <c r="J367" t="s">
        <v>246</v>
      </c>
      <c r="K367" t="s">
        <v>386</v>
      </c>
      <c r="L367" t="s">
        <v>209</v>
      </c>
      <c r="M367" t="str">
        <f>+VLOOKUP(Tabla1[[#This Row],[SIGLA_INTERNA]],Tabla2[#All],2,FALSE)</f>
        <v>B-1 Chapinero</v>
      </c>
      <c r="T367" t="str">
        <f>+VLOOKUP(Tabla1[[#This Row],[SIGLA_INTERNA]],Tabla2[#All],2,FALSE)</f>
        <v>B-1 Chapinero</v>
      </c>
      <c r="U367" t="str">
        <f>+VLOOKUP(Tabla1[[#This Row],[SIGLA_INTERNA]],Tabla2[#All],3,FALSE)</f>
        <v>B1</v>
      </c>
    </row>
    <row r="368" spans="1:21" hidden="1">
      <c r="A368" t="s">
        <v>92</v>
      </c>
      <c r="B368" t="s">
        <v>387</v>
      </c>
      <c r="C368" t="s">
        <v>254</v>
      </c>
      <c r="D368" t="s">
        <v>36</v>
      </c>
      <c r="E368" s="1">
        <v>45294.485543981478</v>
      </c>
      <c r="F368" t="s">
        <v>189</v>
      </c>
      <c r="G368" t="s">
        <v>221</v>
      </c>
      <c r="H368" t="s">
        <v>217</v>
      </c>
      <c r="I368" t="s">
        <v>333</v>
      </c>
      <c r="J368" t="s">
        <v>246</v>
      </c>
      <c r="L368" t="s">
        <v>224</v>
      </c>
      <c r="M368" t="str">
        <f>+VLOOKUP(Tabla1[[#This Row],[SIGLA_INTERNA]],Tabla2[#All],2,FALSE)</f>
        <v>B-5 Kennedy</v>
      </c>
      <c r="T368" t="str">
        <f>+VLOOKUP(Tabla1[[#This Row],[SIGLA_INTERNA]],Tabla2[#All],2,FALSE)</f>
        <v>B-5 Kennedy</v>
      </c>
      <c r="U368" t="str">
        <f>+VLOOKUP(Tabla1[[#This Row],[SIGLA_INTERNA]],Tabla2[#All],3,FALSE)</f>
        <v>B5</v>
      </c>
    </row>
    <row r="369" spans="1:21" hidden="1">
      <c r="A369" t="s">
        <v>93</v>
      </c>
      <c r="B369" t="s">
        <v>388</v>
      </c>
      <c r="C369" t="s">
        <v>254</v>
      </c>
      <c r="D369" t="s">
        <v>36</v>
      </c>
      <c r="E369" s="1">
        <v>45294.485543981478</v>
      </c>
      <c r="F369" t="s">
        <v>189</v>
      </c>
      <c r="G369" t="s">
        <v>221</v>
      </c>
      <c r="H369" t="s">
        <v>217</v>
      </c>
      <c r="I369" t="s">
        <v>373</v>
      </c>
      <c r="J369" t="s">
        <v>226</v>
      </c>
      <c r="L369" t="s">
        <v>224</v>
      </c>
      <c r="M369" t="str">
        <f>+VLOOKUP(Tabla1[[#This Row],[SIGLA_INTERNA]],Tabla2[#All],2,FALSE)</f>
        <v>B-5 Kennedy</v>
      </c>
      <c r="T369" t="str">
        <f>+VLOOKUP(Tabla1[[#This Row],[SIGLA_INTERNA]],Tabla2[#All],2,FALSE)</f>
        <v>B-5 Kennedy</v>
      </c>
      <c r="U369" t="str">
        <f>+VLOOKUP(Tabla1[[#This Row],[SIGLA_INTERNA]],Tabla2[#All],3,FALSE)</f>
        <v>B5</v>
      </c>
    </row>
    <row r="370" spans="1:21" hidden="1">
      <c r="A370" t="s">
        <v>94</v>
      </c>
      <c r="B370" t="s">
        <v>389</v>
      </c>
      <c r="C370" t="s">
        <v>315</v>
      </c>
      <c r="D370" t="s">
        <v>38</v>
      </c>
      <c r="E370" s="1">
        <v>45294.485543981478</v>
      </c>
      <c r="F370" t="s">
        <v>189</v>
      </c>
      <c r="G370" t="s">
        <v>221</v>
      </c>
      <c r="H370" t="s">
        <v>217</v>
      </c>
      <c r="I370" t="s">
        <v>316</v>
      </c>
      <c r="J370" t="s">
        <v>193</v>
      </c>
      <c r="L370" t="s">
        <v>224</v>
      </c>
      <c r="M370" t="str">
        <f>+VLOOKUP(Tabla1[[#This Row],[SIGLA_INTERNA]],Tabla2[#All],2,FALSE)</f>
        <v>B-15 Garcés Navas</v>
      </c>
      <c r="T370" t="str">
        <f>+VLOOKUP(Tabla1[[#This Row],[SIGLA_INTERNA]],Tabla2[#All],2,FALSE)</f>
        <v>B-15 Garcés Navas</v>
      </c>
      <c r="U370" t="str">
        <f>+VLOOKUP(Tabla1[[#This Row],[SIGLA_INTERNA]],Tabla2[#All],3,FALSE)</f>
        <v>B15</v>
      </c>
    </row>
    <row r="371" spans="1:21" hidden="1">
      <c r="A371" t="s">
        <v>95</v>
      </c>
      <c r="B371" t="s">
        <v>390</v>
      </c>
      <c r="C371" t="s">
        <v>285</v>
      </c>
      <c r="D371" t="s">
        <v>38</v>
      </c>
      <c r="E371" s="1">
        <v>45294.485543981478</v>
      </c>
      <c r="F371" t="s">
        <v>189</v>
      </c>
      <c r="G371" t="s">
        <v>221</v>
      </c>
      <c r="H371" t="s">
        <v>217</v>
      </c>
      <c r="I371" t="s">
        <v>286</v>
      </c>
      <c r="J371" t="s">
        <v>193</v>
      </c>
      <c r="L371" t="s">
        <v>209</v>
      </c>
      <c r="M371" t="str">
        <f>+VLOOKUP(Tabla1[[#This Row],[SIGLA_INTERNA]],Tabla2[#All],2,FALSE)</f>
        <v>B-9 Bellavista</v>
      </c>
      <c r="T371" t="str">
        <f>+VLOOKUP(Tabla1[[#This Row],[SIGLA_INTERNA]],Tabla2[#All],2,FALSE)</f>
        <v>B-9 Bellavista</v>
      </c>
      <c r="U371" t="str">
        <f>+VLOOKUP(Tabla1[[#This Row],[SIGLA_INTERNA]],Tabla2[#All],3,FALSE)</f>
        <v>B9</v>
      </c>
    </row>
    <row r="372" spans="1:21" hidden="1">
      <c r="A372" t="s">
        <v>98</v>
      </c>
      <c r="B372" t="s">
        <v>393</v>
      </c>
      <c r="C372" t="s">
        <v>272</v>
      </c>
      <c r="D372" t="s">
        <v>36</v>
      </c>
      <c r="E372" s="1">
        <v>45294.485543981478</v>
      </c>
      <c r="F372" t="s">
        <v>189</v>
      </c>
      <c r="G372" t="s">
        <v>361</v>
      </c>
      <c r="H372" t="s">
        <v>217</v>
      </c>
      <c r="I372" t="s">
        <v>273</v>
      </c>
      <c r="J372" t="s">
        <v>250</v>
      </c>
      <c r="L372" t="s">
        <v>209</v>
      </c>
      <c r="M372" t="str">
        <f>+VLOOKUP(Tabla1[[#This Row],[SIGLA_INTERNA]],Tabla2[#All],2,FALSE)</f>
        <v>B-17 Centro Histórico</v>
      </c>
      <c r="T372" t="str">
        <f>+VLOOKUP(Tabla1[[#This Row],[SIGLA_INTERNA]],Tabla2[#All],2,FALSE)</f>
        <v>B-17 Centro Histórico</v>
      </c>
      <c r="U372" t="str">
        <f>+VLOOKUP(Tabla1[[#This Row],[SIGLA_INTERNA]],Tabla2[#All],3,FALSE)</f>
        <v>B17</v>
      </c>
    </row>
    <row r="373" spans="1:21" hidden="1">
      <c r="A373" t="s">
        <v>99</v>
      </c>
      <c r="B373" t="s">
        <v>394</v>
      </c>
      <c r="C373" t="s">
        <v>205</v>
      </c>
      <c r="D373" t="s">
        <v>36</v>
      </c>
      <c r="E373" s="1">
        <v>45294.485543981478</v>
      </c>
      <c r="F373" t="s">
        <v>189</v>
      </c>
      <c r="G373" t="s">
        <v>221</v>
      </c>
      <c r="H373" t="s">
        <v>217</v>
      </c>
      <c r="I373" t="s">
        <v>333</v>
      </c>
      <c r="J373" t="s">
        <v>246</v>
      </c>
      <c r="L373" t="s">
        <v>224</v>
      </c>
      <c r="M373" t="str">
        <f>+VLOOKUP(Tabla1[[#This Row],[SIGLA_INTERNA]],Tabla2[#All],2,FALSE)</f>
        <v>B-6 Fontibón</v>
      </c>
      <c r="T373" t="str">
        <f>+VLOOKUP(Tabla1[[#This Row],[SIGLA_INTERNA]],Tabla2[#All],2,FALSE)</f>
        <v>B-6 Fontibón</v>
      </c>
      <c r="U373" t="str">
        <f>+VLOOKUP(Tabla1[[#This Row],[SIGLA_INTERNA]],Tabla2[#All],3,FALSE)</f>
        <v>B6</v>
      </c>
    </row>
    <row r="374" spans="1:21" hidden="1">
      <c r="A374" t="s">
        <v>100</v>
      </c>
      <c r="B374" t="s">
        <v>395</v>
      </c>
      <c r="C374" t="s">
        <v>229</v>
      </c>
      <c r="D374" t="s">
        <v>38</v>
      </c>
      <c r="E374" s="1">
        <v>45294.485543981478</v>
      </c>
      <c r="F374" t="s">
        <v>189</v>
      </c>
      <c r="G374" t="s">
        <v>221</v>
      </c>
      <c r="H374" t="s">
        <v>217</v>
      </c>
      <c r="I374" t="s">
        <v>230</v>
      </c>
      <c r="J374" t="s">
        <v>193</v>
      </c>
      <c r="L374" t="s">
        <v>224</v>
      </c>
      <c r="M374" t="str">
        <f>+VLOOKUP(Tabla1[[#This Row],[SIGLA_INTERNA]],Tabla2[#All],2,FALSE)</f>
        <v>B-4 Puente Aranda</v>
      </c>
      <c r="T374" t="str">
        <f>+VLOOKUP(Tabla1[[#This Row],[SIGLA_INTERNA]],Tabla2[#All],2,FALSE)</f>
        <v>B-4 Puente Aranda</v>
      </c>
      <c r="U374" t="str">
        <f>+VLOOKUP(Tabla1[[#This Row],[SIGLA_INTERNA]],Tabla2[#All],3,FALSE)</f>
        <v>B4</v>
      </c>
    </row>
    <row r="375" spans="1:21" hidden="1">
      <c r="A375" t="s">
        <v>101</v>
      </c>
      <c r="B375" t="s">
        <v>396</v>
      </c>
      <c r="C375" t="s">
        <v>229</v>
      </c>
      <c r="D375" t="s">
        <v>38</v>
      </c>
      <c r="E375" s="1">
        <v>45294.485543981478</v>
      </c>
      <c r="F375" t="s">
        <v>189</v>
      </c>
      <c r="G375" t="s">
        <v>221</v>
      </c>
      <c r="H375" t="s">
        <v>217</v>
      </c>
      <c r="I375" t="s">
        <v>230</v>
      </c>
      <c r="J375" t="s">
        <v>193</v>
      </c>
      <c r="L375" t="s">
        <v>224</v>
      </c>
      <c r="M375" t="str">
        <f>+VLOOKUP(Tabla1[[#This Row],[SIGLA_INTERNA]],Tabla2[#All],2,FALSE)</f>
        <v>MATPEL</v>
      </c>
      <c r="T375" t="str">
        <f>+VLOOKUP(Tabla1[[#This Row],[SIGLA_INTERNA]],Tabla2[#All],2,FALSE)</f>
        <v>MATPEL</v>
      </c>
      <c r="U375" t="str">
        <f>+VLOOKUP(Tabla1[[#This Row],[SIGLA_INTERNA]],Tabla2[#All],3,FALSE)</f>
        <v>MATP</v>
      </c>
    </row>
    <row r="376" spans="1:21" hidden="1">
      <c r="A376" t="s">
        <v>102</v>
      </c>
      <c r="B376" t="s">
        <v>397</v>
      </c>
      <c r="C376" t="s">
        <v>199</v>
      </c>
      <c r="D376" t="s">
        <v>38</v>
      </c>
      <c r="E376" s="1">
        <v>45294.485543981478</v>
      </c>
      <c r="F376" t="s">
        <v>189</v>
      </c>
      <c r="G376" t="s">
        <v>190</v>
      </c>
      <c r="H376" t="s">
        <v>191</v>
      </c>
      <c r="I376" t="s">
        <v>200</v>
      </c>
      <c r="J376" t="s">
        <v>201</v>
      </c>
      <c r="K376" t="s">
        <v>398</v>
      </c>
      <c r="L376" t="s">
        <v>224</v>
      </c>
      <c r="M376" t="str">
        <f>+VLOOKUP(Tabla1[[#This Row],[SIGLA_INTERNA]],Tabla2[#All],2,FALSE)</f>
        <v>MATPEL</v>
      </c>
      <c r="T376" t="str">
        <f>+VLOOKUP(Tabla1[[#This Row],[SIGLA_INTERNA]],Tabla2[#All],2,FALSE)</f>
        <v>MATPEL</v>
      </c>
      <c r="U376" t="str">
        <f>+VLOOKUP(Tabla1[[#This Row],[SIGLA_INTERNA]],Tabla2[#All],3,FALSE)</f>
        <v>MATP</v>
      </c>
    </row>
    <row r="377" spans="1:21" hidden="1">
      <c r="A377" t="s">
        <v>60</v>
      </c>
      <c r="B377" t="s">
        <v>279</v>
      </c>
      <c r="C377" t="s">
        <v>280</v>
      </c>
      <c r="D377" t="s">
        <v>38</v>
      </c>
      <c r="E377" s="1">
        <v>45308.573020833333</v>
      </c>
      <c r="F377" t="s">
        <v>311</v>
      </c>
      <c r="G377" t="s">
        <v>221</v>
      </c>
      <c r="H377" t="s">
        <v>217</v>
      </c>
      <c r="I377" t="s">
        <v>281</v>
      </c>
      <c r="J377" t="s">
        <v>193</v>
      </c>
      <c r="L377" t="s">
        <v>209</v>
      </c>
      <c r="M377" t="str">
        <f>+VLOOKUP(Tabla1[[#This Row],[SIGLA_INTERNA]],Tabla2[#All],2,FALSE)</f>
        <v>B-1 Chapinero</v>
      </c>
      <c r="T377" t="str">
        <f>+VLOOKUP(Tabla1[[#This Row],[SIGLA_INTERNA]],Tabla2[#All],2,FALSE)</f>
        <v>B-1 Chapinero</v>
      </c>
      <c r="U377" t="str">
        <f>+VLOOKUP(Tabla1[[#This Row],[SIGLA_INTERNA]],Tabla2[#All],3,FALSE)</f>
        <v>B1</v>
      </c>
    </row>
    <row r="378" spans="1:21" hidden="1">
      <c r="A378" t="s">
        <v>105</v>
      </c>
      <c r="B378" t="s">
        <v>401</v>
      </c>
      <c r="C378" t="s">
        <v>188</v>
      </c>
      <c r="D378" t="s">
        <v>38</v>
      </c>
      <c r="E378" s="1">
        <v>45294.485543981478</v>
      </c>
      <c r="F378" t="s">
        <v>189</v>
      </c>
      <c r="G378" t="s">
        <v>190</v>
      </c>
      <c r="H378" t="s">
        <v>191</v>
      </c>
      <c r="I378" t="s">
        <v>192</v>
      </c>
      <c r="J378" t="s">
        <v>193</v>
      </c>
      <c r="L378" t="s">
        <v>203</v>
      </c>
      <c r="M378" t="str">
        <f>+VLOOKUP(Tabla1[[#This Row],[SIGLA_INTERNA]],Tabla2[#All],2,FALSE)</f>
        <v>Logística</v>
      </c>
      <c r="T378" t="str">
        <f>+VLOOKUP(Tabla1[[#This Row],[SIGLA_INTERNA]],Tabla2[#All],2,FALSE)</f>
        <v>Logística</v>
      </c>
      <c r="U378" t="str">
        <f>+VLOOKUP(Tabla1[[#This Row],[SIGLA_INTERNA]],Tabla2[#All],3,FALSE)</f>
        <v>LOGI</v>
      </c>
    </row>
    <row r="379" spans="1:21" hidden="1">
      <c r="A379" t="s">
        <v>158</v>
      </c>
      <c r="B379" t="s">
        <v>402</v>
      </c>
      <c r="C379" t="s">
        <v>341</v>
      </c>
      <c r="D379" t="s">
        <v>38</v>
      </c>
      <c r="E379" s="1">
        <v>45294.485543981478</v>
      </c>
      <c r="F379" t="s">
        <v>189</v>
      </c>
      <c r="G379" t="s">
        <v>190</v>
      </c>
      <c r="H379" t="s">
        <v>191</v>
      </c>
      <c r="I379" t="s">
        <v>342</v>
      </c>
      <c r="J379" t="s">
        <v>193</v>
      </c>
      <c r="L379" t="s">
        <v>209</v>
      </c>
      <c r="M379" t="str">
        <f>+VLOOKUP(Tabla1[[#This Row],[SIGLA_INTERNA]],Tabla2[#All],2,FALSE)</f>
        <v>B-14 Bicentenario de la Independencia</v>
      </c>
      <c r="T379" t="str">
        <f>+VLOOKUP(Tabla1[[#This Row],[SIGLA_INTERNA]],Tabla2[#All],2,FALSE)</f>
        <v>B-14 Bicentenario de la Independencia</v>
      </c>
      <c r="U379" t="str">
        <f>+VLOOKUP(Tabla1[[#This Row],[SIGLA_INTERNA]],Tabla2[#All],3,FALSE)</f>
        <v>B14</v>
      </c>
    </row>
    <row r="380" spans="1:21" hidden="1">
      <c r="A380" t="s">
        <v>48</v>
      </c>
      <c r="B380" t="s">
        <v>48</v>
      </c>
      <c r="C380" t="s">
        <v>188</v>
      </c>
      <c r="D380" t="s">
        <v>38</v>
      </c>
      <c r="E380" s="1">
        <v>45294.485555555555</v>
      </c>
      <c r="F380" t="s">
        <v>189</v>
      </c>
      <c r="G380" t="s">
        <v>338</v>
      </c>
      <c r="H380" t="s">
        <v>217</v>
      </c>
      <c r="I380" t="s">
        <v>218</v>
      </c>
      <c r="J380" t="s">
        <v>193</v>
      </c>
      <c r="L380" t="s">
        <v>194</v>
      </c>
      <c r="M380" t="str">
        <f>+VLOOKUP(Tabla1[[#This Row],[SIGLA_INTERNA]],Tabla2[#All],2,FALSE)</f>
        <v>Academia</v>
      </c>
      <c r="T380" t="str">
        <f>+VLOOKUP(Tabla1[[#This Row],[SIGLA_INTERNA]],Tabla2[#All],2,FALSE)</f>
        <v>Academia</v>
      </c>
      <c r="U380" t="str">
        <f>+VLOOKUP(Tabla1[[#This Row],[SIGLA_INTERNA]],Tabla2[#All],3,FALSE)</f>
        <v>ACAD</v>
      </c>
    </row>
    <row r="381" spans="1:21" hidden="1">
      <c r="A381" t="s">
        <v>62</v>
      </c>
      <c r="B381" t="s">
        <v>382</v>
      </c>
      <c r="C381" t="s">
        <v>188</v>
      </c>
      <c r="D381" t="s">
        <v>38</v>
      </c>
      <c r="E381" s="1">
        <v>45294.485555555555</v>
      </c>
      <c r="F381" t="s">
        <v>189</v>
      </c>
      <c r="G381" t="s">
        <v>278</v>
      </c>
      <c r="H381" t="s">
        <v>191</v>
      </c>
      <c r="I381" t="s">
        <v>222</v>
      </c>
      <c r="J381" t="s">
        <v>201</v>
      </c>
      <c r="L381" t="s">
        <v>194</v>
      </c>
      <c r="M381" t="e">
        <f>+VLOOKUP(Tabla1[[#This Row],[SIGLA_INTERNA]],Tabla2[#All],2,FALSE)</f>
        <v>#N/A</v>
      </c>
      <c r="T381" t="e">
        <f>+VLOOKUP(Tabla1[[#This Row],[SIGLA_INTERNA]],Tabla2[#All],2,FALSE)</f>
        <v>#N/A</v>
      </c>
      <c r="U381" t="e">
        <f>+VLOOKUP(Tabla1[[#This Row],[SIGLA_INTERNA]],Tabla2[#All],3,FALSE)</f>
        <v>#N/A</v>
      </c>
    </row>
    <row r="382" spans="1:21" hidden="1">
      <c r="A382" t="s">
        <v>63</v>
      </c>
      <c r="B382" t="s">
        <v>383</v>
      </c>
      <c r="C382" t="s">
        <v>188</v>
      </c>
      <c r="D382" t="s">
        <v>38</v>
      </c>
      <c r="E382" s="1">
        <v>45294.485555555555</v>
      </c>
      <c r="F382" t="s">
        <v>189</v>
      </c>
      <c r="G382" t="s">
        <v>361</v>
      </c>
      <c r="H382" t="s">
        <v>217</v>
      </c>
      <c r="I382" t="s">
        <v>218</v>
      </c>
      <c r="J382" t="s">
        <v>193</v>
      </c>
      <c r="L382" t="s">
        <v>194</v>
      </c>
      <c r="M382" t="str">
        <f>+VLOOKUP(Tabla1[[#This Row],[SIGLA_INTERNA]],Tabla2[#All],2,FALSE)</f>
        <v>Academia</v>
      </c>
      <c r="T382" t="str">
        <f>+VLOOKUP(Tabla1[[#This Row],[SIGLA_INTERNA]],Tabla2[#All],2,FALSE)</f>
        <v>Academia</v>
      </c>
      <c r="U382" t="str">
        <f>+VLOOKUP(Tabla1[[#This Row],[SIGLA_INTERNA]],Tabla2[#All],3,FALSE)</f>
        <v>ACAD</v>
      </c>
    </row>
    <row r="383" spans="1:21" hidden="1">
      <c r="A383" t="s">
        <v>96</v>
      </c>
      <c r="B383" t="s">
        <v>391</v>
      </c>
      <c r="C383" t="s">
        <v>288</v>
      </c>
      <c r="D383" t="s">
        <v>38</v>
      </c>
      <c r="E383" s="1">
        <v>45294.485555555555</v>
      </c>
      <c r="F383" t="s">
        <v>189</v>
      </c>
      <c r="G383" t="s">
        <v>361</v>
      </c>
      <c r="H383" t="s">
        <v>217</v>
      </c>
      <c r="I383" t="s">
        <v>289</v>
      </c>
      <c r="J383" t="s">
        <v>193</v>
      </c>
      <c r="L383" t="s">
        <v>209</v>
      </c>
      <c r="M383" t="str">
        <f>+VLOOKUP(Tabla1[[#This Row],[SIGLA_INTERNA]],Tabla2[#All],2,FALSE)</f>
        <v>B-10 Marichuela</v>
      </c>
      <c r="T383" t="str">
        <f>+VLOOKUP(Tabla1[[#This Row],[SIGLA_INTERNA]],Tabla2[#All],2,FALSE)</f>
        <v>B-10 Marichuela</v>
      </c>
      <c r="U383" t="str">
        <f>+VLOOKUP(Tabla1[[#This Row],[SIGLA_INTERNA]],Tabla2[#All],3,FALSE)</f>
        <v>B10</v>
      </c>
    </row>
    <row r="384" spans="1:21" hidden="1">
      <c r="A384" t="s">
        <v>97</v>
      </c>
      <c r="B384" t="s">
        <v>392</v>
      </c>
      <c r="C384" t="s">
        <v>291</v>
      </c>
      <c r="D384" t="s">
        <v>36</v>
      </c>
      <c r="E384" s="1">
        <v>45294.485555555555</v>
      </c>
      <c r="F384" t="s">
        <v>189</v>
      </c>
      <c r="G384" t="s">
        <v>361</v>
      </c>
      <c r="H384" t="s">
        <v>217</v>
      </c>
      <c r="I384" t="s">
        <v>373</v>
      </c>
      <c r="J384" t="s">
        <v>246</v>
      </c>
      <c r="L384" t="s">
        <v>224</v>
      </c>
      <c r="M384" t="str">
        <f>+VLOOKUP(Tabla1[[#This Row],[SIGLA_INTERNA]],Tabla2[#All],2,FALSE)</f>
        <v>B-11 La Candelaria</v>
      </c>
      <c r="T384" t="str">
        <f>+VLOOKUP(Tabla1[[#This Row],[SIGLA_INTERNA]],Tabla2[#All],2,FALSE)</f>
        <v>B-11 La Candelaria</v>
      </c>
      <c r="U384" t="str">
        <f>+VLOOKUP(Tabla1[[#This Row],[SIGLA_INTERNA]],Tabla2[#All],3,FALSE)</f>
        <v>B11</v>
      </c>
    </row>
    <row r="385" spans="1:21" hidden="1">
      <c r="A385" t="s">
        <v>103</v>
      </c>
      <c r="B385" t="s">
        <v>399</v>
      </c>
      <c r="C385" t="s">
        <v>199</v>
      </c>
      <c r="D385" t="s">
        <v>38</v>
      </c>
      <c r="E385" s="1">
        <v>45294.485555555555</v>
      </c>
      <c r="F385" t="s">
        <v>189</v>
      </c>
      <c r="G385" t="s">
        <v>190</v>
      </c>
      <c r="H385" t="s">
        <v>191</v>
      </c>
      <c r="I385" t="s">
        <v>200</v>
      </c>
      <c r="J385" t="s">
        <v>193</v>
      </c>
      <c r="K385" t="s">
        <v>400</v>
      </c>
      <c r="L385" t="s">
        <v>203</v>
      </c>
      <c r="M385" t="str">
        <f>+VLOOKUP(Tabla1[[#This Row],[SIGLA_INTERNA]],Tabla2[#All],2,FALSE)</f>
        <v>Gestión del Riesgo</v>
      </c>
      <c r="T385" t="str">
        <f>+VLOOKUP(Tabla1[[#This Row],[SIGLA_INTERNA]],Tabla2[#All],2,FALSE)</f>
        <v>Gestión del Riesgo</v>
      </c>
      <c r="U385" t="str">
        <f>+VLOOKUP(Tabla1[[#This Row],[SIGLA_INTERNA]],Tabla2[#All],3,FALSE)</f>
        <v>GDR</v>
      </c>
    </row>
    <row r="386" spans="1:21" hidden="1">
      <c r="A386" t="s">
        <v>70</v>
      </c>
      <c r="B386" t="s">
        <v>358</v>
      </c>
      <c r="C386" t="s">
        <v>297</v>
      </c>
      <c r="D386" t="s">
        <v>38</v>
      </c>
      <c r="E386" s="1">
        <v>45295.268055555556</v>
      </c>
      <c r="F386" t="s">
        <v>365</v>
      </c>
      <c r="G386" t="s">
        <v>221</v>
      </c>
      <c r="H386" t="s">
        <v>217</v>
      </c>
      <c r="I386" t="s">
        <v>230</v>
      </c>
      <c r="J386" t="s">
        <v>201</v>
      </c>
      <c r="L386" t="s">
        <v>224</v>
      </c>
      <c r="M386" t="str">
        <f>+VLOOKUP(Tabla1[[#This Row],[SIGLA_INTERNA]],Tabla2[#All],2,FALSE)</f>
        <v>Logística</v>
      </c>
      <c r="T386" t="str">
        <f>+VLOOKUP(Tabla1[[#This Row],[SIGLA_INTERNA]],Tabla2[#All],2,FALSE)</f>
        <v>Logística</v>
      </c>
      <c r="U386" t="str">
        <f>+VLOOKUP(Tabla1[[#This Row],[SIGLA_INTERNA]],Tabla2[#All],3,FALSE)</f>
        <v>LOGI</v>
      </c>
    </row>
    <row r="387" spans="1:21" hidden="1">
      <c r="A387" t="s">
        <v>80</v>
      </c>
      <c r="B387" t="s">
        <v>369</v>
      </c>
      <c r="C387" t="s">
        <v>229</v>
      </c>
      <c r="D387" t="s">
        <v>36</v>
      </c>
      <c r="E387" s="1">
        <v>45295.268055555556</v>
      </c>
      <c r="F387" t="s">
        <v>365</v>
      </c>
      <c r="G387" t="s">
        <v>221</v>
      </c>
      <c r="H387" t="s">
        <v>217</v>
      </c>
      <c r="I387" t="s">
        <v>333</v>
      </c>
      <c r="J387" t="s">
        <v>246</v>
      </c>
      <c r="L387" t="s">
        <v>224</v>
      </c>
      <c r="M387" t="str">
        <f>+VLOOKUP(Tabla1[[#This Row],[SIGLA_INTERNA]],Tabla2[#All],2,FALSE)</f>
        <v>B-4 Puente Aranda</v>
      </c>
      <c r="T387" t="str">
        <f>+VLOOKUP(Tabla1[[#This Row],[SIGLA_INTERNA]],Tabla2[#All],2,FALSE)</f>
        <v>B-4 Puente Aranda</v>
      </c>
      <c r="U387" t="str">
        <f>+VLOOKUP(Tabla1[[#This Row],[SIGLA_INTERNA]],Tabla2[#All],3,FALSE)</f>
        <v>B4</v>
      </c>
    </row>
    <row r="388" spans="1:21" hidden="1">
      <c r="A388" t="s">
        <v>39</v>
      </c>
      <c r="B388" t="s">
        <v>187</v>
      </c>
      <c r="C388" t="s">
        <v>188</v>
      </c>
      <c r="D388" t="s">
        <v>38</v>
      </c>
      <c r="E388" s="1">
        <v>45295.768206018518</v>
      </c>
      <c r="F388" t="s">
        <v>365</v>
      </c>
      <c r="G388" t="s">
        <v>190</v>
      </c>
      <c r="H388" t="s">
        <v>191</v>
      </c>
      <c r="I388" t="s">
        <v>192</v>
      </c>
      <c r="J388" t="s">
        <v>193</v>
      </c>
      <c r="L388" t="s">
        <v>194</v>
      </c>
      <c r="M388" t="str">
        <f>+VLOOKUP(Tabla1[[#This Row],[SIGLA_INTERNA]],Tabla2[#All],2,FALSE)</f>
        <v>Logística</v>
      </c>
      <c r="T388" t="str">
        <f>+VLOOKUP(Tabla1[[#This Row],[SIGLA_INTERNA]],Tabla2[#All],2,FALSE)</f>
        <v>Logística</v>
      </c>
      <c r="U388" t="str">
        <f>+VLOOKUP(Tabla1[[#This Row],[SIGLA_INTERNA]],Tabla2[#All],3,FALSE)</f>
        <v>LOGI</v>
      </c>
    </row>
    <row r="389" spans="1:21" hidden="1">
      <c r="A389" t="s">
        <v>106</v>
      </c>
      <c r="B389" t="s">
        <v>195</v>
      </c>
      <c r="C389" t="s">
        <v>188</v>
      </c>
      <c r="D389" t="s">
        <v>36</v>
      </c>
      <c r="E389" s="1">
        <v>45295.768206018518</v>
      </c>
      <c r="F389" t="s">
        <v>365</v>
      </c>
      <c r="G389" t="s">
        <v>190</v>
      </c>
      <c r="H389" t="s">
        <v>191</v>
      </c>
      <c r="I389" t="s">
        <v>196</v>
      </c>
      <c r="J389" t="s">
        <v>197</v>
      </c>
      <c r="L389" t="s">
        <v>194</v>
      </c>
      <c r="M389" t="str">
        <f>+VLOOKUP(Tabla1[[#This Row],[SIGLA_INTERNA]],Tabla2[#All],2,FALSE)</f>
        <v>Logística</v>
      </c>
      <c r="T389" t="str">
        <f>+VLOOKUP(Tabla1[[#This Row],[SIGLA_INTERNA]],Tabla2[#All],2,FALSE)</f>
        <v>Logística</v>
      </c>
      <c r="U389" t="str">
        <f>+VLOOKUP(Tabla1[[#This Row],[SIGLA_INTERNA]],Tabla2[#All],3,FALSE)</f>
        <v>LOGI</v>
      </c>
    </row>
    <row r="390" spans="1:21" hidden="1">
      <c r="A390" t="s">
        <v>107</v>
      </c>
      <c r="B390" t="s">
        <v>198</v>
      </c>
      <c r="C390" t="s">
        <v>199</v>
      </c>
      <c r="D390" t="s">
        <v>38</v>
      </c>
      <c r="E390" s="1">
        <v>45295.768206018518</v>
      </c>
      <c r="F390" t="s">
        <v>365</v>
      </c>
      <c r="G390" t="s">
        <v>190</v>
      </c>
      <c r="H390" t="s">
        <v>191</v>
      </c>
      <c r="I390" t="s">
        <v>200</v>
      </c>
      <c r="J390" t="s">
        <v>201</v>
      </c>
      <c r="K390" t="s">
        <v>202</v>
      </c>
      <c r="L390" t="s">
        <v>203</v>
      </c>
      <c r="M390" t="str">
        <f>+VLOOKUP(Tabla1[[#This Row],[SIGLA_INTERNA]],Tabla2[#All],2,FALSE)</f>
        <v>Logística</v>
      </c>
      <c r="T390" t="str">
        <f>+VLOOKUP(Tabla1[[#This Row],[SIGLA_INTERNA]],Tabla2[#All],2,FALSE)</f>
        <v>Logística</v>
      </c>
      <c r="U390" t="str">
        <f>+VLOOKUP(Tabla1[[#This Row],[SIGLA_INTERNA]],Tabla2[#All],3,FALSE)</f>
        <v>LOGI</v>
      </c>
    </row>
    <row r="391" spans="1:21" hidden="1">
      <c r="A391" t="s">
        <v>108</v>
      </c>
      <c r="B391" t="s">
        <v>204</v>
      </c>
      <c r="C391" t="s">
        <v>205</v>
      </c>
      <c r="D391" t="s">
        <v>38</v>
      </c>
      <c r="E391" s="1">
        <v>45295.768206018518</v>
      </c>
      <c r="F391" t="s">
        <v>365</v>
      </c>
      <c r="G391" t="s">
        <v>190</v>
      </c>
      <c r="H391" t="s">
        <v>191</v>
      </c>
      <c r="I391" t="s">
        <v>206</v>
      </c>
      <c r="J391" t="s">
        <v>201</v>
      </c>
      <c r="L391" t="s">
        <v>203</v>
      </c>
      <c r="M391" t="str">
        <f>+VLOOKUP(Tabla1[[#This Row],[SIGLA_INTERNA]],Tabla2[#All],2,FALSE)</f>
        <v>Subdirección logística</v>
      </c>
      <c r="T391" t="str">
        <f>+VLOOKUP(Tabla1[[#This Row],[SIGLA_INTERNA]],Tabla2[#All],2,FALSE)</f>
        <v>Subdirección logística</v>
      </c>
      <c r="U391" t="str">
        <f>+VLOOKUP(Tabla1[[#This Row],[SIGLA_INTERNA]],Tabla2[#All],3,FALSE)</f>
        <v>SUBLOGI</v>
      </c>
    </row>
    <row r="392" spans="1:21" hidden="1">
      <c r="A392" t="s">
        <v>109</v>
      </c>
      <c r="B392" t="s">
        <v>207</v>
      </c>
      <c r="C392" t="s">
        <v>188</v>
      </c>
      <c r="D392" t="s">
        <v>38</v>
      </c>
      <c r="E392" s="1">
        <v>45295.768206018518</v>
      </c>
      <c r="F392" t="s">
        <v>365</v>
      </c>
      <c r="G392" t="s">
        <v>190</v>
      </c>
      <c r="H392" t="s">
        <v>191</v>
      </c>
      <c r="I392" t="s">
        <v>192</v>
      </c>
      <c r="J392" t="s">
        <v>193</v>
      </c>
      <c r="K392" t="s">
        <v>208</v>
      </c>
      <c r="L392" t="s">
        <v>209</v>
      </c>
      <c r="M392" t="str">
        <f>+VLOOKUP(Tabla1[[#This Row],[SIGLA_INTERNA]],Tabla2[#All],2,FALSE)</f>
        <v>Logística</v>
      </c>
      <c r="T392" t="str">
        <f>+VLOOKUP(Tabla1[[#This Row],[SIGLA_INTERNA]],Tabla2[#All],2,FALSE)</f>
        <v>Logística</v>
      </c>
      <c r="U392" t="str">
        <f>+VLOOKUP(Tabla1[[#This Row],[SIGLA_INTERNA]],Tabla2[#All],3,FALSE)</f>
        <v>LOGI</v>
      </c>
    </row>
    <row r="393" spans="1:21" hidden="1">
      <c r="A393" t="s">
        <v>110</v>
      </c>
      <c r="B393" t="s">
        <v>210</v>
      </c>
      <c r="C393" t="s">
        <v>199</v>
      </c>
      <c r="D393" t="s">
        <v>38</v>
      </c>
      <c r="E393" s="1">
        <v>45295.768206018518</v>
      </c>
      <c r="F393" t="s">
        <v>365</v>
      </c>
      <c r="G393" t="s">
        <v>190</v>
      </c>
      <c r="H393" t="s">
        <v>191</v>
      </c>
      <c r="I393" t="s">
        <v>200</v>
      </c>
      <c r="J393" t="s">
        <v>193</v>
      </c>
      <c r="K393" t="s">
        <v>211</v>
      </c>
      <c r="L393" t="s">
        <v>203</v>
      </c>
      <c r="M393" t="str">
        <f>+VLOOKUP(Tabla1[[#This Row],[SIGLA_INTERNA]],Tabla2[#All],2,FALSE)</f>
        <v>Operativa</v>
      </c>
      <c r="T393" t="str">
        <f>+VLOOKUP(Tabla1[[#This Row],[SIGLA_INTERNA]],Tabla2[#All],2,FALSE)</f>
        <v>Operativa</v>
      </c>
      <c r="U393" t="str">
        <f>+VLOOKUP(Tabla1[[#This Row],[SIGLA_INTERNA]],Tabla2[#All],3,FALSE)</f>
        <v>OPER</v>
      </c>
    </row>
    <row r="394" spans="1:21" hidden="1">
      <c r="A394" t="s">
        <v>111</v>
      </c>
      <c r="B394" t="s">
        <v>212</v>
      </c>
      <c r="C394" t="s">
        <v>188</v>
      </c>
      <c r="D394" t="s">
        <v>38</v>
      </c>
      <c r="E394" s="1">
        <v>45295.768206018518</v>
      </c>
      <c r="F394" t="s">
        <v>365</v>
      </c>
      <c r="G394" t="s">
        <v>213</v>
      </c>
      <c r="H394" t="s">
        <v>191</v>
      </c>
      <c r="I394" t="s">
        <v>192</v>
      </c>
      <c r="J394" t="s">
        <v>193</v>
      </c>
      <c r="L394" t="s">
        <v>194</v>
      </c>
      <c r="M394" t="str">
        <f>+VLOOKUP(Tabla1[[#This Row],[SIGLA_INTERNA]],Tabla2[#All],2,FALSE)</f>
        <v>Logística</v>
      </c>
      <c r="T394" t="str">
        <f>+VLOOKUP(Tabla1[[#This Row],[SIGLA_INTERNA]],Tabla2[#All],2,FALSE)</f>
        <v>Logística</v>
      </c>
      <c r="U394" t="str">
        <f>+VLOOKUP(Tabla1[[#This Row],[SIGLA_INTERNA]],Tabla2[#All],3,FALSE)</f>
        <v>LOGI</v>
      </c>
    </row>
    <row r="395" spans="1:21" hidden="1">
      <c r="A395" t="s">
        <v>112</v>
      </c>
      <c r="B395" t="s">
        <v>214</v>
      </c>
      <c r="C395" t="s">
        <v>188</v>
      </c>
      <c r="D395" t="s">
        <v>38</v>
      </c>
      <c r="E395" s="1">
        <v>45295.768206018518</v>
      </c>
      <c r="F395" t="s">
        <v>365</v>
      </c>
      <c r="G395" t="s">
        <v>215</v>
      </c>
      <c r="H395" t="s">
        <v>191</v>
      </c>
      <c r="I395" t="s">
        <v>192</v>
      </c>
      <c r="J395" t="s">
        <v>193</v>
      </c>
      <c r="L395" t="s">
        <v>194</v>
      </c>
      <c r="M395" t="str">
        <f>+VLOOKUP(Tabla1[[#This Row],[SIGLA_INTERNA]],Tabla2[#All],2,FALSE)</f>
        <v>Logística</v>
      </c>
      <c r="T395" t="str">
        <f>+VLOOKUP(Tabla1[[#This Row],[SIGLA_INTERNA]],Tabla2[#All],2,FALSE)</f>
        <v>Logística</v>
      </c>
      <c r="U395" t="str">
        <f>+VLOOKUP(Tabla1[[#This Row],[SIGLA_INTERNA]],Tabla2[#All],3,FALSE)</f>
        <v>LOGI</v>
      </c>
    </row>
    <row r="396" spans="1:21" hidden="1">
      <c r="A396" t="s">
        <v>113</v>
      </c>
      <c r="B396" t="s">
        <v>216</v>
      </c>
      <c r="C396" t="s">
        <v>199</v>
      </c>
      <c r="D396" t="s">
        <v>38</v>
      </c>
      <c r="E396" s="1">
        <v>45295.768206018518</v>
      </c>
      <c r="F396" t="s">
        <v>365</v>
      </c>
      <c r="G396" t="s">
        <v>213</v>
      </c>
      <c r="H396" t="s">
        <v>217</v>
      </c>
      <c r="I396" t="s">
        <v>218</v>
      </c>
      <c r="J396" t="s">
        <v>193</v>
      </c>
      <c r="L396" t="s">
        <v>203</v>
      </c>
      <c r="M396" t="str">
        <f>+VLOOKUP(Tabla1[[#This Row],[SIGLA_INTERNA]],Tabla2[#All],2,FALSE)</f>
        <v>Academia</v>
      </c>
      <c r="T396" t="str">
        <f>+VLOOKUP(Tabla1[[#This Row],[SIGLA_INTERNA]],Tabla2[#All],2,FALSE)</f>
        <v>Academia</v>
      </c>
      <c r="U396" t="str">
        <f>+VLOOKUP(Tabla1[[#This Row],[SIGLA_INTERNA]],Tabla2[#All],3,FALSE)</f>
        <v>ACAD</v>
      </c>
    </row>
    <row r="397" spans="1:21" hidden="1">
      <c r="A397" t="s">
        <v>114</v>
      </c>
      <c r="B397" t="s">
        <v>219</v>
      </c>
      <c r="C397" t="s">
        <v>220</v>
      </c>
      <c r="D397" t="s">
        <v>38</v>
      </c>
      <c r="E397" s="1">
        <v>45295.768206018518</v>
      </c>
      <c r="F397" t="s">
        <v>365</v>
      </c>
      <c r="G397" t="s">
        <v>221</v>
      </c>
      <c r="H397" t="s">
        <v>217</v>
      </c>
      <c r="I397" t="s">
        <v>222</v>
      </c>
      <c r="J397" t="s">
        <v>193</v>
      </c>
      <c r="K397" t="s">
        <v>223</v>
      </c>
      <c r="L397" t="s">
        <v>224</v>
      </c>
      <c r="M397" t="str">
        <f>+VLOOKUP(Tabla1[[#This Row],[SIGLA_INTERNA]],Tabla2[#All],2,FALSE)</f>
        <v>Rescate</v>
      </c>
      <c r="T397" t="str">
        <f>+VLOOKUP(Tabla1[[#This Row],[SIGLA_INTERNA]],Tabla2[#All],2,FALSE)</f>
        <v>Rescate</v>
      </c>
      <c r="U397" t="str">
        <f>+VLOOKUP(Tabla1[[#This Row],[SIGLA_INTERNA]],Tabla2[#All],3,FALSE)</f>
        <v>RESC</v>
      </c>
    </row>
    <row r="398" spans="1:21" hidden="1">
      <c r="A398" t="s">
        <v>115</v>
      </c>
      <c r="B398" t="s">
        <v>225</v>
      </c>
      <c r="C398" t="s">
        <v>220</v>
      </c>
      <c r="D398" t="s">
        <v>36</v>
      </c>
      <c r="E398" s="1">
        <v>45295.768206018518</v>
      </c>
      <c r="F398" t="s">
        <v>365</v>
      </c>
      <c r="G398" t="s">
        <v>221</v>
      </c>
      <c r="H398" t="s">
        <v>217</v>
      </c>
      <c r="I398" t="s">
        <v>222</v>
      </c>
      <c r="J398" t="s">
        <v>226</v>
      </c>
      <c r="K398" t="s">
        <v>227</v>
      </c>
      <c r="L398" t="s">
        <v>224</v>
      </c>
      <c r="M398" t="str">
        <f>+VLOOKUP(Tabla1[[#This Row],[SIGLA_INTERNA]],Tabla2[#All],2,FALSE)</f>
        <v>USAR</v>
      </c>
      <c r="T398" t="str">
        <f>+VLOOKUP(Tabla1[[#This Row],[SIGLA_INTERNA]],Tabla2[#All],2,FALSE)</f>
        <v>USAR</v>
      </c>
      <c r="U398" t="str">
        <f>+VLOOKUP(Tabla1[[#This Row],[SIGLA_INTERNA]],Tabla2[#All],3,FALSE)</f>
        <v>USAR</v>
      </c>
    </row>
    <row r="399" spans="1:21" hidden="1">
      <c r="A399" t="s">
        <v>116</v>
      </c>
      <c r="B399" t="s">
        <v>228</v>
      </c>
      <c r="C399" t="s">
        <v>229</v>
      </c>
      <c r="D399" t="s">
        <v>38</v>
      </c>
      <c r="E399" s="1">
        <v>45295.768206018518</v>
      </c>
      <c r="F399" t="s">
        <v>365</v>
      </c>
      <c r="G399" t="s">
        <v>221</v>
      </c>
      <c r="H399" t="s">
        <v>217</v>
      </c>
      <c r="I399" t="s">
        <v>230</v>
      </c>
      <c r="J399" t="s">
        <v>193</v>
      </c>
      <c r="K399" t="s">
        <v>231</v>
      </c>
      <c r="L399" t="s">
        <v>224</v>
      </c>
      <c r="M399" t="str">
        <f>+VLOOKUP(Tabla1[[#This Row],[SIGLA_INTERNA]],Tabla2[#All],2,FALSE)</f>
        <v>BRAE</v>
      </c>
      <c r="T399" t="str">
        <f>+VLOOKUP(Tabla1[[#This Row],[SIGLA_INTERNA]],Tabla2[#All],2,FALSE)</f>
        <v>BRAE</v>
      </c>
      <c r="U399" t="str">
        <f>+VLOOKUP(Tabla1[[#This Row],[SIGLA_INTERNA]],Tabla2[#All],3,FALSE)</f>
        <v>BRAE</v>
      </c>
    </row>
    <row r="400" spans="1:21" hidden="1">
      <c r="A400" t="s">
        <v>118</v>
      </c>
      <c r="B400" t="s">
        <v>232</v>
      </c>
      <c r="C400" t="s">
        <v>188</v>
      </c>
      <c r="D400" t="s">
        <v>38</v>
      </c>
      <c r="E400" s="1">
        <v>45295.768206018518</v>
      </c>
      <c r="F400" t="s">
        <v>365</v>
      </c>
      <c r="G400" t="s">
        <v>233</v>
      </c>
      <c r="H400" t="s">
        <v>191</v>
      </c>
      <c r="I400" t="s">
        <v>192</v>
      </c>
      <c r="J400" t="s">
        <v>193</v>
      </c>
      <c r="L400" t="s">
        <v>194</v>
      </c>
      <c r="M400" t="str">
        <f>+VLOOKUP(Tabla1[[#This Row],[SIGLA_INTERNA]],Tabla2[#All],2,FALSE)</f>
        <v>Logística</v>
      </c>
      <c r="T400" t="str">
        <f>+VLOOKUP(Tabla1[[#This Row],[SIGLA_INTERNA]],Tabla2[#All],2,FALSE)</f>
        <v>Logística</v>
      </c>
      <c r="U400" t="str">
        <f>+VLOOKUP(Tabla1[[#This Row],[SIGLA_INTERNA]],Tabla2[#All],3,FALSE)</f>
        <v>LOGI</v>
      </c>
    </row>
    <row r="401" spans="1:21" hidden="1">
      <c r="A401" t="s">
        <v>128</v>
      </c>
      <c r="B401" t="s">
        <v>234</v>
      </c>
      <c r="C401" t="s">
        <v>199</v>
      </c>
      <c r="D401" t="s">
        <v>38</v>
      </c>
      <c r="E401" s="1">
        <v>45295.768206018518</v>
      </c>
      <c r="F401" t="s">
        <v>365</v>
      </c>
      <c r="G401" t="s">
        <v>235</v>
      </c>
      <c r="H401" t="s">
        <v>191</v>
      </c>
      <c r="I401" t="s">
        <v>192</v>
      </c>
      <c r="J401" t="s">
        <v>193</v>
      </c>
      <c r="L401" t="s">
        <v>203</v>
      </c>
      <c r="M401" t="str">
        <f>+VLOOKUP(Tabla1[[#This Row],[SIGLA_INTERNA]],Tabla2[#All],2,FALSE)</f>
        <v>Dirección</v>
      </c>
      <c r="T401" t="str">
        <f>+VLOOKUP(Tabla1[[#This Row],[SIGLA_INTERNA]],Tabla2[#All],2,FALSE)</f>
        <v>Dirección</v>
      </c>
      <c r="U401" t="str">
        <f>+VLOOKUP(Tabla1[[#This Row],[SIGLA_INTERNA]],Tabla2[#All],3,FALSE)</f>
        <v>DIRE</v>
      </c>
    </row>
    <row r="402" spans="1:21" hidden="1">
      <c r="A402" t="s">
        <v>129</v>
      </c>
      <c r="B402" t="s">
        <v>236</v>
      </c>
      <c r="C402" t="s">
        <v>199</v>
      </c>
      <c r="D402" t="s">
        <v>38</v>
      </c>
      <c r="E402" s="1">
        <v>45295.768206018518</v>
      </c>
      <c r="F402" t="s">
        <v>365</v>
      </c>
      <c r="G402" t="s">
        <v>235</v>
      </c>
      <c r="H402" t="s">
        <v>191</v>
      </c>
      <c r="I402" t="s">
        <v>237</v>
      </c>
      <c r="J402" t="s">
        <v>238</v>
      </c>
      <c r="K402" t="s">
        <v>239</v>
      </c>
      <c r="L402" t="s">
        <v>203</v>
      </c>
      <c r="M402" t="str">
        <f>+VLOOKUP(Tabla1[[#This Row],[SIGLA_INTERNA]],Tabla2[#All],2,FALSE)</f>
        <v>Operativa</v>
      </c>
      <c r="T402" t="str">
        <f>+VLOOKUP(Tabla1[[#This Row],[SIGLA_INTERNA]],Tabla2[#All],2,FALSE)</f>
        <v>Operativa</v>
      </c>
      <c r="U402" t="str">
        <f>+VLOOKUP(Tabla1[[#This Row],[SIGLA_INTERNA]],Tabla2[#All],3,FALSE)</f>
        <v>OPER</v>
      </c>
    </row>
    <row r="403" spans="1:21" hidden="1">
      <c r="A403" t="s">
        <v>130</v>
      </c>
      <c r="B403" t="s">
        <v>240</v>
      </c>
      <c r="C403" t="s">
        <v>199</v>
      </c>
      <c r="D403" t="s">
        <v>38</v>
      </c>
      <c r="E403" s="1">
        <v>45295.768206018518</v>
      </c>
      <c r="F403" t="s">
        <v>365</v>
      </c>
      <c r="G403" t="s">
        <v>190</v>
      </c>
      <c r="H403" t="s">
        <v>191</v>
      </c>
      <c r="I403" t="s">
        <v>200</v>
      </c>
      <c r="J403" t="s">
        <v>193</v>
      </c>
      <c r="K403" t="s">
        <v>241</v>
      </c>
      <c r="L403" t="s">
        <v>203</v>
      </c>
      <c r="M403" t="str">
        <f>+VLOOKUP(Tabla1[[#This Row],[SIGLA_INTERNA]],Tabla2[#All],2,FALSE)</f>
        <v>Gestión del Riesgo</v>
      </c>
      <c r="T403" t="str">
        <f>+VLOOKUP(Tabla1[[#This Row],[SIGLA_INTERNA]],Tabla2[#All],2,FALSE)</f>
        <v>Gestión del Riesgo</v>
      </c>
      <c r="U403" t="str">
        <f>+VLOOKUP(Tabla1[[#This Row],[SIGLA_INTERNA]],Tabla2[#All],3,FALSE)</f>
        <v>GDR</v>
      </c>
    </row>
    <row r="404" spans="1:21" hidden="1">
      <c r="A404" t="s">
        <v>131</v>
      </c>
      <c r="B404" t="s">
        <v>242</v>
      </c>
      <c r="C404" t="s">
        <v>199</v>
      </c>
      <c r="D404" t="s">
        <v>38</v>
      </c>
      <c r="E404" s="1">
        <v>45295.768206018518</v>
      </c>
      <c r="F404" t="s">
        <v>365</v>
      </c>
      <c r="G404" t="s">
        <v>235</v>
      </c>
      <c r="H404" t="s">
        <v>191</v>
      </c>
      <c r="I404" t="s">
        <v>200</v>
      </c>
      <c r="J404" t="s">
        <v>193</v>
      </c>
      <c r="K404" t="s">
        <v>243</v>
      </c>
      <c r="L404" t="s">
        <v>203</v>
      </c>
      <c r="M404" t="str">
        <f>+VLOOKUP(Tabla1[[#This Row],[SIGLA_INTERNA]],Tabla2[#All],2,FALSE)</f>
        <v>Corporativa</v>
      </c>
      <c r="T404" t="str">
        <f>+VLOOKUP(Tabla1[[#This Row],[SIGLA_INTERNA]],Tabla2[#All],2,FALSE)</f>
        <v>Corporativa</v>
      </c>
      <c r="U404" t="str">
        <f>+VLOOKUP(Tabla1[[#This Row],[SIGLA_INTERNA]],Tabla2[#All],3,FALSE)</f>
        <v>CORP</v>
      </c>
    </row>
    <row r="405" spans="1:21" hidden="1">
      <c r="A405" t="s">
        <v>132</v>
      </c>
      <c r="B405" t="s">
        <v>244</v>
      </c>
      <c r="C405" t="s">
        <v>188</v>
      </c>
      <c r="D405" t="s">
        <v>36</v>
      </c>
      <c r="E405" s="1">
        <v>45295.768217592595</v>
      </c>
      <c r="F405" t="s">
        <v>365</v>
      </c>
      <c r="G405" t="s">
        <v>190</v>
      </c>
      <c r="H405" t="s">
        <v>191</v>
      </c>
      <c r="I405" t="s">
        <v>245</v>
      </c>
      <c r="J405" t="s">
        <v>246</v>
      </c>
      <c r="L405" t="s">
        <v>194</v>
      </c>
      <c r="M405" t="str">
        <f>+VLOOKUP(Tabla1[[#This Row],[SIGLA_INTERNA]],Tabla2[#All],2,FALSE)</f>
        <v>Logística</v>
      </c>
      <c r="T405" t="str">
        <f>+VLOOKUP(Tabla1[[#This Row],[SIGLA_INTERNA]],Tabla2[#All],2,FALSE)</f>
        <v>Logística</v>
      </c>
      <c r="U405" t="str">
        <f>+VLOOKUP(Tabla1[[#This Row],[SIGLA_INTERNA]],Tabla2[#All],3,FALSE)</f>
        <v>LOGI</v>
      </c>
    </row>
    <row r="406" spans="1:21" hidden="1">
      <c r="A406" t="s">
        <v>133</v>
      </c>
      <c r="B406" t="s">
        <v>247</v>
      </c>
      <c r="C406" t="s">
        <v>188</v>
      </c>
      <c r="D406" t="s">
        <v>38</v>
      </c>
      <c r="E406" s="1">
        <v>45295.768217592595</v>
      </c>
      <c r="F406" t="s">
        <v>365</v>
      </c>
      <c r="G406" t="s">
        <v>190</v>
      </c>
      <c r="H406" t="s">
        <v>191</v>
      </c>
      <c r="I406" t="s">
        <v>192</v>
      </c>
      <c r="J406" t="s">
        <v>201</v>
      </c>
      <c r="L406" t="s">
        <v>224</v>
      </c>
      <c r="M406" t="str">
        <f>+VLOOKUP(Tabla1[[#This Row],[SIGLA_INTERNA]],Tabla2[#All],2,FALSE)</f>
        <v>Operativa</v>
      </c>
      <c r="T406" t="str">
        <f>+VLOOKUP(Tabla1[[#This Row],[SIGLA_INTERNA]],Tabla2[#All],2,FALSE)</f>
        <v>Operativa</v>
      </c>
      <c r="U406" t="str">
        <f>+VLOOKUP(Tabla1[[#This Row],[SIGLA_INTERNA]],Tabla2[#All],3,FALSE)</f>
        <v>OPER</v>
      </c>
    </row>
    <row r="407" spans="1:21" hidden="1">
      <c r="A407" t="s">
        <v>134</v>
      </c>
      <c r="B407" t="s">
        <v>248</v>
      </c>
      <c r="C407" t="s">
        <v>199</v>
      </c>
      <c r="D407" t="s">
        <v>36</v>
      </c>
      <c r="E407" s="1">
        <v>45295.768217592595</v>
      </c>
      <c r="F407" t="s">
        <v>365</v>
      </c>
      <c r="G407" t="s">
        <v>190</v>
      </c>
      <c r="H407" t="s">
        <v>191</v>
      </c>
      <c r="I407" t="s">
        <v>249</v>
      </c>
      <c r="J407" t="s">
        <v>250</v>
      </c>
      <c r="L407" t="s">
        <v>203</v>
      </c>
      <c r="M407" t="str">
        <f>+VLOOKUP(Tabla1[[#This Row],[SIGLA_INTERNA]],Tabla2[#All],2,FALSE)</f>
        <v>Gestión del Riesgo</v>
      </c>
      <c r="T407" t="str">
        <f>+VLOOKUP(Tabla1[[#This Row],[SIGLA_INTERNA]],Tabla2[#All],2,FALSE)</f>
        <v>Gestión del Riesgo</v>
      </c>
      <c r="U407" t="str">
        <f>+VLOOKUP(Tabla1[[#This Row],[SIGLA_INTERNA]],Tabla2[#All],3,FALSE)</f>
        <v>GDR</v>
      </c>
    </row>
    <row r="408" spans="1:21" hidden="1">
      <c r="A408" t="s">
        <v>135</v>
      </c>
      <c r="B408" t="s">
        <v>251</v>
      </c>
      <c r="C408" t="s">
        <v>199</v>
      </c>
      <c r="D408" t="s">
        <v>38</v>
      </c>
      <c r="E408" s="1">
        <v>45295.768217592595</v>
      </c>
      <c r="F408" t="s">
        <v>365</v>
      </c>
      <c r="G408" t="s">
        <v>190</v>
      </c>
      <c r="H408" t="s">
        <v>191</v>
      </c>
      <c r="I408" t="s">
        <v>230</v>
      </c>
      <c r="J408" t="s">
        <v>193</v>
      </c>
      <c r="K408" t="s">
        <v>252</v>
      </c>
      <c r="L408" t="s">
        <v>203</v>
      </c>
      <c r="M408" t="str">
        <f>+VLOOKUP(Tabla1[[#This Row],[SIGLA_INTERNA]],Tabla2[#All],2,FALSE)</f>
        <v>Academia</v>
      </c>
      <c r="T408" t="str">
        <f>+VLOOKUP(Tabla1[[#This Row],[SIGLA_INTERNA]],Tabla2[#All],2,FALSE)</f>
        <v>Academia</v>
      </c>
      <c r="U408" t="str">
        <f>+VLOOKUP(Tabla1[[#This Row],[SIGLA_INTERNA]],Tabla2[#All],3,FALSE)</f>
        <v>ACAD</v>
      </c>
    </row>
    <row r="409" spans="1:21" hidden="1">
      <c r="A409" t="s">
        <v>136</v>
      </c>
      <c r="B409" t="s">
        <v>253</v>
      </c>
      <c r="C409" t="s">
        <v>254</v>
      </c>
      <c r="D409" t="s">
        <v>38</v>
      </c>
      <c r="E409" s="1">
        <v>45295.768217592595</v>
      </c>
      <c r="F409" t="s">
        <v>365</v>
      </c>
      <c r="G409" t="s">
        <v>190</v>
      </c>
      <c r="H409" t="s">
        <v>191</v>
      </c>
      <c r="I409" t="s">
        <v>255</v>
      </c>
      <c r="J409" t="s">
        <v>201</v>
      </c>
      <c r="L409" t="s">
        <v>194</v>
      </c>
      <c r="M409" t="str">
        <f>+VLOOKUP(Tabla1[[#This Row],[SIGLA_INTERNA]],Tabla2[#All],2,FALSE)</f>
        <v>Logística</v>
      </c>
      <c r="T409" t="str">
        <f>+VLOOKUP(Tabla1[[#This Row],[SIGLA_INTERNA]],Tabla2[#All],2,FALSE)</f>
        <v>Logística</v>
      </c>
      <c r="U409" t="str">
        <f>+VLOOKUP(Tabla1[[#This Row],[SIGLA_INTERNA]],Tabla2[#All],3,FALSE)</f>
        <v>LOGI</v>
      </c>
    </row>
    <row r="410" spans="1:21" hidden="1">
      <c r="A410" t="s">
        <v>137</v>
      </c>
      <c r="B410" t="s">
        <v>256</v>
      </c>
      <c r="C410" t="s">
        <v>199</v>
      </c>
      <c r="D410" t="s">
        <v>36</v>
      </c>
      <c r="E410" s="1">
        <v>45295.768217592595</v>
      </c>
      <c r="F410" t="s">
        <v>365</v>
      </c>
      <c r="G410" t="s">
        <v>190</v>
      </c>
      <c r="H410" t="s">
        <v>191</v>
      </c>
      <c r="I410" t="s">
        <v>245</v>
      </c>
      <c r="J410" t="s">
        <v>246</v>
      </c>
      <c r="L410" t="s">
        <v>203</v>
      </c>
      <c r="M410" t="str">
        <f>+VLOOKUP(Tabla1[[#This Row],[SIGLA_INTERNA]],Tabla2[#All],2,FALSE)</f>
        <v>Gestión humana</v>
      </c>
      <c r="T410" t="str">
        <f>+VLOOKUP(Tabla1[[#This Row],[SIGLA_INTERNA]],Tabla2[#All],2,FALSE)</f>
        <v>Gestión humana</v>
      </c>
      <c r="U410" t="str">
        <f>+VLOOKUP(Tabla1[[#This Row],[SIGLA_INTERNA]],Tabla2[#All],3,FALSE)</f>
        <v>GHUM</v>
      </c>
    </row>
    <row r="411" spans="1:21" hidden="1">
      <c r="A411" t="s">
        <v>138</v>
      </c>
      <c r="B411" t="s">
        <v>257</v>
      </c>
      <c r="C411" t="s">
        <v>403</v>
      </c>
      <c r="D411" t="s">
        <v>38</v>
      </c>
      <c r="E411" s="1">
        <v>45295.768217592595</v>
      </c>
      <c r="F411" t="s">
        <v>365</v>
      </c>
      <c r="G411" t="s">
        <v>190</v>
      </c>
      <c r="H411" t="s">
        <v>191</v>
      </c>
      <c r="I411" t="s">
        <v>222</v>
      </c>
      <c r="J411" t="s">
        <v>193</v>
      </c>
      <c r="K411" t="s">
        <v>227</v>
      </c>
      <c r="L411" t="s">
        <v>224</v>
      </c>
      <c r="M411" t="str">
        <f>+VLOOKUP(Tabla1[[#This Row],[SIGLA_INTERNA]],Tabla2[#All],2,FALSE)</f>
        <v>USAR</v>
      </c>
      <c r="T411" t="str">
        <f>+VLOOKUP(Tabla1[[#This Row],[SIGLA_INTERNA]],Tabla2[#All],2,FALSE)</f>
        <v>USAR</v>
      </c>
      <c r="U411" t="str">
        <f>+VLOOKUP(Tabla1[[#This Row],[SIGLA_INTERNA]],Tabla2[#All],3,FALSE)</f>
        <v>USAR</v>
      </c>
    </row>
    <row r="412" spans="1:21" hidden="1">
      <c r="A412" t="s">
        <v>139</v>
      </c>
      <c r="B412" t="s">
        <v>258</v>
      </c>
      <c r="C412" t="s">
        <v>199</v>
      </c>
      <c r="D412" t="s">
        <v>38</v>
      </c>
      <c r="E412" s="1">
        <v>45295.768217592595</v>
      </c>
      <c r="F412" t="s">
        <v>365</v>
      </c>
      <c r="G412" t="s">
        <v>190</v>
      </c>
      <c r="H412" t="s">
        <v>191</v>
      </c>
      <c r="I412" t="s">
        <v>200</v>
      </c>
      <c r="J412" t="s">
        <v>193</v>
      </c>
      <c r="L412" t="s">
        <v>224</v>
      </c>
      <c r="M412" t="str">
        <f>+VLOOKUP(Tabla1[[#This Row],[SIGLA_INTERNA]],Tabla2[#All],2,FALSE)</f>
        <v>Compañía 1</v>
      </c>
      <c r="T412" t="str">
        <f>+VLOOKUP(Tabla1[[#This Row],[SIGLA_INTERNA]],Tabla2[#All],2,FALSE)</f>
        <v>Compañía 1</v>
      </c>
      <c r="U412" t="str">
        <f>+VLOOKUP(Tabla1[[#This Row],[SIGLA_INTERNA]],Tabla2[#All],3,FALSE)</f>
        <v>COM1</v>
      </c>
    </row>
    <row r="413" spans="1:21" hidden="1">
      <c r="A413" t="s">
        <v>140</v>
      </c>
      <c r="B413" t="s">
        <v>259</v>
      </c>
      <c r="C413" t="s">
        <v>199</v>
      </c>
      <c r="D413" t="s">
        <v>38</v>
      </c>
      <c r="E413" s="1">
        <v>45295.768217592595</v>
      </c>
      <c r="F413" t="s">
        <v>365</v>
      </c>
      <c r="G413" t="s">
        <v>190</v>
      </c>
      <c r="H413" t="s">
        <v>191</v>
      </c>
      <c r="I413" t="s">
        <v>200</v>
      </c>
      <c r="J413" t="s">
        <v>193</v>
      </c>
      <c r="K413" t="s">
        <v>260</v>
      </c>
      <c r="L413" t="s">
        <v>203</v>
      </c>
      <c r="M413" t="str">
        <f>+VLOOKUP(Tabla1[[#This Row],[SIGLA_INTERNA]],Tabla2[#All],2,FALSE)</f>
        <v>Compañía 3</v>
      </c>
      <c r="T413" t="str">
        <f>+VLOOKUP(Tabla1[[#This Row],[SIGLA_INTERNA]],Tabla2[#All],2,FALSE)</f>
        <v>Compañía 3</v>
      </c>
      <c r="U413" t="str">
        <f>+VLOOKUP(Tabla1[[#This Row],[SIGLA_INTERNA]],Tabla2[#All],3,FALSE)</f>
        <v>COM3</v>
      </c>
    </row>
    <row r="414" spans="1:21" hidden="1">
      <c r="A414" t="s">
        <v>141</v>
      </c>
      <c r="B414" t="s">
        <v>261</v>
      </c>
      <c r="C414" t="s">
        <v>188</v>
      </c>
      <c r="D414" t="s">
        <v>36</v>
      </c>
      <c r="E414" s="1">
        <v>45295.768217592595</v>
      </c>
      <c r="F414" t="s">
        <v>365</v>
      </c>
      <c r="G414" t="s">
        <v>190</v>
      </c>
      <c r="H414" t="s">
        <v>191</v>
      </c>
      <c r="I414" t="s">
        <v>245</v>
      </c>
      <c r="J414" t="s">
        <v>246</v>
      </c>
      <c r="L414" t="s">
        <v>194</v>
      </c>
      <c r="M414" t="str">
        <f>+VLOOKUP(Tabla1[[#This Row],[SIGLA_INTERNA]],Tabla2[#All],2,FALSE)</f>
        <v>Logística</v>
      </c>
      <c r="T414" t="str">
        <f>+VLOOKUP(Tabla1[[#This Row],[SIGLA_INTERNA]],Tabla2[#All],2,FALSE)</f>
        <v>Logística</v>
      </c>
      <c r="U414" t="str">
        <f>+VLOOKUP(Tabla1[[#This Row],[SIGLA_INTERNA]],Tabla2[#All],3,FALSE)</f>
        <v>LOGI</v>
      </c>
    </row>
    <row r="415" spans="1:21" hidden="1">
      <c r="A415" t="s">
        <v>142</v>
      </c>
      <c r="B415" t="s">
        <v>262</v>
      </c>
      <c r="C415" t="s">
        <v>188</v>
      </c>
      <c r="D415" t="s">
        <v>36</v>
      </c>
      <c r="E415" s="1">
        <v>45295.768217592595</v>
      </c>
      <c r="F415" t="s">
        <v>365</v>
      </c>
      <c r="G415" t="s">
        <v>190</v>
      </c>
      <c r="H415" t="s">
        <v>191</v>
      </c>
      <c r="I415" t="s">
        <v>245</v>
      </c>
      <c r="J415" t="s">
        <v>246</v>
      </c>
      <c r="L415" t="s">
        <v>194</v>
      </c>
      <c r="M415" t="str">
        <f>+VLOOKUP(Tabla1[[#This Row],[SIGLA_INTERNA]],Tabla2[#All],2,FALSE)</f>
        <v>Logística</v>
      </c>
      <c r="T415" t="str">
        <f>+VLOOKUP(Tabla1[[#This Row],[SIGLA_INTERNA]],Tabla2[#All],2,FALSE)</f>
        <v>Logística</v>
      </c>
      <c r="U415" t="str">
        <f>+VLOOKUP(Tabla1[[#This Row],[SIGLA_INTERNA]],Tabla2[#All],3,FALSE)</f>
        <v>LOGI</v>
      </c>
    </row>
    <row r="416" spans="1:21" hidden="1">
      <c r="A416" t="s">
        <v>143</v>
      </c>
      <c r="B416" t="s">
        <v>263</v>
      </c>
      <c r="C416" t="s">
        <v>205</v>
      </c>
      <c r="D416" t="s">
        <v>36</v>
      </c>
      <c r="E416" s="1">
        <v>45295.768217592595</v>
      </c>
      <c r="F416" t="s">
        <v>365</v>
      </c>
      <c r="G416" t="s">
        <v>190</v>
      </c>
      <c r="H416" t="s">
        <v>191</v>
      </c>
      <c r="I416" t="s">
        <v>245</v>
      </c>
      <c r="J416" t="s">
        <v>246</v>
      </c>
      <c r="L416" t="s">
        <v>224</v>
      </c>
      <c r="M416" t="str">
        <f>+VLOOKUP(Tabla1[[#This Row],[SIGLA_INTERNA]],Tabla2[#All],2,FALSE)</f>
        <v>B-6 Fontibón</v>
      </c>
      <c r="T416" t="str">
        <f>+VLOOKUP(Tabla1[[#This Row],[SIGLA_INTERNA]],Tabla2[#All],2,FALSE)</f>
        <v>B-6 Fontibón</v>
      </c>
      <c r="U416" t="str">
        <f>+VLOOKUP(Tabla1[[#This Row],[SIGLA_INTERNA]],Tabla2[#All],3,FALSE)</f>
        <v>B6</v>
      </c>
    </row>
    <row r="417" spans="1:21" hidden="1">
      <c r="A417" t="s">
        <v>144</v>
      </c>
      <c r="B417" t="s">
        <v>264</v>
      </c>
      <c r="C417" t="s">
        <v>254</v>
      </c>
      <c r="D417" t="s">
        <v>36</v>
      </c>
      <c r="E417" s="1">
        <v>45295.768217592595</v>
      </c>
      <c r="F417" t="s">
        <v>365</v>
      </c>
      <c r="G417" t="s">
        <v>190</v>
      </c>
      <c r="H417" t="s">
        <v>191</v>
      </c>
      <c r="I417" t="s">
        <v>245</v>
      </c>
      <c r="J417" t="s">
        <v>246</v>
      </c>
      <c r="L417" t="s">
        <v>224</v>
      </c>
      <c r="M417" t="str">
        <f>+VLOOKUP(Tabla1[[#This Row],[SIGLA_INTERNA]],Tabla2[#All],2,FALSE)</f>
        <v>B-5 Kennedy</v>
      </c>
      <c r="T417" t="str">
        <f>+VLOOKUP(Tabla1[[#This Row],[SIGLA_INTERNA]],Tabla2[#All],2,FALSE)</f>
        <v>B-5 Kennedy</v>
      </c>
      <c r="U417" t="str">
        <f>+VLOOKUP(Tabla1[[#This Row],[SIGLA_INTERNA]],Tabla2[#All],3,FALSE)</f>
        <v>B5</v>
      </c>
    </row>
    <row r="418" spans="1:21" hidden="1">
      <c r="A418" t="s">
        <v>145</v>
      </c>
      <c r="B418" t="s">
        <v>265</v>
      </c>
      <c r="C418" t="s">
        <v>199</v>
      </c>
      <c r="D418" t="s">
        <v>38</v>
      </c>
      <c r="E418" s="1">
        <v>45295.768217592595</v>
      </c>
      <c r="F418" t="s">
        <v>365</v>
      </c>
      <c r="G418" t="s">
        <v>190</v>
      </c>
      <c r="H418" t="s">
        <v>191</v>
      </c>
      <c r="I418" t="s">
        <v>200</v>
      </c>
      <c r="J418" t="s">
        <v>193</v>
      </c>
      <c r="K418" t="s">
        <v>266</v>
      </c>
      <c r="L418" t="s">
        <v>203</v>
      </c>
      <c r="M418" t="str">
        <f>+VLOOKUP(Tabla1[[#This Row],[SIGLA_INTERNA]],Tabla2[#All],2,FALSE)</f>
        <v>Subdirección logística</v>
      </c>
      <c r="T418" t="str">
        <f>+VLOOKUP(Tabla1[[#This Row],[SIGLA_INTERNA]],Tabla2[#All],2,FALSE)</f>
        <v>Subdirección logística</v>
      </c>
      <c r="U418" t="str">
        <f>+VLOOKUP(Tabla1[[#This Row],[SIGLA_INTERNA]],Tabla2[#All],3,FALSE)</f>
        <v>SUBLOGI</v>
      </c>
    </row>
    <row r="419" spans="1:21" hidden="1">
      <c r="A419" t="s">
        <v>146</v>
      </c>
      <c r="B419" t="s">
        <v>267</v>
      </c>
      <c r="C419" t="s">
        <v>229</v>
      </c>
      <c r="D419" t="s">
        <v>36</v>
      </c>
      <c r="E419" s="1">
        <v>45295.768217592595</v>
      </c>
      <c r="F419" t="s">
        <v>365</v>
      </c>
      <c r="G419" t="s">
        <v>190</v>
      </c>
      <c r="H419" t="s">
        <v>191</v>
      </c>
      <c r="I419" t="s">
        <v>245</v>
      </c>
      <c r="J419" t="s">
        <v>246</v>
      </c>
      <c r="L419" t="s">
        <v>224</v>
      </c>
      <c r="M419" t="str">
        <f>+VLOOKUP(Tabla1[[#This Row],[SIGLA_INTERNA]],Tabla2[#All],2,FALSE)</f>
        <v>BRAE</v>
      </c>
      <c r="T419" t="str">
        <f>+VLOOKUP(Tabla1[[#This Row],[SIGLA_INTERNA]],Tabla2[#All],2,FALSE)</f>
        <v>BRAE</v>
      </c>
      <c r="U419" t="str">
        <f>+VLOOKUP(Tabla1[[#This Row],[SIGLA_INTERNA]],Tabla2[#All],3,FALSE)</f>
        <v>BRAE</v>
      </c>
    </row>
    <row r="420" spans="1:21" hidden="1">
      <c r="A420" t="s">
        <v>147</v>
      </c>
      <c r="B420" t="s">
        <v>268</v>
      </c>
      <c r="C420" t="s">
        <v>254</v>
      </c>
      <c r="D420" t="s">
        <v>36</v>
      </c>
      <c r="E420" s="1">
        <v>45295.768217592595</v>
      </c>
      <c r="F420" t="s">
        <v>365</v>
      </c>
      <c r="G420" t="s">
        <v>190</v>
      </c>
      <c r="H420" t="s">
        <v>191</v>
      </c>
      <c r="I420" t="s">
        <v>255</v>
      </c>
      <c r="J420" t="s">
        <v>269</v>
      </c>
      <c r="K420" t="s">
        <v>270</v>
      </c>
      <c r="L420" t="s">
        <v>224</v>
      </c>
      <c r="M420" t="str">
        <f>+VLOOKUP(Tabla1[[#This Row],[SIGLA_INTERNA]],Tabla2[#All],2,FALSE)</f>
        <v>Grupo Acuatico</v>
      </c>
      <c r="T420" t="str">
        <f>+VLOOKUP(Tabla1[[#This Row],[SIGLA_INTERNA]],Tabla2[#All],2,FALSE)</f>
        <v>Grupo Acuatico</v>
      </c>
      <c r="U420" t="str">
        <f>+VLOOKUP(Tabla1[[#This Row],[SIGLA_INTERNA]],Tabla2[#All],3,FALSE)</f>
        <v>ACUA</v>
      </c>
    </row>
    <row r="421" spans="1:21" hidden="1">
      <c r="A421" t="s">
        <v>148</v>
      </c>
      <c r="B421" t="s">
        <v>271</v>
      </c>
      <c r="C421" t="s">
        <v>272</v>
      </c>
      <c r="D421" t="s">
        <v>38</v>
      </c>
      <c r="E421" s="1">
        <v>45295.768217592595</v>
      </c>
      <c r="F421" t="s">
        <v>365</v>
      </c>
      <c r="G421" t="s">
        <v>190</v>
      </c>
      <c r="H421" t="s">
        <v>191</v>
      </c>
      <c r="I421" t="s">
        <v>273</v>
      </c>
      <c r="J421" t="s">
        <v>193</v>
      </c>
      <c r="L421" t="s">
        <v>209</v>
      </c>
      <c r="M421" t="str">
        <f>+VLOOKUP(Tabla1[[#This Row],[SIGLA_INTERNA]],Tabla2[#All],2,FALSE)</f>
        <v>B-17 Centro Histórico</v>
      </c>
      <c r="T421" t="str">
        <f>+VLOOKUP(Tabla1[[#This Row],[SIGLA_INTERNA]],Tabla2[#All],2,FALSE)</f>
        <v>B-17 Centro Histórico</v>
      </c>
      <c r="U421" t="str">
        <f>+VLOOKUP(Tabla1[[#This Row],[SIGLA_INTERNA]],Tabla2[#All],3,FALSE)</f>
        <v>B17</v>
      </c>
    </row>
    <row r="422" spans="1:21" hidden="1">
      <c r="A422" t="s">
        <v>149</v>
      </c>
      <c r="B422" t="s">
        <v>274</v>
      </c>
      <c r="C422" t="s">
        <v>220</v>
      </c>
      <c r="D422" t="s">
        <v>38</v>
      </c>
      <c r="E422" s="1">
        <v>45295.768252314818</v>
      </c>
      <c r="F422" t="s">
        <v>365</v>
      </c>
      <c r="G422" t="s">
        <v>190</v>
      </c>
      <c r="H422" t="s">
        <v>191</v>
      </c>
      <c r="I422" t="s">
        <v>222</v>
      </c>
      <c r="J422" t="s">
        <v>193</v>
      </c>
      <c r="L422" t="s">
        <v>224</v>
      </c>
      <c r="M422" t="str">
        <f>+VLOOKUP(Tabla1[[#This Row],[SIGLA_INTERNA]],Tabla2[#All],2,FALSE)</f>
        <v>B-2 Central</v>
      </c>
      <c r="T422" t="str">
        <f>+VLOOKUP(Tabla1[[#This Row],[SIGLA_INTERNA]],Tabla2[#All],2,FALSE)</f>
        <v>B-2 Central</v>
      </c>
      <c r="U422" t="str">
        <f>+VLOOKUP(Tabla1[[#This Row],[SIGLA_INTERNA]],Tabla2[#All],3,FALSE)</f>
        <v>B2</v>
      </c>
    </row>
    <row r="423" spans="1:21" hidden="1">
      <c r="A423" t="s">
        <v>150</v>
      </c>
      <c r="B423" t="s">
        <v>293</v>
      </c>
      <c r="C423" t="s">
        <v>294</v>
      </c>
      <c r="D423" t="s">
        <v>38</v>
      </c>
      <c r="E423" s="1">
        <v>45295.768252314818</v>
      </c>
      <c r="F423" t="s">
        <v>365</v>
      </c>
      <c r="G423" t="s">
        <v>190</v>
      </c>
      <c r="H423" t="s">
        <v>191</v>
      </c>
      <c r="I423" t="s">
        <v>295</v>
      </c>
      <c r="J423" t="s">
        <v>193</v>
      </c>
      <c r="L423" t="s">
        <v>224</v>
      </c>
      <c r="M423" t="str">
        <f>+VLOOKUP(Tabla1[[#This Row],[SIGLA_INTERNA]],Tabla2[#All],2,FALSE)</f>
        <v>B-3 Restrepo</v>
      </c>
      <c r="T423" t="str">
        <f>+VLOOKUP(Tabla1[[#This Row],[SIGLA_INTERNA]],Tabla2[#All],2,FALSE)</f>
        <v>B-3 Restrepo</v>
      </c>
      <c r="U423" t="str">
        <f>+VLOOKUP(Tabla1[[#This Row],[SIGLA_INTERNA]],Tabla2[#All],3,FALSE)</f>
        <v>B3</v>
      </c>
    </row>
    <row r="424" spans="1:21" hidden="1">
      <c r="A424" t="s">
        <v>151</v>
      </c>
      <c r="B424" t="s">
        <v>296</v>
      </c>
      <c r="C424" t="s">
        <v>297</v>
      </c>
      <c r="D424" t="s">
        <v>38</v>
      </c>
      <c r="E424" s="1">
        <v>45295.768252314818</v>
      </c>
      <c r="F424" t="s">
        <v>365</v>
      </c>
      <c r="G424" t="s">
        <v>190</v>
      </c>
      <c r="H424" t="s">
        <v>191</v>
      </c>
      <c r="I424" t="s">
        <v>298</v>
      </c>
      <c r="J424" t="s">
        <v>193</v>
      </c>
      <c r="L424" t="s">
        <v>224</v>
      </c>
      <c r="M424" t="str">
        <f>+VLOOKUP(Tabla1[[#This Row],[SIGLA_INTERNA]],Tabla2[#All],2,FALSE)</f>
        <v>B-7 Ferias</v>
      </c>
      <c r="T424" t="str">
        <f>+VLOOKUP(Tabla1[[#This Row],[SIGLA_INTERNA]],Tabla2[#All],2,FALSE)</f>
        <v>B-7 Ferias</v>
      </c>
      <c r="U424" t="str">
        <f>+VLOOKUP(Tabla1[[#This Row],[SIGLA_INTERNA]],Tabla2[#All],3,FALSE)</f>
        <v>B7</v>
      </c>
    </row>
    <row r="425" spans="1:21" hidden="1">
      <c r="A425" t="s">
        <v>152</v>
      </c>
      <c r="B425" t="s">
        <v>299</v>
      </c>
      <c r="C425" t="s">
        <v>300</v>
      </c>
      <c r="D425" t="s">
        <v>38</v>
      </c>
      <c r="E425" s="1">
        <v>45295.768252314818</v>
      </c>
      <c r="F425" t="s">
        <v>365</v>
      </c>
      <c r="G425" t="s">
        <v>190</v>
      </c>
      <c r="H425" t="s">
        <v>191</v>
      </c>
      <c r="I425" t="s">
        <v>301</v>
      </c>
      <c r="J425" t="s">
        <v>193</v>
      </c>
      <c r="L425" t="s">
        <v>224</v>
      </c>
      <c r="M425" t="str">
        <f>+VLOOKUP(Tabla1[[#This Row],[SIGLA_INTERNA]],Tabla2[#All],2,FALSE)</f>
        <v>B-8 Bosa</v>
      </c>
      <c r="T425" t="str">
        <f>+VLOOKUP(Tabla1[[#This Row],[SIGLA_INTERNA]],Tabla2[#All],2,FALSE)</f>
        <v>B-8 Bosa</v>
      </c>
      <c r="U425" t="str">
        <f>+VLOOKUP(Tabla1[[#This Row],[SIGLA_INTERNA]],Tabla2[#All],3,FALSE)</f>
        <v>B8</v>
      </c>
    </row>
    <row r="426" spans="1:21" hidden="1">
      <c r="A426" t="s">
        <v>153</v>
      </c>
      <c r="B426" t="s">
        <v>302</v>
      </c>
      <c r="C426" t="s">
        <v>285</v>
      </c>
      <c r="D426" t="s">
        <v>38</v>
      </c>
      <c r="E426" s="1">
        <v>45295.768252314818</v>
      </c>
      <c r="F426" t="s">
        <v>365</v>
      </c>
      <c r="G426" t="s">
        <v>190</v>
      </c>
      <c r="H426" t="s">
        <v>191</v>
      </c>
      <c r="I426" t="s">
        <v>286</v>
      </c>
      <c r="J426" t="s">
        <v>193</v>
      </c>
      <c r="L426" t="s">
        <v>209</v>
      </c>
      <c r="M426" t="str">
        <f>+VLOOKUP(Tabla1[[#This Row],[SIGLA_INTERNA]],Tabla2[#All],2,FALSE)</f>
        <v>B-9 Bellavista</v>
      </c>
      <c r="T426" t="str">
        <f>+VLOOKUP(Tabla1[[#This Row],[SIGLA_INTERNA]],Tabla2[#All],2,FALSE)</f>
        <v>B-9 Bellavista</v>
      </c>
      <c r="U426" t="str">
        <f>+VLOOKUP(Tabla1[[#This Row],[SIGLA_INTERNA]],Tabla2[#All],3,FALSE)</f>
        <v>B9</v>
      </c>
    </row>
    <row r="427" spans="1:21" hidden="1">
      <c r="A427" t="s">
        <v>154</v>
      </c>
      <c r="B427" t="s">
        <v>303</v>
      </c>
      <c r="C427" t="s">
        <v>288</v>
      </c>
      <c r="D427" t="s">
        <v>38</v>
      </c>
      <c r="E427" s="1">
        <v>45295.768252314818</v>
      </c>
      <c r="F427" t="s">
        <v>365</v>
      </c>
      <c r="G427" t="s">
        <v>190</v>
      </c>
      <c r="H427" t="s">
        <v>191</v>
      </c>
      <c r="I427" t="s">
        <v>289</v>
      </c>
      <c r="J427" t="s">
        <v>193</v>
      </c>
      <c r="L427" t="s">
        <v>209</v>
      </c>
      <c r="M427" t="str">
        <f>+VLOOKUP(Tabla1[[#This Row],[SIGLA_INTERNA]],Tabla2[#All],2,FALSE)</f>
        <v>B-10 Marichuela</v>
      </c>
      <c r="T427" t="str">
        <f>+VLOOKUP(Tabla1[[#This Row],[SIGLA_INTERNA]],Tabla2[#All],2,FALSE)</f>
        <v>B-10 Marichuela</v>
      </c>
      <c r="U427" t="str">
        <f>+VLOOKUP(Tabla1[[#This Row],[SIGLA_INTERNA]],Tabla2[#All],3,FALSE)</f>
        <v>B10</v>
      </c>
    </row>
    <row r="428" spans="1:21" hidden="1">
      <c r="A428" t="s">
        <v>155</v>
      </c>
      <c r="B428" t="s">
        <v>304</v>
      </c>
      <c r="C428" t="s">
        <v>305</v>
      </c>
      <c r="D428" t="s">
        <v>38</v>
      </c>
      <c r="E428" s="1">
        <v>45295.768252314818</v>
      </c>
      <c r="F428" t="s">
        <v>365</v>
      </c>
      <c r="G428" t="s">
        <v>190</v>
      </c>
      <c r="H428" t="s">
        <v>191</v>
      </c>
      <c r="I428" t="s">
        <v>306</v>
      </c>
      <c r="J428" t="s">
        <v>193</v>
      </c>
      <c r="L428" t="s">
        <v>224</v>
      </c>
      <c r="M428" t="str">
        <f>+VLOOKUP(Tabla1[[#This Row],[SIGLA_INTERNA]],Tabla2[#All],2,FALSE)</f>
        <v>B-12 Suba</v>
      </c>
      <c r="T428" t="str">
        <f>+VLOOKUP(Tabla1[[#This Row],[SIGLA_INTERNA]],Tabla2[#All],2,FALSE)</f>
        <v>B-12 Suba</v>
      </c>
      <c r="U428" t="str">
        <f>+VLOOKUP(Tabla1[[#This Row],[SIGLA_INTERNA]],Tabla2[#All],3,FALSE)</f>
        <v>B12</v>
      </c>
    </row>
    <row r="429" spans="1:21" hidden="1">
      <c r="A429" t="s">
        <v>156</v>
      </c>
      <c r="B429" t="s">
        <v>307</v>
      </c>
      <c r="C429" t="s">
        <v>308</v>
      </c>
      <c r="D429" t="s">
        <v>38</v>
      </c>
      <c r="E429" s="1">
        <v>45295.768252314818</v>
      </c>
      <c r="F429" t="s">
        <v>365</v>
      </c>
      <c r="G429" t="s">
        <v>190</v>
      </c>
      <c r="H429" t="s">
        <v>191</v>
      </c>
      <c r="I429" t="s">
        <v>309</v>
      </c>
      <c r="J429" t="s">
        <v>193</v>
      </c>
      <c r="L429" t="s">
        <v>209</v>
      </c>
      <c r="M429" t="str">
        <f>+VLOOKUP(Tabla1[[#This Row],[SIGLA_INTERNA]],Tabla2[#All],2,FALSE)</f>
        <v>B-13 Caobos</v>
      </c>
      <c r="T429" t="str">
        <f>+VLOOKUP(Tabla1[[#This Row],[SIGLA_INTERNA]],Tabla2[#All],2,FALSE)</f>
        <v>B-13 Caobos</v>
      </c>
      <c r="U429" t="str">
        <f>+VLOOKUP(Tabla1[[#This Row],[SIGLA_INTERNA]],Tabla2[#All],3,FALSE)</f>
        <v>B13</v>
      </c>
    </row>
    <row r="430" spans="1:21" hidden="1">
      <c r="A430" t="s">
        <v>157</v>
      </c>
      <c r="B430" t="s">
        <v>310</v>
      </c>
      <c r="C430" t="s">
        <v>229</v>
      </c>
      <c r="D430" t="s">
        <v>38</v>
      </c>
      <c r="E430" s="1">
        <v>45295.768252314818</v>
      </c>
      <c r="F430" t="s">
        <v>365</v>
      </c>
      <c r="G430" t="s">
        <v>190</v>
      </c>
      <c r="H430" t="s">
        <v>191</v>
      </c>
      <c r="I430" t="s">
        <v>230</v>
      </c>
      <c r="J430" t="s">
        <v>193</v>
      </c>
      <c r="L430" t="s">
        <v>224</v>
      </c>
      <c r="M430" t="str">
        <f>+VLOOKUP(Tabla1[[#This Row],[SIGLA_INTERNA]],Tabla2[#All],2,FALSE)</f>
        <v>B-4 Puente Aranda</v>
      </c>
      <c r="T430" t="str">
        <f>+VLOOKUP(Tabla1[[#This Row],[SIGLA_INTERNA]],Tabla2[#All],2,FALSE)</f>
        <v>B-4 Puente Aranda</v>
      </c>
      <c r="U430" t="str">
        <f>+VLOOKUP(Tabla1[[#This Row],[SIGLA_INTERNA]],Tabla2[#All],3,FALSE)</f>
        <v>B4</v>
      </c>
    </row>
    <row r="431" spans="1:21" hidden="1">
      <c r="A431" t="s">
        <v>60</v>
      </c>
      <c r="B431" t="s">
        <v>279</v>
      </c>
      <c r="C431" t="s">
        <v>280</v>
      </c>
      <c r="D431" t="s">
        <v>38</v>
      </c>
      <c r="E431" s="1">
        <v>45309.687962962962</v>
      </c>
      <c r="F431" t="s">
        <v>189</v>
      </c>
      <c r="G431" t="s">
        <v>221</v>
      </c>
      <c r="H431" t="s">
        <v>217</v>
      </c>
      <c r="I431" t="s">
        <v>281</v>
      </c>
      <c r="J431" t="s">
        <v>193</v>
      </c>
      <c r="L431" t="s">
        <v>209</v>
      </c>
      <c r="M431" t="str">
        <f>+VLOOKUP(Tabla1[[#This Row],[SIGLA_INTERNA]],Tabla2[#All],2,FALSE)</f>
        <v>B-1 Chapinero</v>
      </c>
      <c r="T431" t="str">
        <f>+VLOOKUP(Tabla1[[#This Row],[SIGLA_INTERNA]],Tabla2[#All],2,FALSE)</f>
        <v>B-1 Chapinero</v>
      </c>
      <c r="U431" t="str">
        <f>+VLOOKUP(Tabla1[[#This Row],[SIGLA_INTERNA]],Tabla2[#All],3,FALSE)</f>
        <v>B1</v>
      </c>
    </row>
    <row r="432" spans="1:21" hidden="1">
      <c r="A432" t="s">
        <v>160</v>
      </c>
      <c r="B432" t="s">
        <v>312</v>
      </c>
      <c r="C432" t="s">
        <v>205</v>
      </c>
      <c r="D432" t="s">
        <v>38</v>
      </c>
      <c r="E432" s="1">
        <v>45295.768252314818</v>
      </c>
      <c r="F432" t="s">
        <v>365</v>
      </c>
      <c r="G432" t="s">
        <v>190</v>
      </c>
      <c r="H432" t="s">
        <v>191</v>
      </c>
      <c r="I432" t="s">
        <v>206</v>
      </c>
      <c r="J432" t="s">
        <v>193</v>
      </c>
      <c r="K432" t="s">
        <v>276</v>
      </c>
      <c r="L432" t="s">
        <v>224</v>
      </c>
      <c r="M432" t="str">
        <f>+VLOOKUP(Tabla1[[#This Row],[SIGLA_INTERNA]],Tabla2[#All],2,FALSE)</f>
        <v>Investigación</v>
      </c>
      <c r="T432" t="str">
        <f>+VLOOKUP(Tabla1[[#This Row],[SIGLA_INTERNA]],Tabla2[#All],2,FALSE)</f>
        <v>Investigación</v>
      </c>
      <c r="U432" t="str">
        <f>+VLOOKUP(Tabla1[[#This Row],[SIGLA_INTERNA]],Tabla2[#All],3,FALSE)</f>
        <v>INVE</v>
      </c>
    </row>
    <row r="433" spans="1:21" hidden="1">
      <c r="A433" t="s">
        <v>161</v>
      </c>
      <c r="B433" t="s">
        <v>313</v>
      </c>
      <c r="C433" t="s">
        <v>220</v>
      </c>
      <c r="D433" t="s">
        <v>38</v>
      </c>
      <c r="E433" s="1">
        <v>45295.768252314818</v>
      </c>
      <c r="F433" t="s">
        <v>365</v>
      </c>
      <c r="G433" t="s">
        <v>190</v>
      </c>
      <c r="H433" t="s">
        <v>191</v>
      </c>
      <c r="I433" t="s">
        <v>222</v>
      </c>
      <c r="J433" t="s">
        <v>193</v>
      </c>
      <c r="L433" t="s">
        <v>224</v>
      </c>
      <c r="M433" t="str">
        <f>+VLOOKUP(Tabla1[[#This Row],[SIGLA_INTERNA]],Tabla2[#All],2,FALSE)</f>
        <v>Rescate</v>
      </c>
      <c r="T433" t="str">
        <f>+VLOOKUP(Tabla1[[#This Row],[SIGLA_INTERNA]],Tabla2[#All],2,FALSE)</f>
        <v>Rescate</v>
      </c>
      <c r="U433" t="str">
        <f>+VLOOKUP(Tabla1[[#This Row],[SIGLA_INTERNA]],Tabla2[#All],3,FALSE)</f>
        <v>RESC</v>
      </c>
    </row>
    <row r="434" spans="1:21" hidden="1">
      <c r="A434" t="s">
        <v>162</v>
      </c>
      <c r="B434" t="s">
        <v>314</v>
      </c>
      <c r="C434" t="s">
        <v>315</v>
      </c>
      <c r="D434" t="s">
        <v>38</v>
      </c>
      <c r="E434" s="1">
        <v>45295.768252314818</v>
      </c>
      <c r="F434" t="s">
        <v>365</v>
      </c>
      <c r="G434" t="s">
        <v>190</v>
      </c>
      <c r="H434" t="s">
        <v>191</v>
      </c>
      <c r="I434" t="s">
        <v>316</v>
      </c>
      <c r="J434" t="s">
        <v>193</v>
      </c>
      <c r="L434" t="s">
        <v>224</v>
      </c>
      <c r="M434" t="str">
        <f>+VLOOKUP(Tabla1[[#This Row],[SIGLA_INTERNA]],Tabla2[#All],2,FALSE)</f>
        <v>B-15 Garcés Navas</v>
      </c>
      <c r="T434" t="str">
        <f>+VLOOKUP(Tabla1[[#This Row],[SIGLA_INTERNA]],Tabla2[#All],2,FALSE)</f>
        <v>B-15 Garcés Navas</v>
      </c>
      <c r="U434" t="str">
        <f>+VLOOKUP(Tabla1[[#This Row],[SIGLA_INTERNA]],Tabla2[#All],3,FALSE)</f>
        <v>B15</v>
      </c>
    </row>
    <row r="435" spans="1:21" hidden="1">
      <c r="A435" t="s">
        <v>163</v>
      </c>
      <c r="B435" t="s">
        <v>317</v>
      </c>
      <c r="C435" t="s">
        <v>318</v>
      </c>
      <c r="D435" t="s">
        <v>38</v>
      </c>
      <c r="E435" s="1">
        <v>45295.768252314818</v>
      </c>
      <c r="F435" t="s">
        <v>365</v>
      </c>
      <c r="G435" t="s">
        <v>190</v>
      </c>
      <c r="H435" t="s">
        <v>191</v>
      </c>
      <c r="I435" t="s">
        <v>319</v>
      </c>
      <c r="J435" t="s">
        <v>193</v>
      </c>
      <c r="L435" t="s">
        <v>224</v>
      </c>
      <c r="M435" t="str">
        <f>+VLOOKUP(Tabla1[[#This Row],[SIGLA_INTERNA]],Tabla2[#All],2,FALSE)</f>
        <v>B-16 Venecia</v>
      </c>
      <c r="T435" t="str">
        <f>+VLOOKUP(Tabla1[[#This Row],[SIGLA_INTERNA]],Tabla2[#All],2,FALSE)</f>
        <v>B-16 Venecia</v>
      </c>
      <c r="U435" t="str">
        <f>+VLOOKUP(Tabla1[[#This Row],[SIGLA_INTERNA]],Tabla2[#All],3,FALSE)</f>
        <v>B16</v>
      </c>
    </row>
    <row r="436" spans="1:21" hidden="1">
      <c r="A436" t="s">
        <v>164</v>
      </c>
      <c r="B436" t="s">
        <v>320</v>
      </c>
      <c r="C436" t="s">
        <v>280</v>
      </c>
      <c r="D436" t="s">
        <v>38</v>
      </c>
      <c r="E436" s="1">
        <v>45295.768252314818</v>
      </c>
      <c r="F436" t="s">
        <v>365</v>
      </c>
      <c r="G436" t="s">
        <v>190</v>
      </c>
      <c r="H436" t="s">
        <v>191</v>
      </c>
      <c r="I436" t="s">
        <v>206</v>
      </c>
      <c r="J436" t="s">
        <v>193</v>
      </c>
      <c r="K436" t="s">
        <v>241</v>
      </c>
      <c r="L436" t="s">
        <v>209</v>
      </c>
      <c r="M436" t="str">
        <f>+VLOOKUP(Tabla1[[#This Row],[SIGLA_INTERNA]],Tabla2[#All],2,FALSE)</f>
        <v>Gestión del Riesgo</v>
      </c>
      <c r="T436" t="str">
        <f>+VLOOKUP(Tabla1[[#This Row],[SIGLA_INTERNA]],Tabla2[#All],2,FALSE)</f>
        <v>Gestión del Riesgo</v>
      </c>
      <c r="U436" t="str">
        <f>+VLOOKUP(Tabla1[[#This Row],[SIGLA_INTERNA]],Tabla2[#All],3,FALSE)</f>
        <v>GDR</v>
      </c>
    </row>
    <row r="437" spans="1:21" hidden="1">
      <c r="A437" t="s">
        <v>117</v>
      </c>
      <c r="B437" t="s">
        <v>275</v>
      </c>
      <c r="C437" t="s">
        <v>205</v>
      </c>
      <c r="D437" t="s">
        <v>36</v>
      </c>
      <c r="E437" s="1">
        <v>45295.768287037034</v>
      </c>
      <c r="F437" t="s">
        <v>365</v>
      </c>
      <c r="G437" t="s">
        <v>215</v>
      </c>
      <c r="H437" t="s">
        <v>217</v>
      </c>
      <c r="I437" t="s">
        <v>245</v>
      </c>
      <c r="J437" t="s">
        <v>246</v>
      </c>
      <c r="K437" t="s">
        <v>276</v>
      </c>
      <c r="L437" t="s">
        <v>224</v>
      </c>
      <c r="M437" t="str">
        <f>+VLOOKUP(Tabla1[[#This Row],[SIGLA_INTERNA]],Tabla2[#All],2,FALSE)</f>
        <v>Investigación</v>
      </c>
      <c r="T437" t="str">
        <f>+VLOOKUP(Tabla1[[#This Row],[SIGLA_INTERNA]],Tabla2[#All],2,FALSE)</f>
        <v>Investigación</v>
      </c>
      <c r="U437" t="str">
        <f>+VLOOKUP(Tabla1[[#This Row],[SIGLA_INTERNA]],Tabla2[#All],3,FALSE)</f>
        <v>INVE</v>
      </c>
    </row>
    <row r="438" spans="1:21" hidden="1">
      <c r="A438" t="s">
        <v>119</v>
      </c>
      <c r="B438" t="s">
        <v>277</v>
      </c>
      <c r="C438" t="s">
        <v>188</v>
      </c>
      <c r="D438" t="s">
        <v>38</v>
      </c>
      <c r="E438" s="1">
        <v>45295.768287037034</v>
      </c>
      <c r="F438" t="s">
        <v>365</v>
      </c>
      <c r="G438" t="s">
        <v>278</v>
      </c>
      <c r="H438" t="s">
        <v>191</v>
      </c>
      <c r="I438" t="s">
        <v>192</v>
      </c>
      <c r="J438" t="s">
        <v>193</v>
      </c>
      <c r="L438" t="s">
        <v>194</v>
      </c>
      <c r="M438" t="str">
        <f>+VLOOKUP(Tabla1[[#This Row],[SIGLA_INTERNA]],Tabla2[#All],2,FALSE)</f>
        <v>Logística</v>
      </c>
      <c r="T438" t="str">
        <f>+VLOOKUP(Tabla1[[#This Row],[SIGLA_INTERNA]],Tabla2[#All],2,FALSE)</f>
        <v>Logística</v>
      </c>
      <c r="U438" t="str">
        <f>+VLOOKUP(Tabla1[[#This Row],[SIGLA_INTERNA]],Tabla2[#All],3,FALSE)</f>
        <v>LOGI</v>
      </c>
    </row>
    <row r="439" spans="1:21" hidden="1">
      <c r="A439" t="s">
        <v>60</v>
      </c>
      <c r="B439" t="s">
        <v>279</v>
      </c>
      <c r="C439" t="s">
        <v>280</v>
      </c>
      <c r="D439" t="s">
        <v>38</v>
      </c>
      <c r="E439" s="1">
        <v>45310.560486111113</v>
      </c>
      <c r="F439" t="s">
        <v>365</v>
      </c>
      <c r="G439" t="s">
        <v>221</v>
      </c>
      <c r="H439" t="s">
        <v>217</v>
      </c>
      <c r="I439" t="s">
        <v>281</v>
      </c>
      <c r="J439" t="s">
        <v>193</v>
      </c>
      <c r="L439" t="s">
        <v>209</v>
      </c>
      <c r="M439" t="str">
        <f>+VLOOKUP(Tabla1[[#This Row],[SIGLA_INTERNA]],Tabla2[#All],2,FALSE)</f>
        <v>B-1 Chapinero</v>
      </c>
      <c r="T439" t="str">
        <f>+VLOOKUP(Tabla1[[#This Row],[SIGLA_INTERNA]],Tabla2[#All],2,FALSE)</f>
        <v>B-1 Chapinero</v>
      </c>
      <c r="U439" t="str">
        <f>+VLOOKUP(Tabla1[[#This Row],[SIGLA_INTERNA]],Tabla2[#All],3,FALSE)</f>
        <v>B1</v>
      </c>
    </row>
    <row r="440" spans="1:21" hidden="1">
      <c r="A440" t="s">
        <v>121</v>
      </c>
      <c r="B440" t="s">
        <v>282</v>
      </c>
      <c r="C440" t="s">
        <v>254</v>
      </c>
      <c r="D440" t="s">
        <v>38</v>
      </c>
      <c r="E440" s="1">
        <v>45295.768287037034</v>
      </c>
      <c r="F440" t="s">
        <v>365</v>
      </c>
      <c r="G440" t="s">
        <v>283</v>
      </c>
      <c r="H440" t="s">
        <v>191</v>
      </c>
      <c r="I440" t="s">
        <v>255</v>
      </c>
      <c r="J440" t="s">
        <v>193</v>
      </c>
      <c r="L440" t="s">
        <v>224</v>
      </c>
      <c r="M440" t="str">
        <f>+VLOOKUP(Tabla1[[#This Row],[SIGLA_INTERNA]],Tabla2[#All],2,FALSE)</f>
        <v>B-5 Kennedy</v>
      </c>
      <c r="T440" t="str">
        <f>+VLOOKUP(Tabla1[[#This Row],[SIGLA_INTERNA]],Tabla2[#All],2,FALSE)</f>
        <v>B-5 Kennedy</v>
      </c>
      <c r="U440" t="str">
        <f>+VLOOKUP(Tabla1[[#This Row],[SIGLA_INTERNA]],Tabla2[#All],3,FALSE)</f>
        <v>B5</v>
      </c>
    </row>
    <row r="441" spans="1:21" hidden="1">
      <c r="A441" t="s">
        <v>122</v>
      </c>
      <c r="B441" t="s">
        <v>284</v>
      </c>
      <c r="C441" t="s">
        <v>285</v>
      </c>
      <c r="D441" t="s">
        <v>38</v>
      </c>
      <c r="E441" s="1">
        <v>45295.768287037034</v>
      </c>
      <c r="F441" t="s">
        <v>365</v>
      </c>
      <c r="G441" t="s">
        <v>283</v>
      </c>
      <c r="H441" t="s">
        <v>191</v>
      </c>
      <c r="I441" t="s">
        <v>286</v>
      </c>
      <c r="J441" t="s">
        <v>193</v>
      </c>
      <c r="L441" t="s">
        <v>209</v>
      </c>
      <c r="M441" t="str">
        <f>+VLOOKUP(Tabla1[[#This Row],[SIGLA_INTERNA]],Tabla2[#All],2,FALSE)</f>
        <v>B-9 Bellavista</v>
      </c>
      <c r="T441" t="str">
        <f>+VLOOKUP(Tabla1[[#This Row],[SIGLA_INTERNA]],Tabla2[#All],2,FALSE)</f>
        <v>B-9 Bellavista</v>
      </c>
      <c r="U441" t="str">
        <f>+VLOOKUP(Tabla1[[#This Row],[SIGLA_INTERNA]],Tabla2[#All],3,FALSE)</f>
        <v>B9</v>
      </c>
    </row>
    <row r="442" spans="1:21" hidden="1">
      <c r="A442" t="s">
        <v>123</v>
      </c>
      <c r="B442" t="s">
        <v>287</v>
      </c>
      <c r="C442" t="s">
        <v>288</v>
      </c>
      <c r="D442" t="s">
        <v>38</v>
      </c>
      <c r="E442" s="1">
        <v>45295.768287037034</v>
      </c>
      <c r="F442" t="s">
        <v>365</v>
      </c>
      <c r="G442" t="s">
        <v>283</v>
      </c>
      <c r="H442" t="s">
        <v>191</v>
      </c>
      <c r="I442" t="s">
        <v>289</v>
      </c>
      <c r="J442" t="s">
        <v>193</v>
      </c>
      <c r="L442" t="s">
        <v>209</v>
      </c>
      <c r="M442" t="str">
        <f>+VLOOKUP(Tabla1[[#This Row],[SIGLA_INTERNA]],Tabla2[#All],2,FALSE)</f>
        <v>B-10 Marichuela</v>
      </c>
      <c r="T442" t="str">
        <f>+VLOOKUP(Tabla1[[#This Row],[SIGLA_INTERNA]],Tabla2[#All],2,FALSE)</f>
        <v>B-10 Marichuela</v>
      </c>
      <c r="U442" t="str">
        <f>+VLOOKUP(Tabla1[[#This Row],[SIGLA_INTERNA]],Tabla2[#All],3,FALSE)</f>
        <v>B10</v>
      </c>
    </row>
    <row r="443" spans="1:21" hidden="1">
      <c r="A443" t="s">
        <v>124</v>
      </c>
      <c r="B443" t="s">
        <v>290</v>
      </c>
      <c r="C443" t="s">
        <v>291</v>
      </c>
      <c r="D443" t="s">
        <v>38</v>
      </c>
      <c r="E443" s="1">
        <v>45295.768287037034</v>
      </c>
      <c r="F443" t="s">
        <v>365</v>
      </c>
      <c r="G443" t="s">
        <v>283</v>
      </c>
      <c r="H443" t="s">
        <v>191</v>
      </c>
      <c r="I443" t="s">
        <v>292</v>
      </c>
      <c r="J443" t="s">
        <v>193</v>
      </c>
      <c r="L443" t="s">
        <v>224</v>
      </c>
      <c r="M443" t="str">
        <f>+VLOOKUP(Tabla1[[#This Row],[SIGLA_INTERNA]],Tabla2[#All],2,FALSE)</f>
        <v>B-11 La Candelaria</v>
      </c>
      <c r="T443" t="str">
        <f>+VLOOKUP(Tabla1[[#This Row],[SIGLA_INTERNA]],Tabla2[#All],2,FALSE)</f>
        <v>B-11 La Candelaria</v>
      </c>
      <c r="U443" t="str">
        <f>+VLOOKUP(Tabla1[[#This Row],[SIGLA_INTERNA]],Tabla2[#All],3,FALSE)</f>
        <v>B11</v>
      </c>
    </row>
    <row r="444" spans="1:21" hidden="1">
      <c r="A444" t="s">
        <v>165</v>
      </c>
      <c r="B444" t="s">
        <v>321</v>
      </c>
      <c r="C444" t="s">
        <v>291</v>
      </c>
      <c r="D444" t="s">
        <v>38</v>
      </c>
      <c r="E444" s="1">
        <v>45295.768287037034</v>
      </c>
      <c r="F444" t="s">
        <v>365</v>
      </c>
      <c r="G444" t="s">
        <v>190</v>
      </c>
      <c r="H444" t="s">
        <v>191</v>
      </c>
      <c r="I444" t="s">
        <v>292</v>
      </c>
      <c r="J444" t="s">
        <v>193</v>
      </c>
      <c r="L444" t="s">
        <v>224</v>
      </c>
      <c r="M444" t="str">
        <f>+VLOOKUP(Tabla1[[#This Row],[SIGLA_INTERNA]],Tabla2[#All],2,FALSE)</f>
        <v>B-11 La Candelaria</v>
      </c>
      <c r="T444" t="str">
        <f>+VLOOKUP(Tabla1[[#This Row],[SIGLA_INTERNA]],Tabla2[#All],2,FALSE)</f>
        <v>B-11 La Candelaria</v>
      </c>
      <c r="U444" t="str">
        <f>+VLOOKUP(Tabla1[[#This Row],[SIGLA_INTERNA]],Tabla2[#All],3,FALSE)</f>
        <v>B11</v>
      </c>
    </row>
    <row r="445" spans="1:21" hidden="1">
      <c r="A445" t="s">
        <v>125</v>
      </c>
      <c r="B445" t="s">
        <v>322</v>
      </c>
      <c r="C445" t="s">
        <v>308</v>
      </c>
      <c r="D445" t="s">
        <v>38</v>
      </c>
      <c r="E445" s="1">
        <v>45295.768321759257</v>
      </c>
      <c r="F445" t="s">
        <v>365</v>
      </c>
      <c r="G445" t="s">
        <v>283</v>
      </c>
      <c r="H445" t="s">
        <v>191</v>
      </c>
      <c r="I445" t="s">
        <v>192</v>
      </c>
      <c r="J445" t="s">
        <v>193</v>
      </c>
      <c r="L445" t="s">
        <v>209</v>
      </c>
      <c r="M445" t="str">
        <f>+VLOOKUP(Tabla1[[#This Row],[SIGLA_INTERNA]],Tabla2[#All],2,FALSE)</f>
        <v>B-13 Caobos</v>
      </c>
      <c r="T445" t="str">
        <f>+VLOOKUP(Tabla1[[#This Row],[SIGLA_INTERNA]],Tabla2[#All],2,FALSE)</f>
        <v>B-13 Caobos</v>
      </c>
      <c r="U445" t="str">
        <f>+VLOOKUP(Tabla1[[#This Row],[SIGLA_INTERNA]],Tabla2[#All],3,FALSE)</f>
        <v>B13</v>
      </c>
    </row>
    <row r="446" spans="1:21" hidden="1">
      <c r="A446" t="s">
        <v>126</v>
      </c>
      <c r="B446" t="s">
        <v>323</v>
      </c>
      <c r="C446" t="s">
        <v>220</v>
      </c>
      <c r="D446" t="s">
        <v>38</v>
      </c>
      <c r="E446" s="1">
        <v>45295.768321759257</v>
      </c>
      <c r="F446" t="s">
        <v>365</v>
      </c>
      <c r="G446" t="s">
        <v>283</v>
      </c>
      <c r="H446" t="s">
        <v>191</v>
      </c>
      <c r="I446" t="s">
        <v>222</v>
      </c>
      <c r="J446" t="s">
        <v>193</v>
      </c>
      <c r="K446" t="s">
        <v>223</v>
      </c>
      <c r="L446" t="s">
        <v>224</v>
      </c>
      <c r="M446" t="str">
        <f>+VLOOKUP(Tabla1[[#This Row],[SIGLA_INTERNA]],Tabla2[#All],2,FALSE)</f>
        <v>Rescate</v>
      </c>
      <c r="T446" t="str">
        <f>+VLOOKUP(Tabla1[[#This Row],[SIGLA_INTERNA]],Tabla2[#All],2,FALSE)</f>
        <v>Rescate</v>
      </c>
      <c r="U446" t="str">
        <f>+VLOOKUP(Tabla1[[#This Row],[SIGLA_INTERNA]],Tabla2[#All],3,FALSE)</f>
        <v>RESC</v>
      </c>
    </row>
    <row r="447" spans="1:21" hidden="1">
      <c r="A447" t="s">
        <v>127</v>
      </c>
      <c r="B447" t="s">
        <v>324</v>
      </c>
      <c r="C447" t="s">
        <v>272</v>
      </c>
      <c r="D447" t="s">
        <v>38</v>
      </c>
      <c r="E447" s="1">
        <v>45295.768321759257</v>
      </c>
      <c r="F447" t="s">
        <v>365</v>
      </c>
      <c r="G447" t="s">
        <v>283</v>
      </c>
      <c r="H447" t="s">
        <v>191</v>
      </c>
      <c r="I447" t="s">
        <v>273</v>
      </c>
      <c r="J447" t="s">
        <v>193</v>
      </c>
      <c r="L447" t="s">
        <v>209</v>
      </c>
      <c r="M447" t="str">
        <f>+VLOOKUP(Tabla1[[#This Row],[SIGLA_INTERNA]],Tabla2[#All],2,FALSE)</f>
        <v>B-17 Centro Histórico</v>
      </c>
      <c r="T447" t="str">
        <f>+VLOOKUP(Tabla1[[#This Row],[SIGLA_INTERNA]],Tabla2[#All],2,FALSE)</f>
        <v>B-17 Centro Histórico</v>
      </c>
      <c r="U447" t="str">
        <f>+VLOOKUP(Tabla1[[#This Row],[SIGLA_INTERNA]],Tabla2[#All],3,FALSE)</f>
        <v>B17</v>
      </c>
    </row>
    <row r="448" spans="1:21" hidden="1">
      <c r="A448" t="s">
        <v>40</v>
      </c>
      <c r="B448" t="s">
        <v>325</v>
      </c>
      <c r="C448" t="s">
        <v>220</v>
      </c>
      <c r="D448" t="s">
        <v>38</v>
      </c>
      <c r="E448" s="1">
        <v>45295.768368055556</v>
      </c>
      <c r="F448" t="s">
        <v>365</v>
      </c>
      <c r="G448" t="s">
        <v>221</v>
      </c>
      <c r="H448" t="s">
        <v>217</v>
      </c>
      <c r="I448" t="s">
        <v>222</v>
      </c>
      <c r="J448" t="s">
        <v>193</v>
      </c>
      <c r="L448" t="s">
        <v>224</v>
      </c>
      <c r="M448" t="str">
        <f>+VLOOKUP(Tabla1[[#This Row],[SIGLA_INTERNA]],Tabla2[#All],2,FALSE)</f>
        <v>USAR</v>
      </c>
      <c r="T448" t="str">
        <f>+VLOOKUP(Tabla1[[#This Row],[SIGLA_INTERNA]],Tabla2[#All],2,FALSE)</f>
        <v>USAR</v>
      </c>
      <c r="U448" t="str">
        <f>+VLOOKUP(Tabla1[[#This Row],[SIGLA_INTERNA]],Tabla2[#All],3,FALSE)</f>
        <v>USAR</v>
      </c>
    </row>
    <row r="449" spans="1:21" hidden="1">
      <c r="A449" t="s">
        <v>41</v>
      </c>
      <c r="B449" t="s">
        <v>326</v>
      </c>
      <c r="C449" t="s">
        <v>285</v>
      </c>
      <c r="D449" t="s">
        <v>38</v>
      </c>
      <c r="E449" s="1">
        <v>45295.768368055556</v>
      </c>
      <c r="F449" t="s">
        <v>365</v>
      </c>
      <c r="G449" t="s">
        <v>221</v>
      </c>
      <c r="H449" t="s">
        <v>217</v>
      </c>
      <c r="I449" t="s">
        <v>286</v>
      </c>
      <c r="J449" t="s">
        <v>193</v>
      </c>
      <c r="K449" t="s">
        <v>327</v>
      </c>
      <c r="L449" t="s">
        <v>209</v>
      </c>
      <c r="M449" t="str">
        <f>+VLOOKUP(Tabla1[[#This Row],[SIGLA_INTERNA]],Tabla2[#All],2,FALSE)</f>
        <v>Forestal</v>
      </c>
      <c r="T449" t="str">
        <f>+VLOOKUP(Tabla1[[#This Row],[SIGLA_INTERNA]],Tabla2[#All],2,FALSE)</f>
        <v>Forestal</v>
      </c>
      <c r="U449" t="str">
        <f>+VLOOKUP(Tabla1[[#This Row],[SIGLA_INTERNA]],Tabla2[#All],3,FALSE)</f>
        <v>FORE</v>
      </c>
    </row>
    <row r="450" spans="1:21" hidden="1">
      <c r="A450" t="s">
        <v>42</v>
      </c>
      <c r="B450" t="s">
        <v>328</v>
      </c>
      <c r="C450" t="s">
        <v>188</v>
      </c>
      <c r="D450" t="s">
        <v>38</v>
      </c>
      <c r="E450" s="1">
        <v>45295.768368055556</v>
      </c>
      <c r="F450" t="s">
        <v>365</v>
      </c>
      <c r="G450" t="s">
        <v>221</v>
      </c>
      <c r="H450" t="s">
        <v>217</v>
      </c>
      <c r="I450" t="s">
        <v>192</v>
      </c>
      <c r="J450" t="s">
        <v>193</v>
      </c>
      <c r="L450" t="s">
        <v>194</v>
      </c>
      <c r="M450" t="str">
        <f>+VLOOKUP(Tabla1[[#This Row],[SIGLA_INTERNA]],Tabla2[#All],2,FALSE)</f>
        <v>Logística</v>
      </c>
      <c r="T450" t="str">
        <f>+VLOOKUP(Tabla1[[#This Row],[SIGLA_INTERNA]],Tabla2[#All],2,FALSE)</f>
        <v>Logística</v>
      </c>
      <c r="U450" t="str">
        <f>+VLOOKUP(Tabla1[[#This Row],[SIGLA_INTERNA]],Tabla2[#All],3,FALSE)</f>
        <v>LOGI</v>
      </c>
    </row>
    <row r="451" spans="1:21" hidden="1">
      <c r="A451" t="s">
        <v>43</v>
      </c>
      <c r="B451" t="s">
        <v>329</v>
      </c>
      <c r="C451" t="s">
        <v>199</v>
      </c>
      <c r="D451" t="s">
        <v>38</v>
      </c>
      <c r="E451" s="1">
        <v>45295.768368055556</v>
      </c>
      <c r="F451" t="s">
        <v>365</v>
      </c>
      <c r="G451" t="s">
        <v>221</v>
      </c>
      <c r="H451" t="s">
        <v>217</v>
      </c>
      <c r="I451" t="s">
        <v>200</v>
      </c>
      <c r="J451" t="s">
        <v>193</v>
      </c>
      <c r="K451" t="s">
        <v>330</v>
      </c>
      <c r="L451" t="s">
        <v>203</v>
      </c>
      <c r="M451" t="str">
        <f>+VLOOKUP(Tabla1[[#This Row],[SIGLA_INTERNA]],Tabla2[#All],2,FALSE)</f>
        <v>Infraestructura</v>
      </c>
      <c r="T451" t="str">
        <f>+VLOOKUP(Tabla1[[#This Row],[SIGLA_INTERNA]],Tabla2[#All],2,FALSE)</f>
        <v>Infraestructura</v>
      </c>
      <c r="U451" t="str">
        <f>+VLOOKUP(Tabla1[[#This Row],[SIGLA_INTERNA]],Tabla2[#All],3,FALSE)</f>
        <v>INFR</v>
      </c>
    </row>
    <row r="452" spans="1:21" hidden="1">
      <c r="A452" t="s">
        <v>44</v>
      </c>
      <c r="B452" t="s">
        <v>331</v>
      </c>
      <c r="C452" t="s">
        <v>188</v>
      </c>
      <c r="D452" t="s">
        <v>36</v>
      </c>
      <c r="E452" s="1">
        <v>45295.768368055556</v>
      </c>
      <c r="F452" t="s">
        <v>365</v>
      </c>
      <c r="G452" t="s">
        <v>332</v>
      </c>
      <c r="H452" t="s">
        <v>217</v>
      </c>
      <c r="I452" t="s">
        <v>333</v>
      </c>
      <c r="J452" t="s">
        <v>246</v>
      </c>
      <c r="L452" t="s">
        <v>194</v>
      </c>
      <c r="M452" t="str">
        <f>+VLOOKUP(Tabla1[[#This Row],[SIGLA_INTERNA]],Tabla2[#All],2,FALSE)</f>
        <v>Logística</v>
      </c>
      <c r="T452" t="str">
        <f>+VLOOKUP(Tabla1[[#This Row],[SIGLA_INTERNA]],Tabla2[#All],2,FALSE)</f>
        <v>Logística</v>
      </c>
      <c r="U452" t="str">
        <f>+VLOOKUP(Tabla1[[#This Row],[SIGLA_INTERNA]],Tabla2[#All],3,FALSE)</f>
        <v>LOGI</v>
      </c>
    </row>
    <row r="453" spans="1:21" hidden="1">
      <c r="A453" t="s">
        <v>45</v>
      </c>
      <c r="B453" t="s">
        <v>334</v>
      </c>
      <c r="C453" t="s">
        <v>294</v>
      </c>
      <c r="D453" t="s">
        <v>38</v>
      </c>
      <c r="E453" s="1">
        <v>45295.768379629626</v>
      </c>
      <c r="F453" t="s">
        <v>365</v>
      </c>
      <c r="G453" t="s">
        <v>332</v>
      </c>
      <c r="H453" t="s">
        <v>217</v>
      </c>
      <c r="I453" t="s">
        <v>295</v>
      </c>
      <c r="J453" t="s">
        <v>193</v>
      </c>
      <c r="K453" t="s">
        <v>335</v>
      </c>
      <c r="L453" t="s">
        <v>194</v>
      </c>
      <c r="M453" t="str">
        <f>+VLOOKUP(Tabla1[[#This Row],[SIGLA_INTERNA]],Tabla2[#All],2,FALSE)</f>
        <v>B-3 Restrepo</v>
      </c>
      <c r="T453" t="str">
        <f>+VLOOKUP(Tabla1[[#This Row],[SIGLA_INTERNA]],Tabla2[#All],2,FALSE)</f>
        <v>B-3 Restrepo</v>
      </c>
      <c r="U453" t="str">
        <f>+VLOOKUP(Tabla1[[#This Row],[SIGLA_INTERNA]],Tabla2[#All],3,FALSE)</f>
        <v>B3</v>
      </c>
    </row>
    <row r="454" spans="1:21" hidden="1">
      <c r="A454" t="s">
        <v>46</v>
      </c>
      <c r="B454" t="s">
        <v>336</v>
      </c>
      <c r="C454" t="s">
        <v>188</v>
      </c>
      <c r="D454" t="s">
        <v>38</v>
      </c>
      <c r="E454" s="1">
        <v>45295.768379629626</v>
      </c>
      <c r="F454" t="s">
        <v>365</v>
      </c>
      <c r="G454" t="s">
        <v>221</v>
      </c>
      <c r="H454" t="s">
        <v>191</v>
      </c>
      <c r="I454" t="s">
        <v>192</v>
      </c>
      <c r="J454" t="s">
        <v>193</v>
      </c>
      <c r="L454" t="s">
        <v>194</v>
      </c>
      <c r="M454" t="str">
        <f>+VLOOKUP(Tabla1[[#This Row],[SIGLA_INTERNA]],Tabla2[#All],2,FALSE)</f>
        <v>Logística</v>
      </c>
      <c r="T454" t="str">
        <f>+VLOOKUP(Tabla1[[#This Row],[SIGLA_INTERNA]],Tabla2[#All],2,FALSE)</f>
        <v>Logística</v>
      </c>
      <c r="U454" t="str">
        <f>+VLOOKUP(Tabla1[[#This Row],[SIGLA_INTERNA]],Tabla2[#All],3,FALSE)</f>
        <v>LOGI</v>
      </c>
    </row>
    <row r="455" spans="1:21" hidden="1">
      <c r="A455" t="s">
        <v>47</v>
      </c>
      <c r="B455" t="s">
        <v>337</v>
      </c>
      <c r="C455" t="s">
        <v>288</v>
      </c>
      <c r="D455" t="s">
        <v>38</v>
      </c>
      <c r="E455" s="1">
        <v>45295.768379629626</v>
      </c>
      <c r="F455" t="s">
        <v>365</v>
      </c>
      <c r="G455" t="s">
        <v>338</v>
      </c>
      <c r="H455" t="s">
        <v>217</v>
      </c>
      <c r="I455" t="s">
        <v>289</v>
      </c>
      <c r="J455" t="s">
        <v>193</v>
      </c>
      <c r="L455" t="s">
        <v>209</v>
      </c>
      <c r="M455" t="str">
        <f>+VLOOKUP(Tabla1[[#This Row],[SIGLA_INTERNA]],Tabla2[#All],2,FALSE)</f>
        <v>B-10 Marichuela</v>
      </c>
      <c r="T455" t="str">
        <f>+VLOOKUP(Tabla1[[#This Row],[SIGLA_INTERNA]],Tabla2[#All],2,FALSE)</f>
        <v>B-10 Marichuela</v>
      </c>
      <c r="U455" t="str">
        <f>+VLOOKUP(Tabla1[[#This Row],[SIGLA_INTERNA]],Tabla2[#All],3,FALSE)</f>
        <v>B10</v>
      </c>
    </row>
    <row r="456" spans="1:21" hidden="1">
      <c r="A456" t="s">
        <v>49</v>
      </c>
      <c r="B456" t="s">
        <v>339</v>
      </c>
      <c r="C456" t="s">
        <v>308</v>
      </c>
      <c r="D456" t="s">
        <v>38</v>
      </c>
      <c r="E456" s="1">
        <v>45295.768379629626</v>
      </c>
      <c r="F456" t="s">
        <v>365</v>
      </c>
      <c r="G456" t="s">
        <v>338</v>
      </c>
      <c r="H456" t="s">
        <v>217</v>
      </c>
      <c r="I456" t="s">
        <v>309</v>
      </c>
      <c r="J456" t="s">
        <v>193</v>
      </c>
      <c r="L456" t="s">
        <v>209</v>
      </c>
      <c r="M456" t="str">
        <f>+VLOOKUP(Tabla1[[#This Row],[SIGLA_INTERNA]],Tabla2[#All],2,FALSE)</f>
        <v>B-13 Caobos</v>
      </c>
      <c r="T456" t="str">
        <f>+VLOOKUP(Tabla1[[#This Row],[SIGLA_INTERNA]],Tabla2[#All],2,FALSE)</f>
        <v>B-13 Caobos</v>
      </c>
      <c r="U456" t="str">
        <f>+VLOOKUP(Tabla1[[#This Row],[SIGLA_INTERNA]],Tabla2[#All],3,FALSE)</f>
        <v>B13</v>
      </c>
    </row>
    <row r="457" spans="1:21" hidden="1">
      <c r="A457" t="s">
        <v>50</v>
      </c>
      <c r="B457" t="s">
        <v>340</v>
      </c>
      <c r="C457" t="s">
        <v>341</v>
      </c>
      <c r="D457" t="s">
        <v>38</v>
      </c>
      <c r="E457" s="1">
        <v>45295.768379629626</v>
      </c>
      <c r="F457" t="s">
        <v>365</v>
      </c>
      <c r="G457" t="s">
        <v>221</v>
      </c>
      <c r="H457" t="s">
        <v>217</v>
      </c>
      <c r="I457" t="s">
        <v>342</v>
      </c>
      <c r="J457" t="s">
        <v>193</v>
      </c>
      <c r="L457" t="s">
        <v>209</v>
      </c>
      <c r="M457" t="str">
        <f>+VLOOKUP(Tabla1[[#This Row],[SIGLA_INTERNA]],Tabla2[#All],2,FALSE)</f>
        <v>B-14 Bicentenario de la Independencia</v>
      </c>
      <c r="T457" t="str">
        <f>+VLOOKUP(Tabla1[[#This Row],[SIGLA_INTERNA]],Tabla2[#All],2,FALSE)</f>
        <v>B-14 Bicentenario de la Independencia</v>
      </c>
      <c r="U457" t="str">
        <f>+VLOOKUP(Tabla1[[#This Row],[SIGLA_INTERNA]],Tabla2[#All],3,FALSE)</f>
        <v>B14</v>
      </c>
    </row>
    <row r="458" spans="1:21" hidden="1">
      <c r="A458" t="s">
        <v>52</v>
      </c>
      <c r="B458" t="s">
        <v>343</v>
      </c>
      <c r="C458" t="s">
        <v>254</v>
      </c>
      <c r="D458" t="s">
        <v>36</v>
      </c>
      <c r="E458" s="1">
        <v>45295.768379629626</v>
      </c>
      <c r="F458" t="s">
        <v>365</v>
      </c>
      <c r="G458" t="s">
        <v>221</v>
      </c>
      <c r="H458" t="s">
        <v>217</v>
      </c>
      <c r="I458" t="s">
        <v>249</v>
      </c>
      <c r="J458" t="s">
        <v>250</v>
      </c>
      <c r="L458" t="s">
        <v>224</v>
      </c>
      <c r="M458" t="str">
        <f>+VLOOKUP(Tabla1[[#This Row],[SIGLA_INTERNA]],Tabla2[#All],2,FALSE)</f>
        <v>B-16 Venecia</v>
      </c>
      <c r="T458" t="str">
        <f>+VLOOKUP(Tabla1[[#This Row],[SIGLA_INTERNA]],Tabla2[#All],2,FALSE)</f>
        <v>B-16 Venecia</v>
      </c>
      <c r="U458" t="str">
        <f>+VLOOKUP(Tabla1[[#This Row],[SIGLA_INTERNA]],Tabla2[#All],3,FALSE)</f>
        <v>B16</v>
      </c>
    </row>
    <row r="459" spans="1:21" hidden="1">
      <c r="A459" t="s">
        <v>53</v>
      </c>
      <c r="B459" t="s">
        <v>344</v>
      </c>
      <c r="C459" t="s">
        <v>205</v>
      </c>
      <c r="D459" t="s">
        <v>38</v>
      </c>
      <c r="E459" s="1">
        <v>45295.768379629626</v>
      </c>
      <c r="F459" t="s">
        <v>365</v>
      </c>
      <c r="G459" t="s">
        <v>221</v>
      </c>
      <c r="H459" t="s">
        <v>217</v>
      </c>
      <c r="I459" t="s">
        <v>206</v>
      </c>
      <c r="J459" t="s">
        <v>193</v>
      </c>
      <c r="L459" t="s">
        <v>224</v>
      </c>
      <c r="M459" t="str">
        <f>+VLOOKUP(Tabla1[[#This Row],[SIGLA_INTERNA]],Tabla2[#All],2,FALSE)</f>
        <v>B-6 Fontibón</v>
      </c>
      <c r="T459" t="str">
        <f>+VLOOKUP(Tabla1[[#This Row],[SIGLA_INTERNA]],Tabla2[#All],2,FALSE)</f>
        <v>B-6 Fontibón</v>
      </c>
      <c r="U459" t="str">
        <f>+VLOOKUP(Tabla1[[#This Row],[SIGLA_INTERNA]],Tabla2[#All],3,FALSE)</f>
        <v>B6</v>
      </c>
    </row>
    <row r="460" spans="1:21" hidden="1">
      <c r="A460" t="s">
        <v>54</v>
      </c>
      <c r="B460" t="s">
        <v>345</v>
      </c>
      <c r="C460" t="s">
        <v>229</v>
      </c>
      <c r="D460" t="s">
        <v>38</v>
      </c>
      <c r="E460" s="1">
        <v>45295.768379629626</v>
      </c>
      <c r="F460" t="s">
        <v>365</v>
      </c>
      <c r="G460" t="s">
        <v>221</v>
      </c>
      <c r="H460" t="s">
        <v>217</v>
      </c>
      <c r="I460" t="s">
        <v>230</v>
      </c>
      <c r="J460" t="s">
        <v>193</v>
      </c>
      <c r="L460" t="s">
        <v>224</v>
      </c>
      <c r="M460" t="str">
        <f>+VLOOKUP(Tabla1[[#This Row],[SIGLA_INTERNA]],Tabla2[#All],2,FALSE)</f>
        <v>B-4 Puente Aranda</v>
      </c>
      <c r="T460" t="str">
        <f>+VLOOKUP(Tabla1[[#This Row],[SIGLA_INTERNA]],Tabla2[#All],2,FALSE)</f>
        <v>B-4 Puente Aranda</v>
      </c>
      <c r="U460" t="str">
        <f>+VLOOKUP(Tabla1[[#This Row],[SIGLA_INTERNA]],Tabla2[#All],3,FALSE)</f>
        <v>B4</v>
      </c>
    </row>
    <row r="461" spans="1:21" hidden="1">
      <c r="A461" t="s">
        <v>55</v>
      </c>
      <c r="B461" t="s">
        <v>346</v>
      </c>
      <c r="C461" t="s">
        <v>297</v>
      </c>
      <c r="D461" t="s">
        <v>38</v>
      </c>
      <c r="E461" s="1">
        <v>45295.768379629626</v>
      </c>
      <c r="F461" t="s">
        <v>365</v>
      </c>
      <c r="G461" t="s">
        <v>221</v>
      </c>
      <c r="H461" t="s">
        <v>217</v>
      </c>
      <c r="I461" t="s">
        <v>298</v>
      </c>
      <c r="J461" t="s">
        <v>193</v>
      </c>
      <c r="L461" t="s">
        <v>224</v>
      </c>
      <c r="M461" t="str">
        <f>+VLOOKUP(Tabla1[[#This Row],[SIGLA_INTERNA]],Tabla2[#All],2,FALSE)</f>
        <v>B-7 Ferias</v>
      </c>
      <c r="T461" t="str">
        <f>+VLOOKUP(Tabla1[[#This Row],[SIGLA_INTERNA]],Tabla2[#All],2,FALSE)</f>
        <v>B-7 Ferias</v>
      </c>
      <c r="U461" t="str">
        <f>+VLOOKUP(Tabla1[[#This Row],[SIGLA_INTERNA]],Tabla2[#All],3,FALSE)</f>
        <v>B7</v>
      </c>
    </row>
    <row r="462" spans="1:21" hidden="1">
      <c r="A462" t="s">
        <v>56</v>
      </c>
      <c r="B462" t="s">
        <v>347</v>
      </c>
      <c r="C462" t="s">
        <v>220</v>
      </c>
      <c r="D462" t="s">
        <v>38</v>
      </c>
      <c r="E462" s="1">
        <v>45295.768379629626</v>
      </c>
      <c r="F462" t="s">
        <v>365</v>
      </c>
      <c r="G462" t="s">
        <v>221</v>
      </c>
      <c r="H462" t="s">
        <v>217</v>
      </c>
      <c r="I462" t="s">
        <v>222</v>
      </c>
      <c r="J462" t="s">
        <v>193</v>
      </c>
      <c r="L462" t="s">
        <v>224</v>
      </c>
      <c r="M462" t="str">
        <f>+VLOOKUP(Tabla1[[#This Row],[SIGLA_INTERNA]],Tabla2[#All],2,FALSE)</f>
        <v>B-2 Central</v>
      </c>
      <c r="T462" t="str">
        <f>+VLOOKUP(Tabla1[[#This Row],[SIGLA_INTERNA]],Tabla2[#All],2,FALSE)</f>
        <v>B-2 Central</v>
      </c>
      <c r="U462" t="str">
        <f>+VLOOKUP(Tabla1[[#This Row],[SIGLA_INTERNA]],Tabla2[#All],3,FALSE)</f>
        <v>B2</v>
      </c>
    </row>
    <row r="463" spans="1:21" hidden="1">
      <c r="A463" t="s">
        <v>57</v>
      </c>
      <c r="B463" t="s">
        <v>348</v>
      </c>
      <c r="C463" t="s">
        <v>294</v>
      </c>
      <c r="D463" t="s">
        <v>38</v>
      </c>
      <c r="E463" s="1">
        <v>45295.768379629626</v>
      </c>
      <c r="F463" t="s">
        <v>365</v>
      </c>
      <c r="G463" t="s">
        <v>221</v>
      </c>
      <c r="H463" t="s">
        <v>217</v>
      </c>
      <c r="I463" t="s">
        <v>295</v>
      </c>
      <c r="J463" t="s">
        <v>193</v>
      </c>
      <c r="L463" t="s">
        <v>224</v>
      </c>
      <c r="M463" t="str">
        <f>+VLOOKUP(Tabla1[[#This Row],[SIGLA_INTERNA]],Tabla2[#All],2,FALSE)</f>
        <v>B-3 Restrepo</v>
      </c>
      <c r="T463" t="str">
        <f>+VLOOKUP(Tabla1[[#This Row],[SIGLA_INTERNA]],Tabla2[#All],2,FALSE)</f>
        <v>B-3 Restrepo</v>
      </c>
      <c r="U463" t="str">
        <f>+VLOOKUP(Tabla1[[#This Row],[SIGLA_INTERNA]],Tabla2[#All],3,FALSE)</f>
        <v>B3</v>
      </c>
    </row>
    <row r="464" spans="1:21" hidden="1">
      <c r="A464" t="s">
        <v>58</v>
      </c>
      <c r="B464" t="s">
        <v>349</v>
      </c>
      <c r="C464" t="s">
        <v>205</v>
      </c>
      <c r="D464" t="s">
        <v>38</v>
      </c>
      <c r="E464" s="1">
        <v>45295.768379629626</v>
      </c>
      <c r="F464" t="s">
        <v>365</v>
      </c>
      <c r="G464" t="s">
        <v>221</v>
      </c>
      <c r="H464" t="s">
        <v>217</v>
      </c>
      <c r="I464" t="s">
        <v>206</v>
      </c>
      <c r="J464" t="s">
        <v>193</v>
      </c>
      <c r="L464" t="s">
        <v>224</v>
      </c>
      <c r="M464" t="str">
        <f>+VLOOKUP(Tabla1[[#This Row],[SIGLA_INTERNA]],Tabla2[#All],2,FALSE)</f>
        <v>B-6 Fontibón</v>
      </c>
      <c r="T464" t="str">
        <f>+VLOOKUP(Tabla1[[#This Row],[SIGLA_INTERNA]],Tabla2[#All],2,FALSE)</f>
        <v>B-6 Fontibón</v>
      </c>
      <c r="U464" t="str">
        <f>+VLOOKUP(Tabla1[[#This Row],[SIGLA_INTERNA]],Tabla2[#All],3,FALSE)</f>
        <v>B6</v>
      </c>
    </row>
    <row r="465" spans="1:21" hidden="1">
      <c r="A465" t="s">
        <v>59</v>
      </c>
      <c r="B465" t="s">
        <v>350</v>
      </c>
      <c r="C465" t="s">
        <v>220</v>
      </c>
      <c r="D465" t="s">
        <v>38</v>
      </c>
      <c r="E465" s="1">
        <v>45295.768379629626</v>
      </c>
      <c r="F465" t="s">
        <v>365</v>
      </c>
      <c r="G465" t="s">
        <v>221</v>
      </c>
      <c r="H465" t="s">
        <v>217</v>
      </c>
      <c r="I465" t="s">
        <v>222</v>
      </c>
      <c r="J465" t="s">
        <v>193</v>
      </c>
      <c r="L465" t="s">
        <v>224</v>
      </c>
      <c r="M465" t="str">
        <f>+VLOOKUP(Tabla1[[#This Row],[SIGLA_INTERNA]],Tabla2[#All],2,FALSE)</f>
        <v>B-2 Central</v>
      </c>
      <c r="T465" t="str">
        <f>+VLOOKUP(Tabla1[[#This Row],[SIGLA_INTERNA]],Tabla2[#All],2,FALSE)</f>
        <v>B-2 Central</v>
      </c>
      <c r="U465" t="str">
        <f>+VLOOKUP(Tabla1[[#This Row],[SIGLA_INTERNA]],Tabla2[#All],3,FALSE)</f>
        <v>B2</v>
      </c>
    </row>
    <row r="466" spans="1:21" hidden="1">
      <c r="A466" t="s">
        <v>60</v>
      </c>
      <c r="B466" t="s">
        <v>279</v>
      </c>
      <c r="C466" t="s">
        <v>280</v>
      </c>
      <c r="D466" t="s">
        <v>38</v>
      </c>
      <c r="E466" s="1">
        <v>45311</v>
      </c>
      <c r="F466" t="s">
        <v>365</v>
      </c>
      <c r="G466" t="s">
        <v>221</v>
      </c>
      <c r="H466" t="s">
        <v>217</v>
      </c>
      <c r="I466" t="s">
        <v>281</v>
      </c>
      <c r="J466" t="s">
        <v>193</v>
      </c>
      <c r="L466" t="s">
        <v>209</v>
      </c>
      <c r="M466" t="str">
        <f>+VLOOKUP(Tabla1[[#This Row],[SIGLA_INTERNA]],Tabla2[#All],2,FALSE)</f>
        <v>B-1 Chapinero</v>
      </c>
      <c r="T466" t="str">
        <f>+VLOOKUP(Tabla1[[#This Row],[SIGLA_INTERNA]],Tabla2[#All],2,FALSE)</f>
        <v>B-1 Chapinero</v>
      </c>
      <c r="U466" t="str">
        <f>+VLOOKUP(Tabla1[[#This Row],[SIGLA_INTERNA]],Tabla2[#All],3,FALSE)</f>
        <v>B1</v>
      </c>
    </row>
    <row r="467" spans="1:21" hidden="1">
      <c r="A467" t="s">
        <v>61</v>
      </c>
      <c r="B467" t="s">
        <v>351</v>
      </c>
      <c r="C467" t="s">
        <v>254</v>
      </c>
      <c r="D467" t="s">
        <v>38</v>
      </c>
      <c r="E467" s="1">
        <v>45295.768379629626</v>
      </c>
      <c r="F467" t="s">
        <v>365</v>
      </c>
      <c r="G467" t="s">
        <v>221</v>
      </c>
      <c r="H467" t="s">
        <v>217</v>
      </c>
      <c r="I467" t="s">
        <v>255</v>
      </c>
      <c r="J467" t="s">
        <v>193</v>
      </c>
      <c r="L467" t="s">
        <v>224</v>
      </c>
      <c r="M467" t="str">
        <f>+VLOOKUP(Tabla1[[#This Row],[SIGLA_INTERNA]],Tabla2[#All],2,FALSE)</f>
        <v>B-5 Kennedy</v>
      </c>
      <c r="T467" t="str">
        <f>+VLOOKUP(Tabla1[[#This Row],[SIGLA_INTERNA]],Tabla2[#All],2,FALSE)</f>
        <v>B-5 Kennedy</v>
      </c>
      <c r="U467" t="str">
        <f>+VLOOKUP(Tabla1[[#This Row],[SIGLA_INTERNA]],Tabla2[#All],3,FALSE)</f>
        <v>B5</v>
      </c>
    </row>
    <row r="468" spans="1:21" hidden="1">
      <c r="A468" t="s">
        <v>64</v>
      </c>
      <c r="B468" t="s">
        <v>352</v>
      </c>
      <c r="C468" t="s">
        <v>254</v>
      </c>
      <c r="D468" t="s">
        <v>38</v>
      </c>
      <c r="E468" s="1">
        <v>45295.768379629626</v>
      </c>
      <c r="F468" t="s">
        <v>365</v>
      </c>
      <c r="G468" t="s">
        <v>221</v>
      </c>
      <c r="H468" t="s">
        <v>217</v>
      </c>
      <c r="I468" t="s">
        <v>255</v>
      </c>
      <c r="J468" t="s">
        <v>201</v>
      </c>
      <c r="L468" t="s">
        <v>194</v>
      </c>
      <c r="M468" t="str">
        <f>+VLOOKUP(Tabla1[[#This Row],[SIGLA_INTERNA]],Tabla2[#All],2,FALSE)</f>
        <v>Logística</v>
      </c>
      <c r="T468" t="str">
        <f>+VLOOKUP(Tabla1[[#This Row],[SIGLA_INTERNA]],Tabla2[#All],2,FALSE)</f>
        <v>Logística</v>
      </c>
      <c r="U468" t="str">
        <f>+VLOOKUP(Tabla1[[#This Row],[SIGLA_INTERNA]],Tabla2[#All],3,FALSE)</f>
        <v>LOGI</v>
      </c>
    </row>
    <row r="469" spans="1:21" hidden="1">
      <c r="A469" t="s">
        <v>65</v>
      </c>
      <c r="B469" t="s">
        <v>353</v>
      </c>
      <c r="C469" t="s">
        <v>188</v>
      </c>
      <c r="D469" t="s">
        <v>38</v>
      </c>
      <c r="E469" s="1">
        <v>45295.768379629626</v>
      </c>
      <c r="F469" t="s">
        <v>365</v>
      </c>
      <c r="G469" t="s">
        <v>221</v>
      </c>
      <c r="H469" t="s">
        <v>217</v>
      </c>
      <c r="I469" t="s">
        <v>192</v>
      </c>
      <c r="J469" t="s">
        <v>193</v>
      </c>
      <c r="L469" t="s">
        <v>194</v>
      </c>
      <c r="M469" t="str">
        <f>+VLOOKUP(Tabla1[[#This Row],[SIGLA_INTERNA]],Tabla2[#All],2,FALSE)</f>
        <v>Logística</v>
      </c>
      <c r="T469" t="str">
        <f>+VLOOKUP(Tabla1[[#This Row],[SIGLA_INTERNA]],Tabla2[#All],2,FALSE)</f>
        <v>Logística</v>
      </c>
      <c r="U469" t="str">
        <f>+VLOOKUP(Tabla1[[#This Row],[SIGLA_INTERNA]],Tabla2[#All],3,FALSE)</f>
        <v>LOGI</v>
      </c>
    </row>
    <row r="470" spans="1:21" hidden="1">
      <c r="A470" t="s">
        <v>66</v>
      </c>
      <c r="B470" t="s">
        <v>354</v>
      </c>
      <c r="C470" t="s">
        <v>188</v>
      </c>
      <c r="D470" t="s">
        <v>36</v>
      </c>
      <c r="E470" s="1">
        <v>45295.768379629626</v>
      </c>
      <c r="F470" t="s">
        <v>365</v>
      </c>
      <c r="G470" t="s">
        <v>221</v>
      </c>
      <c r="H470" t="s">
        <v>217</v>
      </c>
      <c r="I470" t="s">
        <v>333</v>
      </c>
      <c r="J470" t="s">
        <v>246</v>
      </c>
      <c r="L470" t="s">
        <v>224</v>
      </c>
      <c r="M470" t="str">
        <f>+VLOOKUP(Tabla1[[#This Row],[SIGLA_INTERNA]],Tabla2[#All],2,FALSE)</f>
        <v>Logística</v>
      </c>
      <c r="T470" t="str">
        <f>+VLOOKUP(Tabla1[[#This Row],[SIGLA_INTERNA]],Tabla2[#All],2,FALSE)</f>
        <v>Logística</v>
      </c>
      <c r="U470" t="str">
        <f>+VLOOKUP(Tabla1[[#This Row],[SIGLA_INTERNA]],Tabla2[#All],3,FALSE)</f>
        <v>LOGI</v>
      </c>
    </row>
    <row r="471" spans="1:21">
      <c r="A471" t="s">
        <v>67</v>
      </c>
      <c r="B471" t="s">
        <v>355</v>
      </c>
      <c r="C471" t="s">
        <v>341</v>
      </c>
      <c r="D471" t="s">
        <v>38</v>
      </c>
      <c r="E471" s="1">
        <v>45295.768379629626</v>
      </c>
      <c r="F471" t="s">
        <v>365</v>
      </c>
      <c r="G471" t="s">
        <v>221</v>
      </c>
      <c r="H471" t="s">
        <v>217</v>
      </c>
      <c r="I471" t="s">
        <v>342</v>
      </c>
      <c r="J471" t="s">
        <v>201</v>
      </c>
      <c r="L471" t="s">
        <v>194</v>
      </c>
      <c r="M471" t="str">
        <f>+VLOOKUP(Tabla1[[#This Row],[SIGLA_INTERNA]],Tabla2[#All],2,FALSE)</f>
        <v>Logística</v>
      </c>
      <c r="T471" t="str">
        <f>+VLOOKUP(Tabla1[[#This Row],[SIGLA_INTERNA]],Tabla2[#All],2,FALSE)</f>
        <v>Logística</v>
      </c>
      <c r="U471" t="str">
        <f>+VLOOKUP(Tabla1[[#This Row],[SIGLA_INTERNA]],Tabla2[#All],3,FALSE)</f>
        <v>LOGI</v>
      </c>
    </row>
    <row r="472" spans="1:21" hidden="1">
      <c r="A472" t="s">
        <v>68</v>
      </c>
      <c r="B472" t="s">
        <v>356</v>
      </c>
      <c r="C472" t="s">
        <v>188</v>
      </c>
      <c r="D472" t="s">
        <v>36</v>
      </c>
      <c r="E472" s="1">
        <v>45295.768379629626</v>
      </c>
      <c r="F472" t="s">
        <v>365</v>
      </c>
      <c r="G472" t="s">
        <v>221</v>
      </c>
      <c r="H472" t="s">
        <v>217</v>
      </c>
      <c r="I472" t="s">
        <v>333</v>
      </c>
      <c r="J472" t="s">
        <v>246</v>
      </c>
      <c r="L472" t="s">
        <v>194</v>
      </c>
      <c r="M472" t="str">
        <f>+VLOOKUP(Tabla1[[#This Row],[SIGLA_INTERNA]],Tabla2[#All],2,FALSE)</f>
        <v>Logística</v>
      </c>
      <c r="T472" t="str">
        <f>+VLOOKUP(Tabla1[[#This Row],[SIGLA_INTERNA]],Tabla2[#All],2,FALSE)</f>
        <v>Logística</v>
      </c>
      <c r="U472" t="str">
        <f>+VLOOKUP(Tabla1[[#This Row],[SIGLA_INTERNA]],Tabla2[#All],3,FALSE)</f>
        <v>LOGI</v>
      </c>
    </row>
    <row r="473" spans="1:21" hidden="1">
      <c r="A473" t="s">
        <v>69</v>
      </c>
      <c r="B473" t="s">
        <v>357</v>
      </c>
      <c r="C473" t="s">
        <v>220</v>
      </c>
      <c r="D473" t="s">
        <v>38</v>
      </c>
      <c r="E473" s="1">
        <v>45295.768379629626</v>
      </c>
      <c r="F473" t="s">
        <v>365</v>
      </c>
      <c r="G473" t="s">
        <v>221</v>
      </c>
      <c r="H473" t="s">
        <v>217</v>
      </c>
      <c r="I473" t="s">
        <v>222</v>
      </c>
      <c r="J473" t="s">
        <v>193</v>
      </c>
      <c r="L473" t="s">
        <v>224</v>
      </c>
      <c r="M473" t="str">
        <f>+VLOOKUP(Tabla1[[#This Row],[SIGLA_INTERNA]],Tabla2[#All],2,FALSE)</f>
        <v>B-2 Central</v>
      </c>
      <c r="T473" t="str">
        <f>+VLOOKUP(Tabla1[[#This Row],[SIGLA_INTERNA]],Tabla2[#All],2,FALSE)</f>
        <v>B-2 Central</v>
      </c>
      <c r="U473" t="str">
        <f>+VLOOKUP(Tabla1[[#This Row],[SIGLA_INTERNA]],Tabla2[#All],3,FALSE)</f>
        <v>B2</v>
      </c>
    </row>
    <row r="474" spans="1:21" hidden="1">
      <c r="A474" t="s">
        <v>71</v>
      </c>
      <c r="B474" t="s">
        <v>359</v>
      </c>
      <c r="C474" t="s">
        <v>254</v>
      </c>
      <c r="D474" t="s">
        <v>38</v>
      </c>
      <c r="E474" s="1">
        <v>45295.768391203703</v>
      </c>
      <c r="F474" t="s">
        <v>365</v>
      </c>
      <c r="G474" t="s">
        <v>221</v>
      </c>
      <c r="H474" t="s">
        <v>217</v>
      </c>
      <c r="I474" t="s">
        <v>255</v>
      </c>
      <c r="J474" t="s">
        <v>201</v>
      </c>
      <c r="L474" t="s">
        <v>224</v>
      </c>
      <c r="M474" t="str">
        <f>+VLOOKUP(Tabla1[[#This Row],[SIGLA_INTERNA]],Tabla2[#All],2,FALSE)</f>
        <v>Logística</v>
      </c>
      <c r="T474" t="str">
        <f>+VLOOKUP(Tabla1[[#This Row],[SIGLA_INTERNA]],Tabla2[#All],2,FALSE)</f>
        <v>Logística</v>
      </c>
      <c r="U474" t="str">
        <f>+VLOOKUP(Tabla1[[#This Row],[SIGLA_INTERNA]],Tabla2[#All],3,FALSE)</f>
        <v>LOGI</v>
      </c>
    </row>
    <row r="475" spans="1:21" hidden="1">
      <c r="A475" t="s">
        <v>72</v>
      </c>
      <c r="B475" t="s">
        <v>360</v>
      </c>
      <c r="C475" t="s">
        <v>291</v>
      </c>
      <c r="D475" t="s">
        <v>36</v>
      </c>
      <c r="E475" s="1">
        <v>45295.768391203703</v>
      </c>
      <c r="F475" t="s">
        <v>365</v>
      </c>
      <c r="G475" t="s">
        <v>361</v>
      </c>
      <c r="H475" t="s">
        <v>217</v>
      </c>
      <c r="I475" t="s">
        <v>333</v>
      </c>
      <c r="J475" t="s">
        <v>246</v>
      </c>
      <c r="L475" t="s">
        <v>194</v>
      </c>
      <c r="M475" t="str">
        <f>+VLOOKUP(Tabla1[[#This Row],[SIGLA_INTERNA]],Tabla2[#All],2,FALSE)</f>
        <v>Logística</v>
      </c>
      <c r="T475" t="str">
        <f>+VLOOKUP(Tabla1[[#This Row],[SIGLA_INTERNA]],Tabla2[#All],2,FALSE)</f>
        <v>Logística</v>
      </c>
      <c r="U475" t="str">
        <f>+VLOOKUP(Tabla1[[#This Row],[SIGLA_INTERNA]],Tabla2[#All],3,FALSE)</f>
        <v>LOGI</v>
      </c>
    </row>
    <row r="476" spans="1:21" hidden="1">
      <c r="A476" t="s">
        <v>73</v>
      </c>
      <c r="B476" t="s">
        <v>362</v>
      </c>
      <c r="C476" t="s">
        <v>341</v>
      </c>
      <c r="D476" t="s">
        <v>36</v>
      </c>
      <c r="E476" s="1">
        <v>45295.768391203703</v>
      </c>
      <c r="F476" t="s">
        <v>365</v>
      </c>
      <c r="G476" t="s">
        <v>221</v>
      </c>
      <c r="H476" t="s">
        <v>217</v>
      </c>
      <c r="I476" t="s">
        <v>333</v>
      </c>
      <c r="J476" t="s">
        <v>246</v>
      </c>
      <c r="L476" t="s">
        <v>194</v>
      </c>
      <c r="M476" t="str">
        <f>+VLOOKUP(Tabla1[[#This Row],[SIGLA_INTERNA]],Tabla2[#All],2,FALSE)</f>
        <v>Logística</v>
      </c>
      <c r="T476" t="str">
        <f>+VLOOKUP(Tabla1[[#This Row],[SIGLA_INTERNA]],Tabla2[#All],2,FALSE)</f>
        <v>Logística</v>
      </c>
      <c r="U476" t="str">
        <f>+VLOOKUP(Tabla1[[#This Row],[SIGLA_INTERNA]],Tabla2[#All],3,FALSE)</f>
        <v>LOGI</v>
      </c>
    </row>
    <row r="477" spans="1:21" hidden="1">
      <c r="A477" t="s">
        <v>74</v>
      </c>
      <c r="B477" t="s">
        <v>363</v>
      </c>
      <c r="C477" t="s">
        <v>291</v>
      </c>
      <c r="D477" t="s">
        <v>38</v>
      </c>
      <c r="E477" s="1">
        <v>45295.768391203703</v>
      </c>
      <c r="F477" t="s">
        <v>365</v>
      </c>
      <c r="G477" t="s">
        <v>221</v>
      </c>
      <c r="H477" t="s">
        <v>217</v>
      </c>
      <c r="I477" t="s">
        <v>292</v>
      </c>
      <c r="J477" t="s">
        <v>201</v>
      </c>
      <c r="L477" t="s">
        <v>209</v>
      </c>
      <c r="M477" t="str">
        <f>+VLOOKUP(Tabla1[[#This Row],[SIGLA_INTERNA]],Tabla2[#All],2,FALSE)</f>
        <v>Logística</v>
      </c>
      <c r="T477" t="str">
        <f>+VLOOKUP(Tabla1[[#This Row],[SIGLA_INTERNA]],Tabla2[#All],2,FALSE)</f>
        <v>Logística</v>
      </c>
      <c r="U477" t="str">
        <f>+VLOOKUP(Tabla1[[#This Row],[SIGLA_INTERNA]],Tabla2[#All],3,FALSE)</f>
        <v>LOGI</v>
      </c>
    </row>
    <row r="478" spans="1:21" hidden="1">
      <c r="A478" t="s">
        <v>75</v>
      </c>
      <c r="B478" t="s">
        <v>364</v>
      </c>
      <c r="C478" t="s">
        <v>297</v>
      </c>
      <c r="D478" t="s">
        <v>38</v>
      </c>
      <c r="E478" s="1">
        <v>45295.768391203703</v>
      </c>
      <c r="F478" t="s">
        <v>365</v>
      </c>
      <c r="G478" t="s">
        <v>221</v>
      </c>
      <c r="H478" t="s">
        <v>217</v>
      </c>
      <c r="I478" t="s">
        <v>298</v>
      </c>
      <c r="J478" t="s">
        <v>193</v>
      </c>
      <c r="L478" t="s">
        <v>224</v>
      </c>
      <c r="M478" t="str">
        <f>+VLOOKUP(Tabla1[[#This Row],[SIGLA_INTERNA]],Tabla2[#All],2,FALSE)</f>
        <v>B-7 Ferias</v>
      </c>
      <c r="T478" t="str">
        <f>+VLOOKUP(Tabla1[[#This Row],[SIGLA_INTERNA]],Tabla2[#All],2,FALSE)</f>
        <v>B-7 Ferias</v>
      </c>
      <c r="U478" t="str">
        <f>+VLOOKUP(Tabla1[[#This Row],[SIGLA_INTERNA]],Tabla2[#All],3,FALSE)</f>
        <v>B7</v>
      </c>
    </row>
    <row r="479" spans="1:21" hidden="1">
      <c r="A479" t="s">
        <v>76</v>
      </c>
      <c r="B479" t="s">
        <v>404</v>
      </c>
      <c r="C479" t="s">
        <v>188</v>
      </c>
      <c r="D479" t="s">
        <v>38</v>
      </c>
      <c r="E479" s="1">
        <v>45295.768391203703</v>
      </c>
      <c r="F479" t="s">
        <v>365</v>
      </c>
      <c r="G479" t="s">
        <v>221</v>
      </c>
      <c r="H479" t="s">
        <v>217</v>
      </c>
      <c r="I479" t="s">
        <v>192</v>
      </c>
      <c r="J479" t="s">
        <v>193</v>
      </c>
      <c r="L479" t="s">
        <v>194</v>
      </c>
      <c r="M479" t="str">
        <f>+VLOOKUP(Tabla1[[#This Row],[SIGLA_INTERNA]],Tabla2[#All],2,FALSE)</f>
        <v>Logística</v>
      </c>
      <c r="T479" t="str">
        <f>+VLOOKUP(Tabla1[[#This Row],[SIGLA_INTERNA]],Tabla2[#All],2,FALSE)</f>
        <v>Logística</v>
      </c>
      <c r="U479" t="str">
        <f>+VLOOKUP(Tabla1[[#This Row],[SIGLA_INTERNA]],Tabla2[#All],3,FALSE)</f>
        <v>LOGI</v>
      </c>
    </row>
    <row r="480" spans="1:21" hidden="1">
      <c r="A480" t="s">
        <v>77</v>
      </c>
      <c r="B480" t="s">
        <v>366</v>
      </c>
      <c r="C480" t="s">
        <v>188</v>
      </c>
      <c r="D480" t="s">
        <v>36</v>
      </c>
      <c r="E480" s="1">
        <v>45295.768391203703</v>
      </c>
      <c r="F480" t="s">
        <v>365</v>
      </c>
      <c r="G480" t="s">
        <v>221</v>
      </c>
      <c r="H480" t="s">
        <v>217</v>
      </c>
      <c r="I480" t="s">
        <v>333</v>
      </c>
      <c r="J480" t="s">
        <v>246</v>
      </c>
      <c r="L480" t="s">
        <v>209</v>
      </c>
      <c r="M480" t="str">
        <f>+VLOOKUP(Tabla1[[#This Row],[SIGLA_INTERNA]],Tabla2[#All],2,FALSE)</f>
        <v>B-9 Bellavista</v>
      </c>
      <c r="T480" t="str">
        <f>+VLOOKUP(Tabla1[[#This Row],[SIGLA_INTERNA]],Tabla2[#All],2,FALSE)</f>
        <v>B-9 Bellavista</v>
      </c>
      <c r="U480" t="str">
        <f>+VLOOKUP(Tabla1[[#This Row],[SIGLA_INTERNA]],Tabla2[#All],3,FALSE)</f>
        <v>B9</v>
      </c>
    </row>
    <row r="481" spans="1:21" hidden="1">
      <c r="A481" t="s">
        <v>78</v>
      </c>
      <c r="B481" t="s">
        <v>367</v>
      </c>
      <c r="C481" t="s">
        <v>305</v>
      </c>
      <c r="D481" t="s">
        <v>38</v>
      </c>
      <c r="E481" s="1">
        <v>45295.768391203703</v>
      </c>
      <c r="F481" t="s">
        <v>365</v>
      </c>
      <c r="G481" t="s">
        <v>221</v>
      </c>
      <c r="H481" t="s">
        <v>217</v>
      </c>
      <c r="I481" t="s">
        <v>306</v>
      </c>
      <c r="J481" t="s">
        <v>193</v>
      </c>
      <c r="L481" t="s">
        <v>224</v>
      </c>
      <c r="M481" t="str">
        <f>+VLOOKUP(Tabla1[[#This Row],[SIGLA_INTERNA]],Tabla2[#All],2,FALSE)</f>
        <v>B-12 Suba</v>
      </c>
      <c r="T481" t="str">
        <f>+VLOOKUP(Tabla1[[#This Row],[SIGLA_INTERNA]],Tabla2[#All],2,FALSE)</f>
        <v>B-12 Suba</v>
      </c>
      <c r="U481" t="str">
        <f>+VLOOKUP(Tabla1[[#This Row],[SIGLA_INTERNA]],Tabla2[#All],3,FALSE)</f>
        <v>B12</v>
      </c>
    </row>
    <row r="482" spans="1:21" hidden="1">
      <c r="A482" t="s">
        <v>79</v>
      </c>
      <c r="B482" t="s">
        <v>368</v>
      </c>
      <c r="C482" t="s">
        <v>291</v>
      </c>
      <c r="D482" t="s">
        <v>36</v>
      </c>
      <c r="E482" s="1">
        <v>45295.768391203703</v>
      </c>
      <c r="F482" t="s">
        <v>365</v>
      </c>
      <c r="G482" t="s">
        <v>221</v>
      </c>
      <c r="H482" t="s">
        <v>217</v>
      </c>
      <c r="I482" t="s">
        <v>333</v>
      </c>
      <c r="J482" t="s">
        <v>246</v>
      </c>
      <c r="L482" t="s">
        <v>194</v>
      </c>
      <c r="M482" t="str">
        <f>+VLOOKUP(Tabla1[[#This Row],[SIGLA_INTERNA]],Tabla2[#All],2,FALSE)</f>
        <v>B-11 La Candelaria</v>
      </c>
      <c r="T482" t="str">
        <f>+VLOOKUP(Tabla1[[#This Row],[SIGLA_INTERNA]],Tabla2[#All],2,FALSE)</f>
        <v>B-11 La Candelaria</v>
      </c>
      <c r="U482" t="str">
        <f>+VLOOKUP(Tabla1[[#This Row],[SIGLA_INTERNA]],Tabla2[#All],3,FALSE)</f>
        <v>B11</v>
      </c>
    </row>
    <row r="483" spans="1:21" hidden="1">
      <c r="A483" t="s">
        <v>81</v>
      </c>
      <c r="B483" t="s">
        <v>370</v>
      </c>
      <c r="C483" t="s">
        <v>318</v>
      </c>
      <c r="D483" t="s">
        <v>38</v>
      </c>
      <c r="E483" s="1">
        <v>45295.768425925926</v>
      </c>
      <c r="F483" t="s">
        <v>365</v>
      </c>
      <c r="G483" t="s">
        <v>221</v>
      </c>
      <c r="H483" t="s">
        <v>217</v>
      </c>
      <c r="I483" t="s">
        <v>319</v>
      </c>
      <c r="J483" t="s">
        <v>193</v>
      </c>
      <c r="L483" t="s">
        <v>224</v>
      </c>
      <c r="M483" t="str">
        <f>+VLOOKUP(Tabla1[[#This Row],[SIGLA_INTERNA]],Tabla2[#All],2,FALSE)</f>
        <v>B-16 Venecia</v>
      </c>
      <c r="T483" t="str">
        <f>+VLOOKUP(Tabla1[[#This Row],[SIGLA_INTERNA]],Tabla2[#All],2,FALSE)</f>
        <v>B-16 Venecia</v>
      </c>
      <c r="U483" t="str">
        <f>+VLOOKUP(Tabla1[[#This Row],[SIGLA_INTERNA]],Tabla2[#All],3,FALSE)</f>
        <v>B16</v>
      </c>
    </row>
    <row r="484" spans="1:21" hidden="1">
      <c r="A484" t="s">
        <v>60</v>
      </c>
      <c r="B484" t="s">
        <v>279</v>
      </c>
      <c r="C484" t="s">
        <v>280</v>
      </c>
      <c r="D484" t="s">
        <v>38</v>
      </c>
      <c r="E484" s="1">
        <v>45312</v>
      </c>
      <c r="F484" t="s">
        <v>311</v>
      </c>
      <c r="G484" t="s">
        <v>221</v>
      </c>
      <c r="H484" t="s">
        <v>217</v>
      </c>
      <c r="I484" t="s">
        <v>281</v>
      </c>
      <c r="J484" t="s">
        <v>193</v>
      </c>
      <c r="L484" t="s">
        <v>209</v>
      </c>
      <c r="M484" t="str">
        <f>+VLOOKUP(Tabla1[[#This Row],[SIGLA_INTERNA]],Tabla2[#All],2,FALSE)</f>
        <v>B-1 Chapinero</v>
      </c>
      <c r="T484" t="str">
        <f>+VLOOKUP(Tabla1[[#This Row],[SIGLA_INTERNA]],Tabla2[#All],2,FALSE)</f>
        <v>B-1 Chapinero</v>
      </c>
      <c r="U484" t="str">
        <f>+VLOOKUP(Tabla1[[#This Row],[SIGLA_INTERNA]],Tabla2[#All],3,FALSE)</f>
        <v>B1</v>
      </c>
    </row>
    <row r="485" spans="1:21" hidden="1">
      <c r="A485" t="s">
        <v>83</v>
      </c>
      <c r="B485" t="s">
        <v>371</v>
      </c>
      <c r="C485" t="s">
        <v>280</v>
      </c>
      <c r="D485" t="s">
        <v>36</v>
      </c>
      <c r="E485" s="1">
        <v>45295.768425925926</v>
      </c>
      <c r="F485" t="s">
        <v>365</v>
      </c>
      <c r="G485" t="s">
        <v>221</v>
      </c>
      <c r="H485" t="s">
        <v>217</v>
      </c>
      <c r="I485" t="s">
        <v>333</v>
      </c>
      <c r="J485" t="s">
        <v>246</v>
      </c>
      <c r="L485" t="s">
        <v>209</v>
      </c>
      <c r="M485" t="str">
        <f>+VLOOKUP(Tabla1[[#This Row],[SIGLA_INTERNA]],Tabla2[#All],2,FALSE)</f>
        <v>B-1 Chapinero</v>
      </c>
      <c r="T485" t="str">
        <f>+VLOOKUP(Tabla1[[#This Row],[SIGLA_INTERNA]],Tabla2[#All],2,FALSE)</f>
        <v>B-1 Chapinero</v>
      </c>
      <c r="U485" t="str">
        <f>+VLOOKUP(Tabla1[[#This Row],[SIGLA_INTERNA]],Tabla2[#All],3,FALSE)</f>
        <v>B1</v>
      </c>
    </row>
    <row r="486" spans="1:21" hidden="1">
      <c r="A486" t="s">
        <v>84</v>
      </c>
      <c r="B486" t="s">
        <v>372</v>
      </c>
      <c r="C486" t="s">
        <v>188</v>
      </c>
      <c r="D486" t="s">
        <v>36</v>
      </c>
      <c r="E486" s="1">
        <v>45295.768425925926</v>
      </c>
      <c r="F486" t="s">
        <v>365</v>
      </c>
      <c r="G486" t="s">
        <v>221</v>
      </c>
      <c r="H486" t="s">
        <v>217</v>
      </c>
      <c r="I486" t="s">
        <v>373</v>
      </c>
      <c r="J486" t="s">
        <v>226</v>
      </c>
      <c r="L486" t="s">
        <v>194</v>
      </c>
      <c r="M486" t="str">
        <f>+VLOOKUP(Tabla1[[#This Row],[SIGLA_INTERNA]],Tabla2[#All],2,FALSE)</f>
        <v>B-17 Centro Histórico</v>
      </c>
      <c r="T486" t="str">
        <f>+VLOOKUP(Tabla1[[#This Row],[SIGLA_INTERNA]],Tabla2[#All],2,FALSE)</f>
        <v>B-17 Centro Histórico</v>
      </c>
      <c r="U486" t="str">
        <f>+VLOOKUP(Tabla1[[#This Row],[SIGLA_INTERNA]],Tabla2[#All],3,FALSE)</f>
        <v>B17</v>
      </c>
    </row>
    <row r="487" spans="1:21" hidden="1">
      <c r="A487" t="s">
        <v>85</v>
      </c>
      <c r="B487" t="s">
        <v>374</v>
      </c>
      <c r="C487" t="s">
        <v>294</v>
      </c>
      <c r="D487" t="s">
        <v>38</v>
      </c>
      <c r="E487" s="1">
        <v>45295.768425925926</v>
      </c>
      <c r="F487" t="s">
        <v>365</v>
      </c>
      <c r="G487" t="s">
        <v>221</v>
      </c>
      <c r="H487" t="s">
        <v>217</v>
      </c>
      <c r="I487" t="s">
        <v>295</v>
      </c>
      <c r="J487" t="s">
        <v>193</v>
      </c>
      <c r="L487" t="s">
        <v>209</v>
      </c>
      <c r="M487" t="str">
        <f>+VLOOKUP(Tabla1[[#This Row],[SIGLA_INTERNA]],Tabla2[#All],2,FALSE)</f>
        <v>B-3 Restrepo</v>
      </c>
      <c r="T487" t="str">
        <f>+VLOOKUP(Tabla1[[#This Row],[SIGLA_INTERNA]],Tabla2[#All],2,FALSE)</f>
        <v>B-3 Restrepo</v>
      </c>
      <c r="U487" t="str">
        <f>+VLOOKUP(Tabla1[[#This Row],[SIGLA_INTERNA]],Tabla2[#All],3,FALSE)</f>
        <v>B3</v>
      </c>
    </row>
    <row r="488" spans="1:21" hidden="1">
      <c r="A488" t="s">
        <v>86</v>
      </c>
      <c r="B488" t="s">
        <v>375</v>
      </c>
      <c r="C488" t="s">
        <v>341</v>
      </c>
      <c r="D488" t="s">
        <v>36</v>
      </c>
      <c r="E488" s="1">
        <v>45295.768425925926</v>
      </c>
      <c r="F488" t="s">
        <v>365</v>
      </c>
      <c r="G488" t="s">
        <v>221</v>
      </c>
      <c r="H488" t="s">
        <v>217</v>
      </c>
      <c r="I488" t="s">
        <v>333</v>
      </c>
      <c r="J488" t="s">
        <v>246</v>
      </c>
      <c r="L488" t="s">
        <v>209</v>
      </c>
      <c r="M488" t="str">
        <f>+VLOOKUP(Tabla1[[#This Row],[SIGLA_INTERNA]],Tabla2[#All],2,FALSE)</f>
        <v>B-14 Bicentenario de la Independencia</v>
      </c>
      <c r="T488" t="str">
        <f>+VLOOKUP(Tabla1[[#This Row],[SIGLA_INTERNA]],Tabla2[#All],2,FALSE)</f>
        <v>B-14 Bicentenario de la Independencia</v>
      </c>
      <c r="U488" t="str">
        <f>+VLOOKUP(Tabla1[[#This Row],[SIGLA_INTERNA]],Tabla2[#All],3,FALSE)</f>
        <v>B14</v>
      </c>
    </row>
    <row r="489" spans="1:21" hidden="1">
      <c r="A489" t="s">
        <v>87</v>
      </c>
      <c r="B489" t="s">
        <v>376</v>
      </c>
      <c r="C489" t="s">
        <v>300</v>
      </c>
      <c r="D489" t="s">
        <v>38</v>
      </c>
      <c r="E489" s="1">
        <v>45295.768449074072</v>
      </c>
      <c r="F489" t="s">
        <v>365</v>
      </c>
      <c r="G489" t="s">
        <v>221</v>
      </c>
      <c r="H489" t="s">
        <v>217</v>
      </c>
      <c r="I489" t="s">
        <v>301</v>
      </c>
      <c r="J489" t="s">
        <v>193</v>
      </c>
      <c r="L489" t="s">
        <v>224</v>
      </c>
      <c r="M489" t="str">
        <f>+VLOOKUP(Tabla1[[#This Row],[SIGLA_INTERNA]],Tabla2[#All],2,FALSE)</f>
        <v>B-8 Bosa</v>
      </c>
      <c r="T489" t="str">
        <f>+VLOOKUP(Tabla1[[#This Row],[SIGLA_INTERNA]],Tabla2[#All],2,FALSE)</f>
        <v>B-8 Bosa</v>
      </c>
      <c r="U489" t="str">
        <f>+VLOOKUP(Tabla1[[#This Row],[SIGLA_INTERNA]],Tabla2[#All],3,FALSE)</f>
        <v>B8</v>
      </c>
    </row>
    <row r="490" spans="1:21" hidden="1">
      <c r="A490" t="s">
        <v>88</v>
      </c>
      <c r="B490" t="s">
        <v>377</v>
      </c>
      <c r="C490" t="s">
        <v>308</v>
      </c>
      <c r="D490" t="s">
        <v>38</v>
      </c>
      <c r="E490" s="1">
        <v>45295.768449074072</v>
      </c>
      <c r="F490" t="s">
        <v>365</v>
      </c>
      <c r="G490" t="s">
        <v>221</v>
      </c>
      <c r="H490" t="s">
        <v>217</v>
      </c>
      <c r="I490" t="s">
        <v>309</v>
      </c>
      <c r="J490" t="s">
        <v>193</v>
      </c>
      <c r="L490" t="s">
        <v>209</v>
      </c>
      <c r="M490" t="str">
        <f>+VLOOKUP(Tabla1[[#This Row],[SIGLA_INTERNA]],Tabla2[#All],2,FALSE)</f>
        <v>B-13 Caobos</v>
      </c>
      <c r="T490" t="str">
        <f>+VLOOKUP(Tabla1[[#This Row],[SIGLA_INTERNA]],Tabla2[#All],2,FALSE)</f>
        <v>B-13 Caobos</v>
      </c>
      <c r="U490" t="str">
        <f>+VLOOKUP(Tabla1[[#This Row],[SIGLA_INTERNA]],Tabla2[#All],3,FALSE)</f>
        <v>B13</v>
      </c>
    </row>
    <row r="491" spans="1:21" hidden="1">
      <c r="A491" t="s">
        <v>37</v>
      </c>
      <c r="B491" t="s">
        <v>379</v>
      </c>
      <c r="C491" t="s">
        <v>199</v>
      </c>
      <c r="D491" t="s">
        <v>38</v>
      </c>
      <c r="E491" s="1">
        <v>45295.768460648149</v>
      </c>
      <c r="F491" t="s">
        <v>365</v>
      </c>
      <c r="G491" t="s">
        <v>190</v>
      </c>
      <c r="H491" t="s">
        <v>191</v>
      </c>
      <c r="I491" t="s">
        <v>200</v>
      </c>
      <c r="J491" t="s">
        <v>193</v>
      </c>
      <c r="K491" t="s">
        <v>380</v>
      </c>
      <c r="L491" t="s">
        <v>203</v>
      </c>
      <c r="M491" t="str">
        <f>+VLOOKUP(Tabla1[[#This Row],[SIGLA_INTERNA]],Tabla2[#All],2,FALSE)</f>
        <v>Central de Radio</v>
      </c>
      <c r="T491" t="str">
        <f>+VLOOKUP(Tabla1[[#This Row],[SIGLA_INTERNA]],Tabla2[#All],2,FALSE)</f>
        <v>Central de Radio</v>
      </c>
      <c r="U491" t="str">
        <f>+VLOOKUP(Tabla1[[#This Row],[SIGLA_INTERNA]],Tabla2[#All],3,FALSE)</f>
        <v>RADI</v>
      </c>
    </row>
    <row r="492" spans="1:21" hidden="1">
      <c r="A492" t="s">
        <v>48</v>
      </c>
      <c r="B492" t="s">
        <v>48</v>
      </c>
      <c r="C492" t="s">
        <v>188</v>
      </c>
      <c r="D492" t="s">
        <v>38</v>
      </c>
      <c r="E492" s="1">
        <v>45295.768460648149</v>
      </c>
      <c r="F492" t="s">
        <v>365</v>
      </c>
      <c r="G492" t="s">
        <v>338</v>
      </c>
      <c r="H492" t="s">
        <v>217</v>
      </c>
      <c r="I492" t="s">
        <v>218</v>
      </c>
      <c r="J492" t="s">
        <v>193</v>
      </c>
      <c r="L492" t="s">
        <v>194</v>
      </c>
      <c r="M492" t="str">
        <f>+VLOOKUP(Tabla1[[#This Row],[SIGLA_INTERNA]],Tabla2[#All],2,FALSE)</f>
        <v>Academia</v>
      </c>
      <c r="T492" t="str">
        <f>+VLOOKUP(Tabla1[[#This Row],[SIGLA_INTERNA]],Tabla2[#All],2,FALSE)</f>
        <v>Academia</v>
      </c>
      <c r="U492" t="str">
        <f>+VLOOKUP(Tabla1[[#This Row],[SIGLA_INTERNA]],Tabla2[#All],3,FALSE)</f>
        <v>ACAD</v>
      </c>
    </row>
    <row r="493" spans="1:21" hidden="1">
      <c r="A493" t="s">
        <v>51</v>
      </c>
      <c r="B493" t="s">
        <v>381</v>
      </c>
      <c r="C493" t="s">
        <v>254</v>
      </c>
      <c r="D493" t="s">
        <v>38</v>
      </c>
      <c r="E493" s="1">
        <v>45295.768460648149</v>
      </c>
      <c r="F493" t="s">
        <v>365</v>
      </c>
      <c r="G493" t="s">
        <v>221</v>
      </c>
      <c r="H493" t="s">
        <v>217</v>
      </c>
      <c r="I493" t="s">
        <v>255</v>
      </c>
      <c r="J493" t="s">
        <v>193</v>
      </c>
      <c r="L493" t="s">
        <v>224</v>
      </c>
      <c r="M493" t="str">
        <f>+VLOOKUP(Tabla1[[#This Row],[SIGLA_INTERNA]],Tabla2[#All],2,FALSE)</f>
        <v>B-5 Kennedy</v>
      </c>
      <c r="T493" t="str">
        <f>+VLOOKUP(Tabla1[[#This Row],[SIGLA_INTERNA]],Tabla2[#All],2,FALSE)</f>
        <v>B-5 Kennedy</v>
      </c>
      <c r="U493" t="str">
        <f>+VLOOKUP(Tabla1[[#This Row],[SIGLA_INTERNA]],Tabla2[#All],3,FALSE)</f>
        <v>B5</v>
      </c>
    </row>
    <row r="494" spans="1:21" hidden="1">
      <c r="A494" t="s">
        <v>62</v>
      </c>
      <c r="B494" t="s">
        <v>382</v>
      </c>
      <c r="C494" t="s">
        <v>188</v>
      </c>
      <c r="D494" t="s">
        <v>38</v>
      </c>
      <c r="E494" s="1">
        <v>45295.768460648149</v>
      </c>
      <c r="F494" t="s">
        <v>365</v>
      </c>
      <c r="G494" t="s">
        <v>278</v>
      </c>
      <c r="H494" t="s">
        <v>191</v>
      </c>
      <c r="I494" t="s">
        <v>222</v>
      </c>
      <c r="J494" t="s">
        <v>201</v>
      </c>
      <c r="L494" t="s">
        <v>194</v>
      </c>
      <c r="M494" t="e">
        <f>+VLOOKUP(Tabla1[[#This Row],[SIGLA_INTERNA]],Tabla2[#All],2,FALSE)</f>
        <v>#N/A</v>
      </c>
      <c r="T494" t="e">
        <f>+VLOOKUP(Tabla1[[#This Row],[SIGLA_INTERNA]],Tabla2[#All],2,FALSE)</f>
        <v>#N/A</v>
      </c>
      <c r="U494" t="e">
        <f>+VLOOKUP(Tabla1[[#This Row],[SIGLA_INTERNA]],Tabla2[#All],3,FALSE)</f>
        <v>#N/A</v>
      </c>
    </row>
    <row r="495" spans="1:21" hidden="1">
      <c r="A495" t="s">
        <v>63</v>
      </c>
      <c r="B495" t="s">
        <v>383</v>
      </c>
      <c r="C495" t="s">
        <v>188</v>
      </c>
      <c r="D495" t="s">
        <v>38</v>
      </c>
      <c r="E495" s="1">
        <v>45295.768460648149</v>
      </c>
      <c r="F495" t="s">
        <v>365</v>
      </c>
      <c r="G495" t="s">
        <v>361</v>
      </c>
      <c r="H495" t="s">
        <v>217</v>
      </c>
      <c r="I495" t="s">
        <v>218</v>
      </c>
      <c r="J495" t="s">
        <v>193</v>
      </c>
      <c r="L495" t="s">
        <v>194</v>
      </c>
      <c r="M495" t="str">
        <f>+VLOOKUP(Tabla1[[#This Row],[SIGLA_INTERNA]],Tabla2[#All],2,FALSE)</f>
        <v>Academia</v>
      </c>
      <c r="T495" t="str">
        <f>+VLOOKUP(Tabla1[[#This Row],[SIGLA_INTERNA]],Tabla2[#All],2,FALSE)</f>
        <v>Academia</v>
      </c>
      <c r="U495" t="str">
        <f>+VLOOKUP(Tabla1[[#This Row],[SIGLA_INTERNA]],Tabla2[#All],3,FALSE)</f>
        <v>ACAD</v>
      </c>
    </row>
    <row r="496" spans="1:21" hidden="1">
      <c r="A496" t="s">
        <v>89</v>
      </c>
      <c r="B496" t="s">
        <v>378</v>
      </c>
      <c r="C496" t="s">
        <v>205</v>
      </c>
      <c r="D496" t="s">
        <v>38</v>
      </c>
      <c r="E496" s="1">
        <v>45295.768460648149</v>
      </c>
      <c r="F496" t="s">
        <v>365</v>
      </c>
      <c r="G496" t="s">
        <v>221</v>
      </c>
      <c r="H496" t="s">
        <v>217</v>
      </c>
      <c r="I496" t="s">
        <v>206</v>
      </c>
      <c r="J496" t="s">
        <v>193</v>
      </c>
      <c r="L496" t="s">
        <v>224</v>
      </c>
      <c r="M496" t="str">
        <f>+VLOOKUP(Tabla1[[#This Row],[SIGLA_INTERNA]],Tabla2[#All],2,FALSE)</f>
        <v>B-6 Fontibón</v>
      </c>
      <c r="T496" t="str">
        <f>+VLOOKUP(Tabla1[[#This Row],[SIGLA_INTERNA]],Tabla2[#All],2,FALSE)</f>
        <v>B-6 Fontibón</v>
      </c>
      <c r="U496" t="str">
        <f>+VLOOKUP(Tabla1[[#This Row],[SIGLA_INTERNA]],Tabla2[#All],3,FALSE)</f>
        <v>B6</v>
      </c>
    </row>
    <row r="497" spans="1:21" hidden="1">
      <c r="A497" t="s">
        <v>90</v>
      </c>
      <c r="B497" t="s">
        <v>384</v>
      </c>
      <c r="C497" t="s">
        <v>294</v>
      </c>
      <c r="D497" t="s">
        <v>38</v>
      </c>
      <c r="E497" s="1">
        <v>45295.768460648149</v>
      </c>
      <c r="F497" t="s">
        <v>365</v>
      </c>
      <c r="G497" t="s">
        <v>221</v>
      </c>
      <c r="H497" t="s">
        <v>217</v>
      </c>
      <c r="I497" t="s">
        <v>295</v>
      </c>
      <c r="J497" t="s">
        <v>193</v>
      </c>
      <c r="L497" t="s">
        <v>224</v>
      </c>
      <c r="M497" t="str">
        <f>+VLOOKUP(Tabla1[[#This Row],[SIGLA_INTERNA]],Tabla2[#All],2,FALSE)</f>
        <v>B-3 Restrepo</v>
      </c>
      <c r="T497" t="str">
        <f>+VLOOKUP(Tabla1[[#This Row],[SIGLA_INTERNA]],Tabla2[#All],2,FALSE)</f>
        <v>B-3 Restrepo</v>
      </c>
      <c r="U497" t="str">
        <f>+VLOOKUP(Tabla1[[#This Row],[SIGLA_INTERNA]],Tabla2[#All],3,FALSE)</f>
        <v>B3</v>
      </c>
    </row>
    <row r="498" spans="1:21" hidden="1">
      <c r="A498" t="s">
        <v>91</v>
      </c>
      <c r="B498" t="s">
        <v>385</v>
      </c>
      <c r="C498" t="s">
        <v>280</v>
      </c>
      <c r="D498" t="s">
        <v>36</v>
      </c>
      <c r="E498" s="1">
        <v>45295.768460648149</v>
      </c>
      <c r="F498" t="s">
        <v>365</v>
      </c>
      <c r="G498" t="s">
        <v>221</v>
      </c>
      <c r="H498" t="s">
        <v>217</v>
      </c>
      <c r="I498" t="s">
        <v>333</v>
      </c>
      <c r="J498" t="s">
        <v>246</v>
      </c>
      <c r="K498" t="s">
        <v>386</v>
      </c>
      <c r="L498" t="s">
        <v>209</v>
      </c>
      <c r="M498" t="str">
        <f>+VLOOKUP(Tabla1[[#This Row],[SIGLA_INTERNA]],Tabla2[#All],2,FALSE)</f>
        <v>B-1 Chapinero</v>
      </c>
      <c r="T498" t="str">
        <f>+VLOOKUP(Tabla1[[#This Row],[SIGLA_INTERNA]],Tabla2[#All],2,FALSE)</f>
        <v>B-1 Chapinero</v>
      </c>
      <c r="U498" t="str">
        <f>+VLOOKUP(Tabla1[[#This Row],[SIGLA_INTERNA]],Tabla2[#All],3,FALSE)</f>
        <v>B1</v>
      </c>
    </row>
    <row r="499" spans="1:21" hidden="1">
      <c r="A499" t="s">
        <v>92</v>
      </c>
      <c r="B499" t="s">
        <v>387</v>
      </c>
      <c r="C499" t="s">
        <v>254</v>
      </c>
      <c r="D499" t="s">
        <v>36</v>
      </c>
      <c r="E499" s="1">
        <v>45295.768460648149</v>
      </c>
      <c r="F499" t="s">
        <v>365</v>
      </c>
      <c r="G499" t="s">
        <v>221</v>
      </c>
      <c r="H499" t="s">
        <v>217</v>
      </c>
      <c r="I499" t="s">
        <v>333</v>
      </c>
      <c r="J499" t="s">
        <v>246</v>
      </c>
      <c r="L499" t="s">
        <v>224</v>
      </c>
      <c r="M499" t="str">
        <f>+VLOOKUP(Tabla1[[#This Row],[SIGLA_INTERNA]],Tabla2[#All],2,FALSE)</f>
        <v>B-5 Kennedy</v>
      </c>
      <c r="T499" t="str">
        <f>+VLOOKUP(Tabla1[[#This Row],[SIGLA_INTERNA]],Tabla2[#All],2,FALSE)</f>
        <v>B-5 Kennedy</v>
      </c>
      <c r="U499" t="str">
        <f>+VLOOKUP(Tabla1[[#This Row],[SIGLA_INTERNA]],Tabla2[#All],3,FALSE)</f>
        <v>B5</v>
      </c>
    </row>
    <row r="500" spans="1:21" hidden="1">
      <c r="A500" t="s">
        <v>93</v>
      </c>
      <c r="B500" t="s">
        <v>388</v>
      </c>
      <c r="C500" t="s">
        <v>254</v>
      </c>
      <c r="D500" t="s">
        <v>36</v>
      </c>
      <c r="E500" s="1">
        <v>45295.768460648149</v>
      </c>
      <c r="F500" t="s">
        <v>365</v>
      </c>
      <c r="G500" t="s">
        <v>221</v>
      </c>
      <c r="H500" t="s">
        <v>217</v>
      </c>
      <c r="I500" t="s">
        <v>373</v>
      </c>
      <c r="J500" t="s">
        <v>226</v>
      </c>
      <c r="L500" t="s">
        <v>224</v>
      </c>
      <c r="M500" t="str">
        <f>+VLOOKUP(Tabla1[[#This Row],[SIGLA_INTERNA]],Tabla2[#All],2,FALSE)</f>
        <v>B-5 Kennedy</v>
      </c>
      <c r="T500" t="str">
        <f>+VLOOKUP(Tabla1[[#This Row],[SIGLA_INTERNA]],Tabla2[#All],2,FALSE)</f>
        <v>B-5 Kennedy</v>
      </c>
      <c r="U500" t="str">
        <f>+VLOOKUP(Tabla1[[#This Row],[SIGLA_INTERNA]],Tabla2[#All],3,FALSE)</f>
        <v>B5</v>
      </c>
    </row>
    <row r="501" spans="1:21" hidden="1">
      <c r="A501" t="s">
        <v>94</v>
      </c>
      <c r="B501" t="s">
        <v>389</v>
      </c>
      <c r="C501" t="s">
        <v>315</v>
      </c>
      <c r="D501" t="s">
        <v>38</v>
      </c>
      <c r="E501" s="1">
        <v>45295.768460648149</v>
      </c>
      <c r="F501" t="s">
        <v>365</v>
      </c>
      <c r="G501" t="s">
        <v>221</v>
      </c>
      <c r="H501" t="s">
        <v>217</v>
      </c>
      <c r="I501" t="s">
        <v>316</v>
      </c>
      <c r="J501" t="s">
        <v>193</v>
      </c>
      <c r="L501" t="s">
        <v>224</v>
      </c>
      <c r="M501" t="str">
        <f>+VLOOKUP(Tabla1[[#This Row],[SIGLA_INTERNA]],Tabla2[#All],2,FALSE)</f>
        <v>B-15 Garcés Navas</v>
      </c>
      <c r="T501" t="str">
        <f>+VLOOKUP(Tabla1[[#This Row],[SIGLA_INTERNA]],Tabla2[#All],2,FALSE)</f>
        <v>B-15 Garcés Navas</v>
      </c>
      <c r="U501" t="str">
        <f>+VLOOKUP(Tabla1[[#This Row],[SIGLA_INTERNA]],Tabla2[#All],3,FALSE)</f>
        <v>B15</v>
      </c>
    </row>
    <row r="502" spans="1:21" hidden="1">
      <c r="A502" t="s">
        <v>95</v>
      </c>
      <c r="B502" t="s">
        <v>390</v>
      </c>
      <c r="C502" t="s">
        <v>285</v>
      </c>
      <c r="D502" t="s">
        <v>38</v>
      </c>
      <c r="E502" s="1">
        <v>45295.768460648149</v>
      </c>
      <c r="F502" t="s">
        <v>365</v>
      </c>
      <c r="G502" t="s">
        <v>221</v>
      </c>
      <c r="H502" t="s">
        <v>217</v>
      </c>
      <c r="I502" t="s">
        <v>286</v>
      </c>
      <c r="J502" t="s">
        <v>193</v>
      </c>
      <c r="L502" t="s">
        <v>209</v>
      </c>
      <c r="M502" t="str">
        <f>+VLOOKUP(Tabla1[[#This Row],[SIGLA_INTERNA]],Tabla2[#All],2,FALSE)</f>
        <v>B-9 Bellavista</v>
      </c>
      <c r="T502" t="str">
        <f>+VLOOKUP(Tabla1[[#This Row],[SIGLA_INTERNA]],Tabla2[#All],2,FALSE)</f>
        <v>B-9 Bellavista</v>
      </c>
      <c r="U502" t="str">
        <f>+VLOOKUP(Tabla1[[#This Row],[SIGLA_INTERNA]],Tabla2[#All],3,FALSE)</f>
        <v>B9</v>
      </c>
    </row>
    <row r="503" spans="1:21" hidden="1">
      <c r="A503" t="s">
        <v>96</v>
      </c>
      <c r="B503" t="s">
        <v>391</v>
      </c>
      <c r="C503" t="s">
        <v>288</v>
      </c>
      <c r="D503" t="s">
        <v>38</v>
      </c>
      <c r="E503" s="1">
        <v>45295.768460648149</v>
      </c>
      <c r="F503" t="s">
        <v>365</v>
      </c>
      <c r="G503" t="s">
        <v>361</v>
      </c>
      <c r="H503" t="s">
        <v>217</v>
      </c>
      <c r="I503" t="s">
        <v>289</v>
      </c>
      <c r="J503" t="s">
        <v>193</v>
      </c>
      <c r="L503" t="s">
        <v>209</v>
      </c>
      <c r="M503" t="str">
        <f>+VLOOKUP(Tabla1[[#This Row],[SIGLA_INTERNA]],Tabla2[#All],2,FALSE)</f>
        <v>B-10 Marichuela</v>
      </c>
      <c r="T503" t="str">
        <f>+VLOOKUP(Tabla1[[#This Row],[SIGLA_INTERNA]],Tabla2[#All],2,FALSE)</f>
        <v>B-10 Marichuela</v>
      </c>
      <c r="U503" t="str">
        <f>+VLOOKUP(Tabla1[[#This Row],[SIGLA_INTERNA]],Tabla2[#All],3,FALSE)</f>
        <v>B10</v>
      </c>
    </row>
    <row r="504" spans="1:21" hidden="1">
      <c r="A504" t="s">
        <v>97</v>
      </c>
      <c r="B504" t="s">
        <v>392</v>
      </c>
      <c r="C504" t="s">
        <v>291</v>
      </c>
      <c r="D504" t="s">
        <v>36</v>
      </c>
      <c r="E504" s="1">
        <v>45295.768460648149</v>
      </c>
      <c r="F504" t="s">
        <v>365</v>
      </c>
      <c r="G504" t="s">
        <v>361</v>
      </c>
      <c r="H504" t="s">
        <v>217</v>
      </c>
      <c r="I504" t="s">
        <v>373</v>
      </c>
      <c r="J504" t="s">
        <v>246</v>
      </c>
      <c r="L504" t="s">
        <v>224</v>
      </c>
      <c r="M504" t="str">
        <f>+VLOOKUP(Tabla1[[#This Row],[SIGLA_INTERNA]],Tabla2[#All],2,FALSE)</f>
        <v>B-11 La Candelaria</v>
      </c>
      <c r="T504" t="str">
        <f>+VLOOKUP(Tabla1[[#This Row],[SIGLA_INTERNA]],Tabla2[#All],2,FALSE)</f>
        <v>B-11 La Candelaria</v>
      </c>
      <c r="U504" t="str">
        <f>+VLOOKUP(Tabla1[[#This Row],[SIGLA_INTERNA]],Tabla2[#All],3,FALSE)</f>
        <v>B11</v>
      </c>
    </row>
    <row r="505" spans="1:21" hidden="1">
      <c r="A505" t="s">
        <v>98</v>
      </c>
      <c r="B505" t="s">
        <v>393</v>
      </c>
      <c r="C505" t="s">
        <v>272</v>
      </c>
      <c r="D505" t="s">
        <v>36</v>
      </c>
      <c r="E505" s="1">
        <v>45295.768460648149</v>
      </c>
      <c r="F505" t="s">
        <v>365</v>
      </c>
      <c r="G505" t="s">
        <v>361</v>
      </c>
      <c r="H505" t="s">
        <v>217</v>
      </c>
      <c r="I505" t="s">
        <v>273</v>
      </c>
      <c r="J505" t="s">
        <v>250</v>
      </c>
      <c r="L505" t="s">
        <v>209</v>
      </c>
      <c r="M505" t="str">
        <f>+VLOOKUP(Tabla1[[#This Row],[SIGLA_INTERNA]],Tabla2[#All],2,FALSE)</f>
        <v>B-17 Centro Histórico</v>
      </c>
      <c r="T505" t="str">
        <f>+VLOOKUP(Tabla1[[#This Row],[SIGLA_INTERNA]],Tabla2[#All],2,FALSE)</f>
        <v>B-17 Centro Histórico</v>
      </c>
      <c r="U505" t="str">
        <f>+VLOOKUP(Tabla1[[#This Row],[SIGLA_INTERNA]],Tabla2[#All],3,FALSE)</f>
        <v>B17</v>
      </c>
    </row>
    <row r="506" spans="1:21" hidden="1">
      <c r="A506" t="s">
        <v>99</v>
      </c>
      <c r="B506" t="s">
        <v>394</v>
      </c>
      <c r="C506" t="s">
        <v>205</v>
      </c>
      <c r="D506" t="s">
        <v>36</v>
      </c>
      <c r="E506" s="1">
        <v>45295.768460648149</v>
      </c>
      <c r="F506" t="s">
        <v>365</v>
      </c>
      <c r="G506" t="s">
        <v>221</v>
      </c>
      <c r="H506" t="s">
        <v>217</v>
      </c>
      <c r="I506" t="s">
        <v>333</v>
      </c>
      <c r="J506" t="s">
        <v>246</v>
      </c>
      <c r="L506" t="s">
        <v>224</v>
      </c>
      <c r="M506" t="str">
        <f>+VLOOKUP(Tabla1[[#This Row],[SIGLA_INTERNA]],Tabla2[#All],2,FALSE)</f>
        <v>B-6 Fontibón</v>
      </c>
      <c r="T506" t="str">
        <f>+VLOOKUP(Tabla1[[#This Row],[SIGLA_INTERNA]],Tabla2[#All],2,FALSE)</f>
        <v>B-6 Fontibón</v>
      </c>
      <c r="U506" t="str">
        <f>+VLOOKUP(Tabla1[[#This Row],[SIGLA_INTERNA]],Tabla2[#All],3,FALSE)</f>
        <v>B6</v>
      </c>
    </row>
    <row r="507" spans="1:21" hidden="1">
      <c r="A507" t="s">
        <v>100</v>
      </c>
      <c r="B507" t="s">
        <v>395</v>
      </c>
      <c r="C507" t="s">
        <v>229</v>
      </c>
      <c r="D507" t="s">
        <v>38</v>
      </c>
      <c r="E507" s="1">
        <v>45295.768460648149</v>
      </c>
      <c r="F507" t="s">
        <v>365</v>
      </c>
      <c r="G507" t="s">
        <v>221</v>
      </c>
      <c r="H507" t="s">
        <v>217</v>
      </c>
      <c r="I507" t="s">
        <v>230</v>
      </c>
      <c r="J507" t="s">
        <v>193</v>
      </c>
      <c r="L507" t="s">
        <v>224</v>
      </c>
      <c r="M507" t="str">
        <f>+VLOOKUP(Tabla1[[#This Row],[SIGLA_INTERNA]],Tabla2[#All],2,FALSE)</f>
        <v>B-4 Puente Aranda</v>
      </c>
      <c r="T507" t="str">
        <f>+VLOOKUP(Tabla1[[#This Row],[SIGLA_INTERNA]],Tabla2[#All],2,FALSE)</f>
        <v>B-4 Puente Aranda</v>
      </c>
      <c r="U507" t="str">
        <f>+VLOOKUP(Tabla1[[#This Row],[SIGLA_INTERNA]],Tabla2[#All],3,FALSE)</f>
        <v>B4</v>
      </c>
    </row>
    <row r="508" spans="1:21" hidden="1">
      <c r="A508" t="s">
        <v>101</v>
      </c>
      <c r="B508" t="s">
        <v>396</v>
      </c>
      <c r="C508" t="s">
        <v>229</v>
      </c>
      <c r="D508" t="s">
        <v>38</v>
      </c>
      <c r="E508" s="1">
        <v>45295.768460648149</v>
      </c>
      <c r="F508" t="s">
        <v>365</v>
      </c>
      <c r="G508" t="s">
        <v>221</v>
      </c>
      <c r="H508" t="s">
        <v>217</v>
      </c>
      <c r="I508" t="s">
        <v>230</v>
      </c>
      <c r="J508" t="s">
        <v>193</v>
      </c>
      <c r="L508" t="s">
        <v>224</v>
      </c>
      <c r="M508" t="str">
        <f>+VLOOKUP(Tabla1[[#This Row],[SIGLA_INTERNA]],Tabla2[#All],2,FALSE)</f>
        <v>MATPEL</v>
      </c>
      <c r="T508" t="str">
        <f>+VLOOKUP(Tabla1[[#This Row],[SIGLA_INTERNA]],Tabla2[#All],2,FALSE)</f>
        <v>MATPEL</v>
      </c>
      <c r="U508" t="str">
        <f>+VLOOKUP(Tabla1[[#This Row],[SIGLA_INTERNA]],Tabla2[#All],3,FALSE)</f>
        <v>MATP</v>
      </c>
    </row>
    <row r="509" spans="1:21" hidden="1">
      <c r="A509" t="s">
        <v>102</v>
      </c>
      <c r="B509" t="s">
        <v>397</v>
      </c>
      <c r="C509" t="s">
        <v>199</v>
      </c>
      <c r="D509" t="s">
        <v>38</v>
      </c>
      <c r="E509" s="1">
        <v>45295.768460648149</v>
      </c>
      <c r="F509" t="s">
        <v>365</v>
      </c>
      <c r="G509" t="s">
        <v>190</v>
      </c>
      <c r="H509" t="s">
        <v>191</v>
      </c>
      <c r="I509" t="s">
        <v>200</v>
      </c>
      <c r="J509" t="s">
        <v>201</v>
      </c>
      <c r="K509" t="s">
        <v>398</v>
      </c>
      <c r="L509" t="s">
        <v>224</v>
      </c>
      <c r="M509" t="str">
        <f>+VLOOKUP(Tabla1[[#This Row],[SIGLA_INTERNA]],Tabla2[#All],2,FALSE)</f>
        <v>MATPEL</v>
      </c>
      <c r="T509" t="str">
        <f>+VLOOKUP(Tabla1[[#This Row],[SIGLA_INTERNA]],Tabla2[#All],2,FALSE)</f>
        <v>MATPEL</v>
      </c>
      <c r="U509" t="str">
        <f>+VLOOKUP(Tabla1[[#This Row],[SIGLA_INTERNA]],Tabla2[#All],3,FALSE)</f>
        <v>MATP</v>
      </c>
    </row>
    <row r="510" spans="1:21" hidden="1">
      <c r="A510" t="s">
        <v>103</v>
      </c>
      <c r="B510" t="s">
        <v>399</v>
      </c>
      <c r="C510" t="s">
        <v>199</v>
      </c>
      <c r="D510" t="s">
        <v>38</v>
      </c>
      <c r="E510" s="1">
        <v>45295.768460648149</v>
      </c>
      <c r="F510" t="s">
        <v>365</v>
      </c>
      <c r="G510" t="s">
        <v>190</v>
      </c>
      <c r="H510" t="s">
        <v>191</v>
      </c>
      <c r="I510" t="s">
        <v>200</v>
      </c>
      <c r="J510" t="s">
        <v>193</v>
      </c>
      <c r="K510" t="s">
        <v>400</v>
      </c>
      <c r="L510" t="s">
        <v>203</v>
      </c>
      <c r="M510" t="str">
        <f>+VLOOKUP(Tabla1[[#This Row],[SIGLA_INTERNA]],Tabla2[#All],2,FALSE)</f>
        <v>Gestión del Riesgo</v>
      </c>
      <c r="T510" t="str">
        <f>+VLOOKUP(Tabla1[[#This Row],[SIGLA_INTERNA]],Tabla2[#All],2,FALSE)</f>
        <v>Gestión del Riesgo</v>
      </c>
      <c r="U510" t="str">
        <f>+VLOOKUP(Tabla1[[#This Row],[SIGLA_INTERNA]],Tabla2[#All],3,FALSE)</f>
        <v>GDR</v>
      </c>
    </row>
    <row r="511" spans="1:21" hidden="1">
      <c r="A511" t="s">
        <v>60</v>
      </c>
      <c r="B511" t="s">
        <v>279</v>
      </c>
      <c r="C511" t="s">
        <v>280</v>
      </c>
      <c r="D511" t="s">
        <v>38</v>
      </c>
      <c r="E511" s="1">
        <v>45313.82068287037</v>
      </c>
      <c r="F511" t="s">
        <v>311</v>
      </c>
      <c r="G511" t="s">
        <v>221</v>
      </c>
      <c r="H511" t="s">
        <v>217</v>
      </c>
      <c r="I511" t="s">
        <v>281</v>
      </c>
      <c r="J511" t="s">
        <v>193</v>
      </c>
      <c r="L511" t="s">
        <v>209</v>
      </c>
      <c r="M511" t="str">
        <f>+VLOOKUP(Tabla1[[#This Row],[SIGLA_INTERNA]],Tabla2[#All],2,FALSE)</f>
        <v>B-1 Chapinero</v>
      </c>
      <c r="T511" t="str">
        <f>+VLOOKUP(Tabla1[[#This Row],[SIGLA_INTERNA]],Tabla2[#All],2,FALSE)</f>
        <v>B-1 Chapinero</v>
      </c>
      <c r="U511" t="str">
        <f>+VLOOKUP(Tabla1[[#This Row],[SIGLA_INTERNA]],Tabla2[#All],3,FALSE)</f>
        <v>B1</v>
      </c>
    </row>
    <row r="512" spans="1:21" hidden="1">
      <c r="A512" t="s">
        <v>105</v>
      </c>
      <c r="B512" t="s">
        <v>401</v>
      </c>
      <c r="C512" t="s">
        <v>188</v>
      </c>
      <c r="D512" t="s">
        <v>38</v>
      </c>
      <c r="E512" s="1">
        <v>45295.768460648149</v>
      </c>
      <c r="F512" t="s">
        <v>365</v>
      </c>
      <c r="G512" t="s">
        <v>190</v>
      </c>
      <c r="H512" t="s">
        <v>191</v>
      </c>
      <c r="I512" t="s">
        <v>192</v>
      </c>
      <c r="J512" t="s">
        <v>193</v>
      </c>
      <c r="L512" t="s">
        <v>203</v>
      </c>
      <c r="M512" t="str">
        <f>+VLOOKUP(Tabla1[[#This Row],[SIGLA_INTERNA]],Tabla2[#All],2,FALSE)</f>
        <v>Logística</v>
      </c>
      <c r="T512" t="str">
        <f>+VLOOKUP(Tabla1[[#This Row],[SIGLA_INTERNA]],Tabla2[#All],2,FALSE)</f>
        <v>Logística</v>
      </c>
      <c r="U512" t="str">
        <f>+VLOOKUP(Tabla1[[#This Row],[SIGLA_INTERNA]],Tabla2[#All],3,FALSE)</f>
        <v>LOGI</v>
      </c>
    </row>
    <row r="513" spans="1:21" hidden="1">
      <c r="A513" t="s">
        <v>158</v>
      </c>
      <c r="B513" t="s">
        <v>402</v>
      </c>
      <c r="C513" t="s">
        <v>341</v>
      </c>
      <c r="D513" t="s">
        <v>38</v>
      </c>
      <c r="E513" s="1">
        <v>45295.768460648149</v>
      </c>
      <c r="F513" t="s">
        <v>365</v>
      </c>
      <c r="G513" t="s">
        <v>190</v>
      </c>
      <c r="H513" t="s">
        <v>191</v>
      </c>
      <c r="I513" t="s">
        <v>342</v>
      </c>
      <c r="J513" t="s">
        <v>193</v>
      </c>
      <c r="L513" t="s">
        <v>209</v>
      </c>
      <c r="M513" t="str">
        <f>+VLOOKUP(Tabla1[[#This Row],[SIGLA_INTERNA]],Tabla2[#All],2,FALSE)</f>
        <v>B-14 Bicentenario de la Independencia</v>
      </c>
      <c r="T513" t="str">
        <f>+VLOOKUP(Tabla1[[#This Row],[SIGLA_INTERNA]],Tabla2[#All],2,FALSE)</f>
        <v>B-14 Bicentenario de la Independencia</v>
      </c>
      <c r="U513" t="str">
        <f>+VLOOKUP(Tabla1[[#This Row],[SIGLA_INTERNA]],Tabla2[#All],3,FALSE)</f>
        <v>B14</v>
      </c>
    </row>
    <row r="514" spans="1:21" hidden="1">
      <c r="A514" t="s">
        <v>65</v>
      </c>
      <c r="B514" t="s">
        <v>353</v>
      </c>
      <c r="C514" t="s">
        <v>188</v>
      </c>
      <c r="D514" t="s">
        <v>38</v>
      </c>
      <c r="E514" s="1">
        <v>45296.509722222225</v>
      </c>
      <c r="F514" t="s">
        <v>311</v>
      </c>
      <c r="G514" t="s">
        <v>221</v>
      </c>
      <c r="H514" t="s">
        <v>217</v>
      </c>
      <c r="I514" t="s">
        <v>301</v>
      </c>
      <c r="J514" t="s">
        <v>201</v>
      </c>
      <c r="L514" t="s">
        <v>194</v>
      </c>
      <c r="M514" t="str">
        <f>+VLOOKUP(Tabla1[[#This Row],[SIGLA_INTERNA]],Tabla2[#All],2,FALSE)</f>
        <v>Logística</v>
      </c>
      <c r="T514" t="str">
        <f>+VLOOKUP(Tabla1[[#This Row],[SIGLA_INTERNA]],Tabla2[#All],2,FALSE)</f>
        <v>Logística</v>
      </c>
      <c r="U514" t="str">
        <f>+VLOOKUP(Tabla1[[#This Row],[SIGLA_INTERNA]],Tabla2[#All],3,FALSE)</f>
        <v>LOGI</v>
      </c>
    </row>
    <row r="515" spans="1:21" hidden="1">
      <c r="A515" t="s">
        <v>109</v>
      </c>
      <c r="B515" t="s">
        <v>207</v>
      </c>
      <c r="C515" t="s">
        <v>188</v>
      </c>
      <c r="D515" t="s">
        <v>38</v>
      </c>
      <c r="E515" s="1">
        <v>45296.509722222225</v>
      </c>
      <c r="F515" t="s">
        <v>311</v>
      </c>
      <c r="G515" t="s">
        <v>190</v>
      </c>
      <c r="H515" t="s">
        <v>191</v>
      </c>
      <c r="I515" t="s">
        <v>200</v>
      </c>
      <c r="J515" t="s">
        <v>201</v>
      </c>
      <c r="K515" t="s">
        <v>208</v>
      </c>
      <c r="L515" t="s">
        <v>209</v>
      </c>
      <c r="M515" t="str">
        <f>+VLOOKUP(Tabla1[[#This Row],[SIGLA_INTERNA]],Tabla2[#All],2,FALSE)</f>
        <v>Logística</v>
      </c>
      <c r="T515" t="str">
        <f>+VLOOKUP(Tabla1[[#This Row],[SIGLA_INTERNA]],Tabla2[#All],2,FALSE)</f>
        <v>Logística</v>
      </c>
      <c r="U515" t="str">
        <f>+VLOOKUP(Tabla1[[#This Row],[SIGLA_INTERNA]],Tabla2[#All],3,FALSE)</f>
        <v>LOGI</v>
      </c>
    </row>
    <row r="516" spans="1:21" hidden="1">
      <c r="A516" t="s">
        <v>106</v>
      </c>
      <c r="B516" t="s">
        <v>195</v>
      </c>
      <c r="C516" t="s">
        <v>188</v>
      </c>
      <c r="D516" t="s">
        <v>36</v>
      </c>
      <c r="E516" s="1">
        <v>45296.510092592594</v>
      </c>
      <c r="F516" t="s">
        <v>311</v>
      </c>
      <c r="G516" t="s">
        <v>190</v>
      </c>
      <c r="H516" t="s">
        <v>191</v>
      </c>
      <c r="I516" t="s">
        <v>196</v>
      </c>
      <c r="J516" t="s">
        <v>197</v>
      </c>
      <c r="L516" t="s">
        <v>194</v>
      </c>
      <c r="M516" t="str">
        <f>+VLOOKUP(Tabla1[[#This Row],[SIGLA_INTERNA]],Tabla2[#All],2,FALSE)</f>
        <v>Logística</v>
      </c>
      <c r="T516" t="str">
        <f>+VLOOKUP(Tabla1[[#This Row],[SIGLA_INTERNA]],Tabla2[#All],2,FALSE)</f>
        <v>Logística</v>
      </c>
      <c r="U516" t="str">
        <f>+VLOOKUP(Tabla1[[#This Row],[SIGLA_INTERNA]],Tabla2[#All],3,FALSE)</f>
        <v>LOGI</v>
      </c>
    </row>
    <row r="517" spans="1:21" hidden="1">
      <c r="A517" t="s">
        <v>107</v>
      </c>
      <c r="B517" t="s">
        <v>198</v>
      </c>
      <c r="C517" t="s">
        <v>199</v>
      </c>
      <c r="D517" t="s">
        <v>38</v>
      </c>
      <c r="E517" s="1">
        <v>45296.510092592594</v>
      </c>
      <c r="F517" t="s">
        <v>311</v>
      </c>
      <c r="G517" t="s">
        <v>190</v>
      </c>
      <c r="H517" t="s">
        <v>191</v>
      </c>
      <c r="I517" t="s">
        <v>200</v>
      </c>
      <c r="J517" t="s">
        <v>201</v>
      </c>
      <c r="K517" t="s">
        <v>202</v>
      </c>
      <c r="L517" t="s">
        <v>203</v>
      </c>
      <c r="M517" t="str">
        <f>+VLOOKUP(Tabla1[[#This Row],[SIGLA_INTERNA]],Tabla2[#All],2,FALSE)</f>
        <v>Logística</v>
      </c>
      <c r="T517" t="str">
        <f>+VLOOKUP(Tabla1[[#This Row],[SIGLA_INTERNA]],Tabla2[#All],2,FALSE)</f>
        <v>Logística</v>
      </c>
      <c r="U517" t="str">
        <f>+VLOOKUP(Tabla1[[#This Row],[SIGLA_INTERNA]],Tabla2[#All],3,FALSE)</f>
        <v>LOGI</v>
      </c>
    </row>
    <row r="518" spans="1:21" hidden="1">
      <c r="A518" t="s">
        <v>39</v>
      </c>
      <c r="B518" t="s">
        <v>187</v>
      </c>
      <c r="C518" t="s">
        <v>188</v>
      </c>
      <c r="D518" t="s">
        <v>38</v>
      </c>
      <c r="E518" s="1">
        <v>45296.510104166664</v>
      </c>
      <c r="F518" t="s">
        <v>311</v>
      </c>
      <c r="G518" t="s">
        <v>190</v>
      </c>
      <c r="H518" t="s">
        <v>191</v>
      </c>
      <c r="I518" t="s">
        <v>192</v>
      </c>
      <c r="J518" t="s">
        <v>193</v>
      </c>
      <c r="L518" t="s">
        <v>194</v>
      </c>
      <c r="M518" t="str">
        <f>+VLOOKUP(Tabla1[[#This Row],[SIGLA_INTERNA]],Tabla2[#All],2,FALSE)</f>
        <v>Logística</v>
      </c>
      <c r="T518" t="str">
        <f>+VLOOKUP(Tabla1[[#This Row],[SIGLA_INTERNA]],Tabla2[#All],2,FALSE)</f>
        <v>Logística</v>
      </c>
      <c r="U518" t="str">
        <f>+VLOOKUP(Tabla1[[#This Row],[SIGLA_INTERNA]],Tabla2[#All],3,FALSE)</f>
        <v>LOGI</v>
      </c>
    </row>
    <row r="519" spans="1:21" hidden="1">
      <c r="A519" t="s">
        <v>108</v>
      </c>
      <c r="B519" t="s">
        <v>204</v>
      </c>
      <c r="C519" t="s">
        <v>205</v>
      </c>
      <c r="D519" t="s">
        <v>38</v>
      </c>
      <c r="E519" s="1">
        <v>45296.510104166664</v>
      </c>
      <c r="F519" t="s">
        <v>311</v>
      </c>
      <c r="G519" t="s">
        <v>190</v>
      </c>
      <c r="H519" t="s">
        <v>191</v>
      </c>
      <c r="I519" t="s">
        <v>206</v>
      </c>
      <c r="J519" t="s">
        <v>201</v>
      </c>
      <c r="L519" t="s">
        <v>203</v>
      </c>
      <c r="M519" t="str">
        <f>+VLOOKUP(Tabla1[[#This Row],[SIGLA_INTERNA]],Tabla2[#All],2,FALSE)</f>
        <v>Subdirección logística</v>
      </c>
      <c r="T519" t="str">
        <f>+VLOOKUP(Tabla1[[#This Row],[SIGLA_INTERNA]],Tabla2[#All],2,FALSE)</f>
        <v>Subdirección logística</v>
      </c>
      <c r="U519" t="str">
        <f>+VLOOKUP(Tabla1[[#This Row],[SIGLA_INTERNA]],Tabla2[#All],3,FALSE)</f>
        <v>SUBLOGI</v>
      </c>
    </row>
    <row r="520" spans="1:21" hidden="1">
      <c r="A520" t="s">
        <v>110</v>
      </c>
      <c r="B520" t="s">
        <v>210</v>
      </c>
      <c r="C520" t="s">
        <v>199</v>
      </c>
      <c r="D520" t="s">
        <v>38</v>
      </c>
      <c r="E520" s="1">
        <v>45296.510104166664</v>
      </c>
      <c r="F520" t="s">
        <v>311</v>
      </c>
      <c r="G520" t="s">
        <v>190</v>
      </c>
      <c r="H520" t="s">
        <v>191</v>
      </c>
      <c r="I520" t="s">
        <v>200</v>
      </c>
      <c r="J520" t="s">
        <v>193</v>
      </c>
      <c r="K520" t="s">
        <v>211</v>
      </c>
      <c r="L520" t="s">
        <v>203</v>
      </c>
      <c r="M520" t="str">
        <f>+VLOOKUP(Tabla1[[#This Row],[SIGLA_INTERNA]],Tabla2[#All],2,FALSE)</f>
        <v>Operativa</v>
      </c>
      <c r="T520" t="str">
        <f>+VLOOKUP(Tabla1[[#This Row],[SIGLA_INTERNA]],Tabla2[#All],2,FALSE)</f>
        <v>Operativa</v>
      </c>
      <c r="U520" t="str">
        <f>+VLOOKUP(Tabla1[[#This Row],[SIGLA_INTERNA]],Tabla2[#All],3,FALSE)</f>
        <v>OPER</v>
      </c>
    </row>
    <row r="521" spans="1:21" hidden="1">
      <c r="A521" t="s">
        <v>111</v>
      </c>
      <c r="B521" t="s">
        <v>212</v>
      </c>
      <c r="C521" t="s">
        <v>188</v>
      </c>
      <c r="D521" t="s">
        <v>38</v>
      </c>
      <c r="E521" s="1">
        <v>45296.510104166664</v>
      </c>
      <c r="F521" t="s">
        <v>311</v>
      </c>
      <c r="G521" t="s">
        <v>213</v>
      </c>
      <c r="H521" t="s">
        <v>191</v>
      </c>
      <c r="I521" t="s">
        <v>192</v>
      </c>
      <c r="J521" t="s">
        <v>193</v>
      </c>
      <c r="L521" t="s">
        <v>194</v>
      </c>
      <c r="M521" t="str">
        <f>+VLOOKUP(Tabla1[[#This Row],[SIGLA_INTERNA]],Tabla2[#All],2,FALSE)</f>
        <v>Logística</v>
      </c>
      <c r="T521" t="str">
        <f>+VLOOKUP(Tabla1[[#This Row],[SIGLA_INTERNA]],Tabla2[#All],2,FALSE)</f>
        <v>Logística</v>
      </c>
      <c r="U521" t="str">
        <f>+VLOOKUP(Tabla1[[#This Row],[SIGLA_INTERNA]],Tabla2[#All],3,FALSE)</f>
        <v>LOGI</v>
      </c>
    </row>
    <row r="522" spans="1:21" hidden="1">
      <c r="A522" t="s">
        <v>112</v>
      </c>
      <c r="B522" t="s">
        <v>214</v>
      </c>
      <c r="C522" t="s">
        <v>188</v>
      </c>
      <c r="D522" t="s">
        <v>38</v>
      </c>
      <c r="E522" s="1">
        <v>45296.510104166664</v>
      </c>
      <c r="F522" t="s">
        <v>311</v>
      </c>
      <c r="G522" t="s">
        <v>215</v>
      </c>
      <c r="H522" t="s">
        <v>191</v>
      </c>
      <c r="I522" t="s">
        <v>192</v>
      </c>
      <c r="J522" t="s">
        <v>193</v>
      </c>
      <c r="L522" t="s">
        <v>194</v>
      </c>
      <c r="M522" t="str">
        <f>+VLOOKUP(Tabla1[[#This Row],[SIGLA_INTERNA]],Tabla2[#All],2,FALSE)</f>
        <v>Logística</v>
      </c>
      <c r="T522" t="str">
        <f>+VLOOKUP(Tabla1[[#This Row],[SIGLA_INTERNA]],Tabla2[#All],2,FALSE)</f>
        <v>Logística</v>
      </c>
      <c r="U522" t="str">
        <f>+VLOOKUP(Tabla1[[#This Row],[SIGLA_INTERNA]],Tabla2[#All],3,FALSE)</f>
        <v>LOGI</v>
      </c>
    </row>
    <row r="523" spans="1:21" hidden="1">
      <c r="A523" t="s">
        <v>113</v>
      </c>
      <c r="B523" t="s">
        <v>216</v>
      </c>
      <c r="C523" t="s">
        <v>199</v>
      </c>
      <c r="D523" t="s">
        <v>38</v>
      </c>
      <c r="E523" s="1">
        <v>45296.510104166664</v>
      </c>
      <c r="F523" t="s">
        <v>311</v>
      </c>
      <c r="G523" t="s">
        <v>213</v>
      </c>
      <c r="H523" t="s">
        <v>217</v>
      </c>
      <c r="I523" t="s">
        <v>218</v>
      </c>
      <c r="J523" t="s">
        <v>193</v>
      </c>
      <c r="L523" t="s">
        <v>203</v>
      </c>
      <c r="M523" t="str">
        <f>+VLOOKUP(Tabla1[[#This Row],[SIGLA_INTERNA]],Tabla2[#All],2,FALSE)</f>
        <v>Academia</v>
      </c>
      <c r="T523" t="str">
        <f>+VLOOKUP(Tabla1[[#This Row],[SIGLA_INTERNA]],Tabla2[#All],2,FALSE)</f>
        <v>Academia</v>
      </c>
      <c r="U523" t="str">
        <f>+VLOOKUP(Tabla1[[#This Row],[SIGLA_INTERNA]],Tabla2[#All],3,FALSE)</f>
        <v>ACAD</v>
      </c>
    </row>
    <row r="524" spans="1:21" hidden="1">
      <c r="A524" t="s">
        <v>114</v>
      </c>
      <c r="B524" t="s">
        <v>219</v>
      </c>
      <c r="C524" t="s">
        <v>220</v>
      </c>
      <c r="D524" t="s">
        <v>38</v>
      </c>
      <c r="E524" s="1">
        <v>45296.510104166664</v>
      </c>
      <c r="F524" t="s">
        <v>311</v>
      </c>
      <c r="G524" t="s">
        <v>221</v>
      </c>
      <c r="H524" t="s">
        <v>217</v>
      </c>
      <c r="I524" t="s">
        <v>222</v>
      </c>
      <c r="J524" t="s">
        <v>193</v>
      </c>
      <c r="K524" t="s">
        <v>223</v>
      </c>
      <c r="L524" t="s">
        <v>224</v>
      </c>
      <c r="M524" t="str">
        <f>+VLOOKUP(Tabla1[[#This Row],[SIGLA_INTERNA]],Tabla2[#All],2,FALSE)</f>
        <v>Rescate</v>
      </c>
      <c r="T524" t="str">
        <f>+VLOOKUP(Tabla1[[#This Row],[SIGLA_INTERNA]],Tabla2[#All],2,FALSE)</f>
        <v>Rescate</v>
      </c>
      <c r="U524" t="str">
        <f>+VLOOKUP(Tabla1[[#This Row],[SIGLA_INTERNA]],Tabla2[#All],3,FALSE)</f>
        <v>RESC</v>
      </c>
    </row>
    <row r="525" spans="1:21" hidden="1">
      <c r="A525" t="s">
        <v>115</v>
      </c>
      <c r="B525" t="s">
        <v>225</v>
      </c>
      <c r="C525" t="s">
        <v>220</v>
      </c>
      <c r="D525" t="s">
        <v>36</v>
      </c>
      <c r="E525" s="1">
        <v>45296.510104166664</v>
      </c>
      <c r="F525" t="s">
        <v>311</v>
      </c>
      <c r="G525" t="s">
        <v>221</v>
      </c>
      <c r="H525" t="s">
        <v>217</v>
      </c>
      <c r="I525" t="s">
        <v>222</v>
      </c>
      <c r="J525" t="s">
        <v>226</v>
      </c>
      <c r="K525" t="s">
        <v>227</v>
      </c>
      <c r="L525" t="s">
        <v>224</v>
      </c>
      <c r="M525" t="str">
        <f>+VLOOKUP(Tabla1[[#This Row],[SIGLA_INTERNA]],Tabla2[#All],2,FALSE)</f>
        <v>USAR</v>
      </c>
      <c r="T525" t="str">
        <f>+VLOOKUP(Tabla1[[#This Row],[SIGLA_INTERNA]],Tabla2[#All],2,FALSE)</f>
        <v>USAR</v>
      </c>
      <c r="U525" t="str">
        <f>+VLOOKUP(Tabla1[[#This Row],[SIGLA_INTERNA]],Tabla2[#All],3,FALSE)</f>
        <v>USAR</v>
      </c>
    </row>
    <row r="526" spans="1:21" hidden="1">
      <c r="A526" t="s">
        <v>116</v>
      </c>
      <c r="B526" t="s">
        <v>228</v>
      </c>
      <c r="C526" t="s">
        <v>229</v>
      </c>
      <c r="D526" t="s">
        <v>38</v>
      </c>
      <c r="E526" s="1">
        <v>45296.510104166664</v>
      </c>
      <c r="F526" t="s">
        <v>311</v>
      </c>
      <c r="G526" t="s">
        <v>221</v>
      </c>
      <c r="H526" t="s">
        <v>217</v>
      </c>
      <c r="I526" t="s">
        <v>230</v>
      </c>
      <c r="J526" t="s">
        <v>193</v>
      </c>
      <c r="K526" t="s">
        <v>231</v>
      </c>
      <c r="L526" t="s">
        <v>224</v>
      </c>
      <c r="M526" t="str">
        <f>+VLOOKUP(Tabla1[[#This Row],[SIGLA_INTERNA]],Tabla2[#All],2,FALSE)</f>
        <v>BRAE</v>
      </c>
      <c r="T526" t="str">
        <f>+VLOOKUP(Tabla1[[#This Row],[SIGLA_INTERNA]],Tabla2[#All],2,FALSE)</f>
        <v>BRAE</v>
      </c>
      <c r="U526" t="str">
        <f>+VLOOKUP(Tabla1[[#This Row],[SIGLA_INTERNA]],Tabla2[#All],3,FALSE)</f>
        <v>BRAE</v>
      </c>
    </row>
    <row r="527" spans="1:21" hidden="1">
      <c r="A527" t="s">
        <v>118</v>
      </c>
      <c r="B527" t="s">
        <v>232</v>
      </c>
      <c r="C527" t="s">
        <v>188</v>
      </c>
      <c r="D527" t="s">
        <v>38</v>
      </c>
      <c r="E527" s="1">
        <v>45296.510104166664</v>
      </c>
      <c r="F527" t="s">
        <v>311</v>
      </c>
      <c r="G527" t="s">
        <v>233</v>
      </c>
      <c r="H527" t="s">
        <v>191</v>
      </c>
      <c r="I527" t="s">
        <v>192</v>
      </c>
      <c r="J527" t="s">
        <v>193</v>
      </c>
      <c r="L527" t="s">
        <v>194</v>
      </c>
      <c r="M527" t="str">
        <f>+VLOOKUP(Tabla1[[#This Row],[SIGLA_INTERNA]],Tabla2[#All],2,FALSE)</f>
        <v>Logística</v>
      </c>
      <c r="T527" t="str">
        <f>+VLOOKUP(Tabla1[[#This Row],[SIGLA_INTERNA]],Tabla2[#All],2,FALSE)</f>
        <v>Logística</v>
      </c>
      <c r="U527" t="str">
        <f>+VLOOKUP(Tabla1[[#This Row],[SIGLA_INTERNA]],Tabla2[#All],3,FALSE)</f>
        <v>LOGI</v>
      </c>
    </row>
    <row r="528" spans="1:21" hidden="1">
      <c r="A528" t="s">
        <v>128</v>
      </c>
      <c r="B528" t="s">
        <v>234</v>
      </c>
      <c r="C528" t="s">
        <v>199</v>
      </c>
      <c r="D528" t="s">
        <v>38</v>
      </c>
      <c r="E528" s="1">
        <v>45296.510104166664</v>
      </c>
      <c r="F528" t="s">
        <v>311</v>
      </c>
      <c r="G528" t="s">
        <v>235</v>
      </c>
      <c r="H528" t="s">
        <v>191</v>
      </c>
      <c r="I528" t="s">
        <v>192</v>
      </c>
      <c r="J528" t="s">
        <v>193</v>
      </c>
      <c r="L528" t="s">
        <v>203</v>
      </c>
      <c r="M528" t="str">
        <f>+VLOOKUP(Tabla1[[#This Row],[SIGLA_INTERNA]],Tabla2[#All],2,FALSE)</f>
        <v>Dirección</v>
      </c>
      <c r="T528" t="str">
        <f>+VLOOKUP(Tabla1[[#This Row],[SIGLA_INTERNA]],Tabla2[#All],2,FALSE)</f>
        <v>Dirección</v>
      </c>
      <c r="U528" t="str">
        <f>+VLOOKUP(Tabla1[[#This Row],[SIGLA_INTERNA]],Tabla2[#All],3,FALSE)</f>
        <v>DIRE</v>
      </c>
    </row>
    <row r="529" spans="1:21" hidden="1">
      <c r="A529" t="s">
        <v>129</v>
      </c>
      <c r="B529" t="s">
        <v>236</v>
      </c>
      <c r="C529" t="s">
        <v>199</v>
      </c>
      <c r="D529" t="s">
        <v>38</v>
      </c>
      <c r="E529" s="1">
        <v>45296.510104166664</v>
      </c>
      <c r="F529" t="s">
        <v>311</v>
      </c>
      <c r="G529" t="s">
        <v>235</v>
      </c>
      <c r="H529" t="s">
        <v>191</v>
      </c>
      <c r="I529" t="s">
        <v>237</v>
      </c>
      <c r="J529" t="s">
        <v>238</v>
      </c>
      <c r="K529" t="s">
        <v>239</v>
      </c>
      <c r="L529" t="s">
        <v>203</v>
      </c>
      <c r="M529" t="str">
        <f>+VLOOKUP(Tabla1[[#This Row],[SIGLA_INTERNA]],Tabla2[#All],2,FALSE)</f>
        <v>Operativa</v>
      </c>
      <c r="T529" t="str">
        <f>+VLOOKUP(Tabla1[[#This Row],[SIGLA_INTERNA]],Tabla2[#All],2,FALSE)</f>
        <v>Operativa</v>
      </c>
      <c r="U529" t="str">
        <f>+VLOOKUP(Tabla1[[#This Row],[SIGLA_INTERNA]],Tabla2[#All],3,FALSE)</f>
        <v>OPER</v>
      </c>
    </row>
    <row r="530" spans="1:21" hidden="1">
      <c r="A530" t="s">
        <v>130</v>
      </c>
      <c r="B530" t="s">
        <v>240</v>
      </c>
      <c r="C530" t="s">
        <v>199</v>
      </c>
      <c r="D530" t="s">
        <v>38</v>
      </c>
      <c r="E530" s="1">
        <v>45296.510104166664</v>
      </c>
      <c r="F530" t="s">
        <v>311</v>
      </c>
      <c r="G530" t="s">
        <v>190</v>
      </c>
      <c r="H530" t="s">
        <v>191</v>
      </c>
      <c r="I530" t="s">
        <v>200</v>
      </c>
      <c r="J530" t="s">
        <v>193</v>
      </c>
      <c r="K530" t="s">
        <v>241</v>
      </c>
      <c r="L530" t="s">
        <v>203</v>
      </c>
      <c r="M530" t="str">
        <f>+VLOOKUP(Tabla1[[#This Row],[SIGLA_INTERNA]],Tabla2[#All],2,FALSE)</f>
        <v>Gestión del Riesgo</v>
      </c>
      <c r="T530" t="str">
        <f>+VLOOKUP(Tabla1[[#This Row],[SIGLA_INTERNA]],Tabla2[#All],2,FALSE)</f>
        <v>Gestión del Riesgo</v>
      </c>
      <c r="U530" t="str">
        <f>+VLOOKUP(Tabla1[[#This Row],[SIGLA_INTERNA]],Tabla2[#All],3,FALSE)</f>
        <v>GDR</v>
      </c>
    </row>
    <row r="531" spans="1:21" hidden="1">
      <c r="A531" t="s">
        <v>131</v>
      </c>
      <c r="B531" t="s">
        <v>242</v>
      </c>
      <c r="C531" t="s">
        <v>199</v>
      </c>
      <c r="D531" t="s">
        <v>38</v>
      </c>
      <c r="E531" s="1">
        <v>45296.510104166664</v>
      </c>
      <c r="F531" t="s">
        <v>311</v>
      </c>
      <c r="G531" t="s">
        <v>235</v>
      </c>
      <c r="H531" t="s">
        <v>191</v>
      </c>
      <c r="I531" t="s">
        <v>200</v>
      </c>
      <c r="J531" t="s">
        <v>193</v>
      </c>
      <c r="K531" t="s">
        <v>243</v>
      </c>
      <c r="L531" t="s">
        <v>203</v>
      </c>
      <c r="M531" t="str">
        <f>+VLOOKUP(Tabla1[[#This Row],[SIGLA_INTERNA]],Tabla2[#All],2,FALSE)</f>
        <v>Corporativa</v>
      </c>
      <c r="T531" t="str">
        <f>+VLOOKUP(Tabla1[[#This Row],[SIGLA_INTERNA]],Tabla2[#All],2,FALSE)</f>
        <v>Corporativa</v>
      </c>
      <c r="U531" t="str">
        <f>+VLOOKUP(Tabla1[[#This Row],[SIGLA_INTERNA]],Tabla2[#All],3,FALSE)</f>
        <v>CORP</v>
      </c>
    </row>
    <row r="532" spans="1:21" hidden="1">
      <c r="A532" t="s">
        <v>132</v>
      </c>
      <c r="B532" t="s">
        <v>244</v>
      </c>
      <c r="C532" t="s">
        <v>188</v>
      </c>
      <c r="D532" t="s">
        <v>36</v>
      </c>
      <c r="E532" s="1">
        <v>45296.510104166664</v>
      </c>
      <c r="F532" t="s">
        <v>311</v>
      </c>
      <c r="G532" t="s">
        <v>190</v>
      </c>
      <c r="H532" t="s">
        <v>191</v>
      </c>
      <c r="I532" t="s">
        <v>245</v>
      </c>
      <c r="J532" t="s">
        <v>246</v>
      </c>
      <c r="L532" t="s">
        <v>194</v>
      </c>
      <c r="M532" t="str">
        <f>+VLOOKUP(Tabla1[[#This Row],[SIGLA_INTERNA]],Tabla2[#All],2,FALSE)</f>
        <v>Logística</v>
      </c>
      <c r="T532" t="str">
        <f>+VLOOKUP(Tabla1[[#This Row],[SIGLA_INTERNA]],Tabla2[#All],2,FALSE)</f>
        <v>Logística</v>
      </c>
      <c r="U532" t="str">
        <f>+VLOOKUP(Tabla1[[#This Row],[SIGLA_INTERNA]],Tabla2[#All],3,FALSE)</f>
        <v>LOGI</v>
      </c>
    </row>
    <row r="533" spans="1:21" hidden="1">
      <c r="A533" t="s">
        <v>133</v>
      </c>
      <c r="B533" t="s">
        <v>247</v>
      </c>
      <c r="C533" t="s">
        <v>188</v>
      </c>
      <c r="D533" t="s">
        <v>38</v>
      </c>
      <c r="E533" s="1">
        <v>45296.510104166664</v>
      </c>
      <c r="F533" t="s">
        <v>311</v>
      </c>
      <c r="G533" t="s">
        <v>190</v>
      </c>
      <c r="H533" t="s">
        <v>191</v>
      </c>
      <c r="I533" t="s">
        <v>192</v>
      </c>
      <c r="J533" t="s">
        <v>201</v>
      </c>
      <c r="L533" t="s">
        <v>224</v>
      </c>
      <c r="M533" t="str">
        <f>+VLOOKUP(Tabla1[[#This Row],[SIGLA_INTERNA]],Tabla2[#All],2,FALSE)</f>
        <v>Operativa</v>
      </c>
      <c r="T533" t="str">
        <f>+VLOOKUP(Tabla1[[#This Row],[SIGLA_INTERNA]],Tabla2[#All],2,FALSE)</f>
        <v>Operativa</v>
      </c>
      <c r="U533" t="str">
        <f>+VLOOKUP(Tabla1[[#This Row],[SIGLA_INTERNA]],Tabla2[#All],3,FALSE)</f>
        <v>OPER</v>
      </c>
    </row>
    <row r="534" spans="1:21" hidden="1">
      <c r="A534" t="s">
        <v>134</v>
      </c>
      <c r="B534" t="s">
        <v>248</v>
      </c>
      <c r="C534" t="s">
        <v>199</v>
      </c>
      <c r="D534" t="s">
        <v>36</v>
      </c>
      <c r="E534" s="1">
        <v>45296.510104166664</v>
      </c>
      <c r="F534" t="s">
        <v>311</v>
      </c>
      <c r="G534" t="s">
        <v>190</v>
      </c>
      <c r="H534" t="s">
        <v>191</v>
      </c>
      <c r="I534" t="s">
        <v>249</v>
      </c>
      <c r="J534" t="s">
        <v>250</v>
      </c>
      <c r="L534" t="s">
        <v>203</v>
      </c>
      <c r="M534" t="str">
        <f>+VLOOKUP(Tabla1[[#This Row],[SIGLA_INTERNA]],Tabla2[#All],2,FALSE)</f>
        <v>Gestión del Riesgo</v>
      </c>
      <c r="T534" t="str">
        <f>+VLOOKUP(Tabla1[[#This Row],[SIGLA_INTERNA]],Tabla2[#All],2,FALSE)</f>
        <v>Gestión del Riesgo</v>
      </c>
      <c r="U534" t="str">
        <f>+VLOOKUP(Tabla1[[#This Row],[SIGLA_INTERNA]],Tabla2[#All],3,FALSE)</f>
        <v>GDR</v>
      </c>
    </row>
    <row r="535" spans="1:21" hidden="1">
      <c r="A535" t="s">
        <v>135</v>
      </c>
      <c r="B535" t="s">
        <v>251</v>
      </c>
      <c r="C535" t="s">
        <v>199</v>
      </c>
      <c r="D535" t="s">
        <v>38</v>
      </c>
      <c r="E535" s="1">
        <v>45296.510104166664</v>
      </c>
      <c r="F535" t="s">
        <v>311</v>
      </c>
      <c r="G535" t="s">
        <v>190</v>
      </c>
      <c r="H535" t="s">
        <v>191</v>
      </c>
      <c r="I535" t="s">
        <v>230</v>
      </c>
      <c r="J535" t="s">
        <v>193</v>
      </c>
      <c r="K535" t="s">
        <v>252</v>
      </c>
      <c r="L535" t="s">
        <v>203</v>
      </c>
      <c r="M535" t="str">
        <f>+VLOOKUP(Tabla1[[#This Row],[SIGLA_INTERNA]],Tabla2[#All],2,FALSE)</f>
        <v>Academia</v>
      </c>
      <c r="T535" t="str">
        <f>+VLOOKUP(Tabla1[[#This Row],[SIGLA_INTERNA]],Tabla2[#All],2,FALSE)</f>
        <v>Academia</v>
      </c>
      <c r="U535" t="str">
        <f>+VLOOKUP(Tabla1[[#This Row],[SIGLA_INTERNA]],Tabla2[#All],3,FALSE)</f>
        <v>ACAD</v>
      </c>
    </row>
    <row r="536" spans="1:21" hidden="1">
      <c r="A536" t="s">
        <v>136</v>
      </c>
      <c r="B536" t="s">
        <v>253</v>
      </c>
      <c r="C536" t="s">
        <v>254</v>
      </c>
      <c r="D536" t="s">
        <v>38</v>
      </c>
      <c r="E536" s="1">
        <v>45296.510104166664</v>
      </c>
      <c r="F536" t="s">
        <v>311</v>
      </c>
      <c r="G536" t="s">
        <v>190</v>
      </c>
      <c r="H536" t="s">
        <v>191</v>
      </c>
      <c r="I536" t="s">
        <v>255</v>
      </c>
      <c r="J536" t="s">
        <v>201</v>
      </c>
      <c r="L536" t="s">
        <v>194</v>
      </c>
      <c r="M536" t="str">
        <f>+VLOOKUP(Tabla1[[#This Row],[SIGLA_INTERNA]],Tabla2[#All],2,FALSE)</f>
        <v>Logística</v>
      </c>
      <c r="T536" t="str">
        <f>+VLOOKUP(Tabla1[[#This Row],[SIGLA_INTERNA]],Tabla2[#All],2,FALSE)</f>
        <v>Logística</v>
      </c>
      <c r="U536" t="str">
        <f>+VLOOKUP(Tabla1[[#This Row],[SIGLA_INTERNA]],Tabla2[#All],3,FALSE)</f>
        <v>LOGI</v>
      </c>
    </row>
    <row r="537" spans="1:21" hidden="1">
      <c r="A537" t="s">
        <v>137</v>
      </c>
      <c r="B537" t="s">
        <v>256</v>
      </c>
      <c r="C537" t="s">
        <v>199</v>
      </c>
      <c r="D537" t="s">
        <v>36</v>
      </c>
      <c r="E537" s="1">
        <v>45296.510104166664</v>
      </c>
      <c r="F537" t="s">
        <v>311</v>
      </c>
      <c r="G537" t="s">
        <v>190</v>
      </c>
      <c r="H537" t="s">
        <v>191</v>
      </c>
      <c r="I537" t="s">
        <v>245</v>
      </c>
      <c r="J537" t="s">
        <v>246</v>
      </c>
      <c r="L537" t="s">
        <v>203</v>
      </c>
      <c r="M537" t="str">
        <f>+VLOOKUP(Tabla1[[#This Row],[SIGLA_INTERNA]],Tabla2[#All],2,FALSE)</f>
        <v>Gestión humana</v>
      </c>
      <c r="T537" t="str">
        <f>+VLOOKUP(Tabla1[[#This Row],[SIGLA_INTERNA]],Tabla2[#All],2,FALSE)</f>
        <v>Gestión humana</v>
      </c>
      <c r="U537" t="str">
        <f>+VLOOKUP(Tabla1[[#This Row],[SIGLA_INTERNA]],Tabla2[#All],3,FALSE)</f>
        <v>GHUM</v>
      </c>
    </row>
    <row r="538" spans="1:21" hidden="1">
      <c r="A538" t="s">
        <v>138</v>
      </c>
      <c r="B538" t="s">
        <v>257</v>
      </c>
      <c r="C538" t="s">
        <v>403</v>
      </c>
      <c r="D538" t="s">
        <v>38</v>
      </c>
      <c r="E538" s="1">
        <v>45296.510104166664</v>
      </c>
      <c r="F538" t="s">
        <v>311</v>
      </c>
      <c r="G538" t="s">
        <v>190</v>
      </c>
      <c r="H538" t="s">
        <v>191</v>
      </c>
      <c r="I538" t="s">
        <v>222</v>
      </c>
      <c r="J538" t="s">
        <v>193</v>
      </c>
      <c r="K538" t="s">
        <v>227</v>
      </c>
      <c r="L538" t="s">
        <v>224</v>
      </c>
      <c r="M538" t="str">
        <f>+VLOOKUP(Tabla1[[#This Row],[SIGLA_INTERNA]],Tabla2[#All],2,FALSE)</f>
        <v>USAR</v>
      </c>
      <c r="T538" t="str">
        <f>+VLOOKUP(Tabla1[[#This Row],[SIGLA_INTERNA]],Tabla2[#All],2,FALSE)</f>
        <v>USAR</v>
      </c>
      <c r="U538" t="str">
        <f>+VLOOKUP(Tabla1[[#This Row],[SIGLA_INTERNA]],Tabla2[#All],3,FALSE)</f>
        <v>USAR</v>
      </c>
    </row>
    <row r="539" spans="1:21" hidden="1">
      <c r="A539" t="s">
        <v>139</v>
      </c>
      <c r="B539" t="s">
        <v>258</v>
      </c>
      <c r="C539" t="s">
        <v>199</v>
      </c>
      <c r="D539" t="s">
        <v>38</v>
      </c>
      <c r="E539" s="1">
        <v>45296.510104166664</v>
      </c>
      <c r="F539" t="s">
        <v>311</v>
      </c>
      <c r="G539" t="s">
        <v>190</v>
      </c>
      <c r="H539" t="s">
        <v>191</v>
      </c>
      <c r="I539" t="s">
        <v>200</v>
      </c>
      <c r="J539" t="s">
        <v>193</v>
      </c>
      <c r="L539" t="s">
        <v>224</v>
      </c>
      <c r="M539" t="str">
        <f>+VLOOKUP(Tabla1[[#This Row],[SIGLA_INTERNA]],Tabla2[#All],2,FALSE)</f>
        <v>Compañía 1</v>
      </c>
      <c r="T539" t="str">
        <f>+VLOOKUP(Tabla1[[#This Row],[SIGLA_INTERNA]],Tabla2[#All],2,FALSE)</f>
        <v>Compañía 1</v>
      </c>
      <c r="U539" t="str">
        <f>+VLOOKUP(Tabla1[[#This Row],[SIGLA_INTERNA]],Tabla2[#All],3,FALSE)</f>
        <v>COM1</v>
      </c>
    </row>
    <row r="540" spans="1:21" hidden="1">
      <c r="A540" t="s">
        <v>140</v>
      </c>
      <c r="B540" t="s">
        <v>259</v>
      </c>
      <c r="C540" t="s">
        <v>199</v>
      </c>
      <c r="D540" t="s">
        <v>38</v>
      </c>
      <c r="E540" s="1">
        <v>45296.510104166664</v>
      </c>
      <c r="F540" t="s">
        <v>311</v>
      </c>
      <c r="G540" t="s">
        <v>190</v>
      </c>
      <c r="H540" t="s">
        <v>191</v>
      </c>
      <c r="I540" t="s">
        <v>200</v>
      </c>
      <c r="J540" t="s">
        <v>193</v>
      </c>
      <c r="K540" t="s">
        <v>260</v>
      </c>
      <c r="L540" t="s">
        <v>203</v>
      </c>
      <c r="M540" t="str">
        <f>+VLOOKUP(Tabla1[[#This Row],[SIGLA_INTERNA]],Tabla2[#All],2,FALSE)</f>
        <v>Compañía 3</v>
      </c>
      <c r="T540" t="str">
        <f>+VLOOKUP(Tabla1[[#This Row],[SIGLA_INTERNA]],Tabla2[#All],2,FALSE)</f>
        <v>Compañía 3</v>
      </c>
      <c r="U540" t="str">
        <f>+VLOOKUP(Tabla1[[#This Row],[SIGLA_INTERNA]],Tabla2[#All],3,FALSE)</f>
        <v>COM3</v>
      </c>
    </row>
    <row r="541" spans="1:21" hidden="1">
      <c r="A541" t="s">
        <v>141</v>
      </c>
      <c r="B541" t="s">
        <v>261</v>
      </c>
      <c r="C541" t="s">
        <v>188</v>
      </c>
      <c r="D541" t="s">
        <v>36</v>
      </c>
      <c r="E541" s="1">
        <v>45296.510104166664</v>
      </c>
      <c r="F541" t="s">
        <v>311</v>
      </c>
      <c r="G541" t="s">
        <v>190</v>
      </c>
      <c r="H541" t="s">
        <v>191</v>
      </c>
      <c r="I541" t="s">
        <v>245</v>
      </c>
      <c r="J541" t="s">
        <v>246</v>
      </c>
      <c r="L541" t="s">
        <v>194</v>
      </c>
      <c r="M541" t="str">
        <f>+VLOOKUP(Tabla1[[#This Row],[SIGLA_INTERNA]],Tabla2[#All],2,FALSE)</f>
        <v>Logística</v>
      </c>
      <c r="T541" t="str">
        <f>+VLOOKUP(Tabla1[[#This Row],[SIGLA_INTERNA]],Tabla2[#All],2,FALSE)</f>
        <v>Logística</v>
      </c>
      <c r="U541" t="str">
        <f>+VLOOKUP(Tabla1[[#This Row],[SIGLA_INTERNA]],Tabla2[#All],3,FALSE)</f>
        <v>LOGI</v>
      </c>
    </row>
    <row r="542" spans="1:21" hidden="1">
      <c r="A542" t="s">
        <v>142</v>
      </c>
      <c r="B542" t="s">
        <v>262</v>
      </c>
      <c r="C542" t="s">
        <v>188</v>
      </c>
      <c r="D542" t="s">
        <v>36</v>
      </c>
      <c r="E542" s="1">
        <v>45296.510104166664</v>
      </c>
      <c r="F542" t="s">
        <v>311</v>
      </c>
      <c r="G542" t="s">
        <v>190</v>
      </c>
      <c r="H542" t="s">
        <v>191</v>
      </c>
      <c r="I542" t="s">
        <v>245</v>
      </c>
      <c r="J542" t="s">
        <v>246</v>
      </c>
      <c r="L542" t="s">
        <v>194</v>
      </c>
      <c r="M542" t="str">
        <f>+VLOOKUP(Tabla1[[#This Row],[SIGLA_INTERNA]],Tabla2[#All],2,FALSE)</f>
        <v>Logística</v>
      </c>
      <c r="T542" t="str">
        <f>+VLOOKUP(Tabla1[[#This Row],[SIGLA_INTERNA]],Tabla2[#All],2,FALSE)</f>
        <v>Logística</v>
      </c>
      <c r="U542" t="str">
        <f>+VLOOKUP(Tabla1[[#This Row],[SIGLA_INTERNA]],Tabla2[#All],3,FALSE)</f>
        <v>LOGI</v>
      </c>
    </row>
    <row r="543" spans="1:21" hidden="1">
      <c r="A543" t="s">
        <v>143</v>
      </c>
      <c r="B543" t="s">
        <v>263</v>
      </c>
      <c r="C543" t="s">
        <v>205</v>
      </c>
      <c r="D543" t="s">
        <v>36</v>
      </c>
      <c r="E543" s="1">
        <v>45296.510104166664</v>
      </c>
      <c r="F543" t="s">
        <v>311</v>
      </c>
      <c r="G543" t="s">
        <v>190</v>
      </c>
      <c r="H543" t="s">
        <v>191</v>
      </c>
      <c r="I543" t="s">
        <v>245</v>
      </c>
      <c r="J543" t="s">
        <v>246</v>
      </c>
      <c r="L543" t="s">
        <v>224</v>
      </c>
      <c r="M543" t="str">
        <f>+VLOOKUP(Tabla1[[#This Row],[SIGLA_INTERNA]],Tabla2[#All],2,FALSE)</f>
        <v>B-6 Fontibón</v>
      </c>
      <c r="T543" t="str">
        <f>+VLOOKUP(Tabla1[[#This Row],[SIGLA_INTERNA]],Tabla2[#All],2,FALSE)</f>
        <v>B-6 Fontibón</v>
      </c>
      <c r="U543" t="str">
        <f>+VLOOKUP(Tabla1[[#This Row],[SIGLA_INTERNA]],Tabla2[#All],3,FALSE)</f>
        <v>B6</v>
      </c>
    </row>
    <row r="544" spans="1:21" hidden="1">
      <c r="A544" t="s">
        <v>144</v>
      </c>
      <c r="B544" t="s">
        <v>264</v>
      </c>
      <c r="C544" t="s">
        <v>254</v>
      </c>
      <c r="D544" t="s">
        <v>36</v>
      </c>
      <c r="E544" s="1">
        <v>45296.510115740741</v>
      </c>
      <c r="F544" t="s">
        <v>311</v>
      </c>
      <c r="G544" t="s">
        <v>190</v>
      </c>
      <c r="H544" t="s">
        <v>191</v>
      </c>
      <c r="I544" t="s">
        <v>245</v>
      </c>
      <c r="J544" t="s">
        <v>246</v>
      </c>
      <c r="L544" t="s">
        <v>224</v>
      </c>
      <c r="M544" t="str">
        <f>+VLOOKUP(Tabla1[[#This Row],[SIGLA_INTERNA]],Tabla2[#All],2,FALSE)</f>
        <v>B-5 Kennedy</v>
      </c>
      <c r="T544" t="str">
        <f>+VLOOKUP(Tabla1[[#This Row],[SIGLA_INTERNA]],Tabla2[#All],2,FALSE)</f>
        <v>B-5 Kennedy</v>
      </c>
      <c r="U544" t="str">
        <f>+VLOOKUP(Tabla1[[#This Row],[SIGLA_INTERNA]],Tabla2[#All],3,FALSE)</f>
        <v>B5</v>
      </c>
    </row>
    <row r="545" spans="1:21" hidden="1">
      <c r="A545" t="s">
        <v>145</v>
      </c>
      <c r="B545" t="s">
        <v>265</v>
      </c>
      <c r="C545" t="s">
        <v>199</v>
      </c>
      <c r="D545" t="s">
        <v>38</v>
      </c>
      <c r="E545" s="1">
        <v>45296.510115740741</v>
      </c>
      <c r="F545" t="s">
        <v>311</v>
      </c>
      <c r="G545" t="s">
        <v>190</v>
      </c>
      <c r="H545" t="s">
        <v>191</v>
      </c>
      <c r="I545" t="s">
        <v>200</v>
      </c>
      <c r="J545" t="s">
        <v>193</v>
      </c>
      <c r="K545" t="s">
        <v>266</v>
      </c>
      <c r="L545" t="s">
        <v>203</v>
      </c>
      <c r="M545" t="str">
        <f>+VLOOKUP(Tabla1[[#This Row],[SIGLA_INTERNA]],Tabla2[#All],2,FALSE)</f>
        <v>Subdirección logística</v>
      </c>
      <c r="T545" t="str">
        <f>+VLOOKUP(Tabla1[[#This Row],[SIGLA_INTERNA]],Tabla2[#All],2,FALSE)</f>
        <v>Subdirección logística</v>
      </c>
      <c r="U545" t="str">
        <f>+VLOOKUP(Tabla1[[#This Row],[SIGLA_INTERNA]],Tabla2[#All],3,FALSE)</f>
        <v>SUBLOGI</v>
      </c>
    </row>
    <row r="546" spans="1:21" hidden="1">
      <c r="A546" t="s">
        <v>146</v>
      </c>
      <c r="B546" t="s">
        <v>267</v>
      </c>
      <c r="C546" t="s">
        <v>229</v>
      </c>
      <c r="D546" t="s">
        <v>36</v>
      </c>
      <c r="E546" s="1">
        <v>45296.510115740741</v>
      </c>
      <c r="F546" t="s">
        <v>311</v>
      </c>
      <c r="G546" t="s">
        <v>190</v>
      </c>
      <c r="H546" t="s">
        <v>191</v>
      </c>
      <c r="I546" t="s">
        <v>245</v>
      </c>
      <c r="J546" t="s">
        <v>246</v>
      </c>
      <c r="L546" t="s">
        <v>224</v>
      </c>
      <c r="M546" t="str">
        <f>+VLOOKUP(Tabla1[[#This Row],[SIGLA_INTERNA]],Tabla2[#All],2,FALSE)</f>
        <v>BRAE</v>
      </c>
      <c r="T546" t="str">
        <f>+VLOOKUP(Tabla1[[#This Row],[SIGLA_INTERNA]],Tabla2[#All],2,FALSE)</f>
        <v>BRAE</v>
      </c>
      <c r="U546" t="str">
        <f>+VLOOKUP(Tabla1[[#This Row],[SIGLA_INTERNA]],Tabla2[#All],3,FALSE)</f>
        <v>BRAE</v>
      </c>
    </row>
    <row r="547" spans="1:21" hidden="1">
      <c r="A547" t="s">
        <v>147</v>
      </c>
      <c r="B547" t="s">
        <v>268</v>
      </c>
      <c r="C547" t="s">
        <v>254</v>
      </c>
      <c r="D547" t="s">
        <v>36</v>
      </c>
      <c r="E547" s="1">
        <v>45296.510115740741</v>
      </c>
      <c r="F547" t="s">
        <v>311</v>
      </c>
      <c r="G547" t="s">
        <v>190</v>
      </c>
      <c r="H547" t="s">
        <v>191</v>
      </c>
      <c r="I547" t="s">
        <v>255</v>
      </c>
      <c r="J547" t="s">
        <v>269</v>
      </c>
      <c r="K547" t="s">
        <v>270</v>
      </c>
      <c r="L547" t="s">
        <v>224</v>
      </c>
      <c r="M547" t="str">
        <f>+VLOOKUP(Tabla1[[#This Row],[SIGLA_INTERNA]],Tabla2[#All],2,FALSE)</f>
        <v>Grupo Acuatico</v>
      </c>
      <c r="T547" t="str">
        <f>+VLOOKUP(Tabla1[[#This Row],[SIGLA_INTERNA]],Tabla2[#All],2,FALSE)</f>
        <v>Grupo Acuatico</v>
      </c>
      <c r="U547" t="str">
        <f>+VLOOKUP(Tabla1[[#This Row],[SIGLA_INTERNA]],Tabla2[#All],3,FALSE)</f>
        <v>ACUA</v>
      </c>
    </row>
    <row r="548" spans="1:21" hidden="1">
      <c r="A548" t="s">
        <v>148</v>
      </c>
      <c r="B548" t="s">
        <v>271</v>
      </c>
      <c r="C548" t="s">
        <v>272</v>
      </c>
      <c r="D548" t="s">
        <v>38</v>
      </c>
      <c r="E548" s="1">
        <v>45296.510115740741</v>
      </c>
      <c r="F548" t="s">
        <v>311</v>
      </c>
      <c r="G548" t="s">
        <v>190</v>
      </c>
      <c r="H548" t="s">
        <v>191</v>
      </c>
      <c r="I548" t="s">
        <v>273</v>
      </c>
      <c r="J548" t="s">
        <v>193</v>
      </c>
      <c r="L548" t="s">
        <v>209</v>
      </c>
      <c r="M548" t="str">
        <f>+VLOOKUP(Tabla1[[#This Row],[SIGLA_INTERNA]],Tabla2[#All],2,FALSE)</f>
        <v>B-17 Centro Histórico</v>
      </c>
      <c r="T548" t="str">
        <f>+VLOOKUP(Tabla1[[#This Row],[SIGLA_INTERNA]],Tabla2[#All],2,FALSE)</f>
        <v>B-17 Centro Histórico</v>
      </c>
      <c r="U548" t="str">
        <f>+VLOOKUP(Tabla1[[#This Row],[SIGLA_INTERNA]],Tabla2[#All],3,FALSE)</f>
        <v>B17</v>
      </c>
    </row>
    <row r="549" spans="1:21" hidden="1">
      <c r="A549" t="s">
        <v>149</v>
      </c>
      <c r="B549" t="s">
        <v>274</v>
      </c>
      <c r="C549" t="s">
        <v>220</v>
      </c>
      <c r="D549" t="s">
        <v>38</v>
      </c>
      <c r="E549" s="1">
        <v>45296.510138888887</v>
      </c>
      <c r="F549" t="s">
        <v>311</v>
      </c>
      <c r="G549" t="s">
        <v>190</v>
      </c>
      <c r="H549" t="s">
        <v>191</v>
      </c>
      <c r="I549" t="s">
        <v>222</v>
      </c>
      <c r="J549" t="s">
        <v>193</v>
      </c>
      <c r="L549" t="s">
        <v>224</v>
      </c>
      <c r="M549" t="str">
        <f>+VLOOKUP(Tabla1[[#This Row],[SIGLA_INTERNA]],Tabla2[#All],2,FALSE)</f>
        <v>B-2 Central</v>
      </c>
      <c r="T549" t="str">
        <f>+VLOOKUP(Tabla1[[#This Row],[SIGLA_INTERNA]],Tabla2[#All],2,FALSE)</f>
        <v>B-2 Central</v>
      </c>
      <c r="U549" t="str">
        <f>+VLOOKUP(Tabla1[[#This Row],[SIGLA_INTERNA]],Tabla2[#All],3,FALSE)</f>
        <v>B2</v>
      </c>
    </row>
    <row r="550" spans="1:21" hidden="1">
      <c r="A550" t="s">
        <v>150</v>
      </c>
      <c r="B550" t="s">
        <v>293</v>
      </c>
      <c r="C550" t="s">
        <v>294</v>
      </c>
      <c r="D550" t="s">
        <v>38</v>
      </c>
      <c r="E550" s="1">
        <v>45296.510138888887</v>
      </c>
      <c r="F550" t="s">
        <v>311</v>
      </c>
      <c r="G550" t="s">
        <v>190</v>
      </c>
      <c r="H550" t="s">
        <v>191</v>
      </c>
      <c r="I550" t="s">
        <v>295</v>
      </c>
      <c r="J550" t="s">
        <v>193</v>
      </c>
      <c r="L550" t="s">
        <v>224</v>
      </c>
      <c r="M550" t="str">
        <f>+VLOOKUP(Tabla1[[#This Row],[SIGLA_INTERNA]],Tabla2[#All],2,FALSE)</f>
        <v>B-3 Restrepo</v>
      </c>
      <c r="T550" t="str">
        <f>+VLOOKUP(Tabla1[[#This Row],[SIGLA_INTERNA]],Tabla2[#All],2,FALSE)</f>
        <v>B-3 Restrepo</v>
      </c>
      <c r="U550" t="str">
        <f>+VLOOKUP(Tabla1[[#This Row],[SIGLA_INTERNA]],Tabla2[#All],3,FALSE)</f>
        <v>B3</v>
      </c>
    </row>
    <row r="551" spans="1:21" hidden="1">
      <c r="A551" t="s">
        <v>151</v>
      </c>
      <c r="B551" t="s">
        <v>296</v>
      </c>
      <c r="C551" t="s">
        <v>297</v>
      </c>
      <c r="D551" t="s">
        <v>38</v>
      </c>
      <c r="E551" s="1">
        <v>45296.510138888887</v>
      </c>
      <c r="F551" t="s">
        <v>311</v>
      </c>
      <c r="G551" t="s">
        <v>190</v>
      </c>
      <c r="H551" t="s">
        <v>191</v>
      </c>
      <c r="I551" t="s">
        <v>298</v>
      </c>
      <c r="J551" t="s">
        <v>193</v>
      </c>
      <c r="L551" t="s">
        <v>224</v>
      </c>
      <c r="M551" t="str">
        <f>+VLOOKUP(Tabla1[[#This Row],[SIGLA_INTERNA]],Tabla2[#All],2,FALSE)</f>
        <v>B-7 Ferias</v>
      </c>
      <c r="T551" t="str">
        <f>+VLOOKUP(Tabla1[[#This Row],[SIGLA_INTERNA]],Tabla2[#All],2,FALSE)</f>
        <v>B-7 Ferias</v>
      </c>
      <c r="U551" t="str">
        <f>+VLOOKUP(Tabla1[[#This Row],[SIGLA_INTERNA]],Tabla2[#All],3,FALSE)</f>
        <v>B7</v>
      </c>
    </row>
    <row r="552" spans="1:21" hidden="1">
      <c r="A552" t="s">
        <v>152</v>
      </c>
      <c r="B552" t="s">
        <v>299</v>
      </c>
      <c r="C552" t="s">
        <v>300</v>
      </c>
      <c r="D552" t="s">
        <v>38</v>
      </c>
      <c r="E552" s="1">
        <v>45296.510138888887</v>
      </c>
      <c r="F552" t="s">
        <v>311</v>
      </c>
      <c r="G552" t="s">
        <v>190</v>
      </c>
      <c r="H552" t="s">
        <v>191</v>
      </c>
      <c r="I552" t="s">
        <v>301</v>
      </c>
      <c r="J552" t="s">
        <v>193</v>
      </c>
      <c r="L552" t="s">
        <v>224</v>
      </c>
      <c r="M552" t="str">
        <f>+VLOOKUP(Tabla1[[#This Row],[SIGLA_INTERNA]],Tabla2[#All],2,FALSE)</f>
        <v>B-8 Bosa</v>
      </c>
      <c r="T552" t="str">
        <f>+VLOOKUP(Tabla1[[#This Row],[SIGLA_INTERNA]],Tabla2[#All],2,FALSE)</f>
        <v>B-8 Bosa</v>
      </c>
      <c r="U552" t="str">
        <f>+VLOOKUP(Tabla1[[#This Row],[SIGLA_INTERNA]],Tabla2[#All],3,FALSE)</f>
        <v>B8</v>
      </c>
    </row>
    <row r="553" spans="1:21" hidden="1">
      <c r="A553" t="s">
        <v>153</v>
      </c>
      <c r="B553" t="s">
        <v>302</v>
      </c>
      <c r="C553" t="s">
        <v>285</v>
      </c>
      <c r="D553" t="s">
        <v>38</v>
      </c>
      <c r="E553" s="1">
        <v>45296.510138888887</v>
      </c>
      <c r="F553" t="s">
        <v>311</v>
      </c>
      <c r="G553" t="s">
        <v>190</v>
      </c>
      <c r="H553" t="s">
        <v>191</v>
      </c>
      <c r="I553" t="s">
        <v>286</v>
      </c>
      <c r="J553" t="s">
        <v>193</v>
      </c>
      <c r="L553" t="s">
        <v>209</v>
      </c>
      <c r="M553" t="str">
        <f>+VLOOKUP(Tabla1[[#This Row],[SIGLA_INTERNA]],Tabla2[#All],2,FALSE)</f>
        <v>B-9 Bellavista</v>
      </c>
      <c r="T553" t="str">
        <f>+VLOOKUP(Tabla1[[#This Row],[SIGLA_INTERNA]],Tabla2[#All],2,FALSE)</f>
        <v>B-9 Bellavista</v>
      </c>
      <c r="U553" t="str">
        <f>+VLOOKUP(Tabla1[[#This Row],[SIGLA_INTERNA]],Tabla2[#All],3,FALSE)</f>
        <v>B9</v>
      </c>
    </row>
    <row r="554" spans="1:21" hidden="1">
      <c r="A554" t="s">
        <v>154</v>
      </c>
      <c r="B554" t="s">
        <v>303</v>
      </c>
      <c r="C554" t="s">
        <v>288</v>
      </c>
      <c r="D554" t="s">
        <v>38</v>
      </c>
      <c r="E554" s="1">
        <v>45296.510138888887</v>
      </c>
      <c r="F554" t="s">
        <v>311</v>
      </c>
      <c r="G554" t="s">
        <v>190</v>
      </c>
      <c r="H554" t="s">
        <v>191</v>
      </c>
      <c r="I554" t="s">
        <v>289</v>
      </c>
      <c r="J554" t="s">
        <v>193</v>
      </c>
      <c r="L554" t="s">
        <v>209</v>
      </c>
      <c r="M554" t="str">
        <f>+VLOOKUP(Tabla1[[#This Row],[SIGLA_INTERNA]],Tabla2[#All],2,FALSE)</f>
        <v>B-10 Marichuela</v>
      </c>
      <c r="T554" t="str">
        <f>+VLOOKUP(Tabla1[[#This Row],[SIGLA_INTERNA]],Tabla2[#All],2,FALSE)</f>
        <v>B-10 Marichuela</v>
      </c>
      <c r="U554" t="str">
        <f>+VLOOKUP(Tabla1[[#This Row],[SIGLA_INTERNA]],Tabla2[#All],3,FALSE)</f>
        <v>B10</v>
      </c>
    </row>
    <row r="555" spans="1:21" hidden="1">
      <c r="A555" t="s">
        <v>155</v>
      </c>
      <c r="B555" t="s">
        <v>304</v>
      </c>
      <c r="C555" t="s">
        <v>305</v>
      </c>
      <c r="D555" t="s">
        <v>38</v>
      </c>
      <c r="E555" s="1">
        <v>45296.510138888887</v>
      </c>
      <c r="F555" t="s">
        <v>311</v>
      </c>
      <c r="G555" t="s">
        <v>190</v>
      </c>
      <c r="H555" t="s">
        <v>191</v>
      </c>
      <c r="I555" t="s">
        <v>306</v>
      </c>
      <c r="J555" t="s">
        <v>193</v>
      </c>
      <c r="L555" t="s">
        <v>224</v>
      </c>
      <c r="M555" t="str">
        <f>+VLOOKUP(Tabla1[[#This Row],[SIGLA_INTERNA]],Tabla2[#All],2,FALSE)</f>
        <v>B-12 Suba</v>
      </c>
      <c r="T555" t="str">
        <f>+VLOOKUP(Tabla1[[#This Row],[SIGLA_INTERNA]],Tabla2[#All],2,FALSE)</f>
        <v>B-12 Suba</v>
      </c>
      <c r="U555" t="str">
        <f>+VLOOKUP(Tabla1[[#This Row],[SIGLA_INTERNA]],Tabla2[#All],3,FALSE)</f>
        <v>B12</v>
      </c>
    </row>
    <row r="556" spans="1:21" hidden="1">
      <c r="A556" t="s">
        <v>156</v>
      </c>
      <c r="B556" t="s">
        <v>307</v>
      </c>
      <c r="C556" t="s">
        <v>308</v>
      </c>
      <c r="D556" t="s">
        <v>38</v>
      </c>
      <c r="E556" s="1">
        <v>45296.510150462964</v>
      </c>
      <c r="F556" t="s">
        <v>311</v>
      </c>
      <c r="G556" t="s">
        <v>190</v>
      </c>
      <c r="H556" t="s">
        <v>191</v>
      </c>
      <c r="I556" t="s">
        <v>309</v>
      </c>
      <c r="J556" t="s">
        <v>193</v>
      </c>
      <c r="L556" t="s">
        <v>209</v>
      </c>
      <c r="M556" t="str">
        <f>+VLOOKUP(Tabla1[[#This Row],[SIGLA_INTERNA]],Tabla2[#All],2,FALSE)</f>
        <v>B-13 Caobos</v>
      </c>
      <c r="T556" t="str">
        <f>+VLOOKUP(Tabla1[[#This Row],[SIGLA_INTERNA]],Tabla2[#All],2,FALSE)</f>
        <v>B-13 Caobos</v>
      </c>
      <c r="U556" t="str">
        <f>+VLOOKUP(Tabla1[[#This Row],[SIGLA_INTERNA]],Tabla2[#All],3,FALSE)</f>
        <v>B13</v>
      </c>
    </row>
    <row r="557" spans="1:21" hidden="1">
      <c r="A557" t="s">
        <v>157</v>
      </c>
      <c r="B557" t="s">
        <v>310</v>
      </c>
      <c r="C557" t="s">
        <v>229</v>
      </c>
      <c r="D557" t="s">
        <v>38</v>
      </c>
      <c r="E557" s="1">
        <v>45296.510150462964</v>
      </c>
      <c r="F557" t="s">
        <v>311</v>
      </c>
      <c r="G557" t="s">
        <v>190</v>
      </c>
      <c r="H557" t="s">
        <v>191</v>
      </c>
      <c r="I557" t="s">
        <v>230</v>
      </c>
      <c r="J557" t="s">
        <v>193</v>
      </c>
      <c r="L557" t="s">
        <v>224</v>
      </c>
      <c r="M557" t="str">
        <f>+VLOOKUP(Tabla1[[#This Row],[SIGLA_INTERNA]],Tabla2[#All],2,FALSE)</f>
        <v>B-4 Puente Aranda</v>
      </c>
      <c r="T557" t="str">
        <f>+VLOOKUP(Tabla1[[#This Row],[SIGLA_INTERNA]],Tabla2[#All],2,FALSE)</f>
        <v>B-4 Puente Aranda</v>
      </c>
      <c r="U557" t="str">
        <f>+VLOOKUP(Tabla1[[#This Row],[SIGLA_INTERNA]],Tabla2[#All],3,FALSE)</f>
        <v>B4</v>
      </c>
    </row>
    <row r="558" spans="1:21" hidden="1">
      <c r="A558" t="s">
        <v>60</v>
      </c>
      <c r="B558" t="s">
        <v>279</v>
      </c>
      <c r="C558" t="s">
        <v>280</v>
      </c>
      <c r="D558" t="s">
        <v>38</v>
      </c>
      <c r="E558" s="1">
        <v>45314.869837962964</v>
      </c>
      <c r="F558" t="s">
        <v>311</v>
      </c>
      <c r="G558" t="s">
        <v>221</v>
      </c>
      <c r="H558" t="s">
        <v>217</v>
      </c>
      <c r="I558" t="s">
        <v>281</v>
      </c>
      <c r="J558" t="s">
        <v>193</v>
      </c>
      <c r="L558" t="s">
        <v>209</v>
      </c>
      <c r="M558" t="str">
        <f>+VLOOKUP(Tabla1[[#This Row],[SIGLA_INTERNA]],Tabla2[#All],2,FALSE)</f>
        <v>B-1 Chapinero</v>
      </c>
      <c r="T558" t="str">
        <f>+VLOOKUP(Tabla1[[#This Row],[SIGLA_INTERNA]],Tabla2[#All],2,FALSE)</f>
        <v>B-1 Chapinero</v>
      </c>
      <c r="U558" t="str">
        <f>+VLOOKUP(Tabla1[[#This Row],[SIGLA_INTERNA]],Tabla2[#All],3,FALSE)</f>
        <v>B1</v>
      </c>
    </row>
    <row r="559" spans="1:21" hidden="1">
      <c r="A559" t="s">
        <v>160</v>
      </c>
      <c r="B559" t="s">
        <v>312</v>
      </c>
      <c r="C559" t="s">
        <v>205</v>
      </c>
      <c r="D559" t="s">
        <v>38</v>
      </c>
      <c r="E559" s="1">
        <v>45296.510150462964</v>
      </c>
      <c r="F559" t="s">
        <v>311</v>
      </c>
      <c r="G559" t="s">
        <v>190</v>
      </c>
      <c r="H559" t="s">
        <v>191</v>
      </c>
      <c r="I559" t="s">
        <v>206</v>
      </c>
      <c r="J559" t="s">
        <v>193</v>
      </c>
      <c r="K559" t="s">
        <v>276</v>
      </c>
      <c r="L559" t="s">
        <v>224</v>
      </c>
      <c r="M559" t="str">
        <f>+VLOOKUP(Tabla1[[#This Row],[SIGLA_INTERNA]],Tabla2[#All],2,FALSE)</f>
        <v>Investigación</v>
      </c>
      <c r="T559" t="str">
        <f>+VLOOKUP(Tabla1[[#This Row],[SIGLA_INTERNA]],Tabla2[#All],2,FALSE)</f>
        <v>Investigación</v>
      </c>
      <c r="U559" t="str">
        <f>+VLOOKUP(Tabla1[[#This Row],[SIGLA_INTERNA]],Tabla2[#All],3,FALSE)</f>
        <v>INVE</v>
      </c>
    </row>
    <row r="560" spans="1:21" hidden="1">
      <c r="A560" t="s">
        <v>161</v>
      </c>
      <c r="B560" t="s">
        <v>313</v>
      </c>
      <c r="C560" t="s">
        <v>220</v>
      </c>
      <c r="D560" t="s">
        <v>38</v>
      </c>
      <c r="E560" s="1">
        <v>45296.510150462964</v>
      </c>
      <c r="F560" t="s">
        <v>311</v>
      </c>
      <c r="G560" t="s">
        <v>190</v>
      </c>
      <c r="H560" t="s">
        <v>191</v>
      </c>
      <c r="I560" t="s">
        <v>222</v>
      </c>
      <c r="J560" t="s">
        <v>193</v>
      </c>
      <c r="L560" t="s">
        <v>224</v>
      </c>
      <c r="M560" t="str">
        <f>+VLOOKUP(Tabla1[[#This Row],[SIGLA_INTERNA]],Tabla2[#All],2,FALSE)</f>
        <v>Rescate</v>
      </c>
      <c r="T560" t="str">
        <f>+VLOOKUP(Tabla1[[#This Row],[SIGLA_INTERNA]],Tabla2[#All],2,FALSE)</f>
        <v>Rescate</v>
      </c>
      <c r="U560" t="str">
        <f>+VLOOKUP(Tabla1[[#This Row],[SIGLA_INTERNA]],Tabla2[#All],3,FALSE)</f>
        <v>RESC</v>
      </c>
    </row>
    <row r="561" spans="1:21" hidden="1">
      <c r="A561" t="s">
        <v>162</v>
      </c>
      <c r="B561" t="s">
        <v>314</v>
      </c>
      <c r="C561" t="s">
        <v>315</v>
      </c>
      <c r="D561" t="s">
        <v>38</v>
      </c>
      <c r="E561" s="1">
        <v>45296.510150462964</v>
      </c>
      <c r="F561" t="s">
        <v>311</v>
      </c>
      <c r="G561" t="s">
        <v>190</v>
      </c>
      <c r="H561" t="s">
        <v>191</v>
      </c>
      <c r="I561" t="s">
        <v>316</v>
      </c>
      <c r="J561" t="s">
        <v>193</v>
      </c>
      <c r="L561" t="s">
        <v>224</v>
      </c>
      <c r="M561" t="str">
        <f>+VLOOKUP(Tabla1[[#This Row],[SIGLA_INTERNA]],Tabla2[#All],2,FALSE)</f>
        <v>B-15 Garcés Navas</v>
      </c>
      <c r="T561" t="str">
        <f>+VLOOKUP(Tabla1[[#This Row],[SIGLA_INTERNA]],Tabla2[#All],2,FALSE)</f>
        <v>B-15 Garcés Navas</v>
      </c>
      <c r="U561" t="str">
        <f>+VLOOKUP(Tabla1[[#This Row],[SIGLA_INTERNA]],Tabla2[#All],3,FALSE)</f>
        <v>B15</v>
      </c>
    </row>
    <row r="562" spans="1:21" hidden="1">
      <c r="A562" t="s">
        <v>163</v>
      </c>
      <c r="B562" t="s">
        <v>317</v>
      </c>
      <c r="C562" t="s">
        <v>318</v>
      </c>
      <c r="D562" t="s">
        <v>38</v>
      </c>
      <c r="E562" s="1">
        <v>45296.510150462964</v>
      </c>
      <c r="F562" t="s">
        <v>311</v>
      </c>
      <c r="G562" t="s">
        <v>190</v>
      </c>
      <c r="H562" t="s">
        <v>191</v>
      </c>
      <c r="I562" t="s">
        <v>319</v>
      </c>
      <c r="J562" t="s">
        <v>193</v>
      </c>
      <c r="L562" t="s">
        <v>224</v>
      </c>
      <c r="M562" t="str">
        <f>+VLOOKUP(Tabla1[[#This Row],[SIGLA_INTERNA]],Tabla2[#All],2,FALSE)</f>
        <v>B-16 Venecia</v>
      </c>
      <c r="T562" t="str">
        <f>+VLOOKUP(Tabla1[[#This Row],[SIGLA_INTERNA]],Tabla2[#All],2,FALSE)</f>
        <v>B-16 Venecia</v>
      </c>
      <c r="U562" t="str">
        <f>+VLOOKUP(Tabla1[[#This Row],[SIGLA_INTERNA]],Tabla2[#All],3,FALSE)</f>
        <v>B16</v>
      </c>
    </row>
    <row r="563" spans="1:21" hidden="1">
      <c r="A563" t="s">
        <v>164</v>
      </c>
      <c r="B563" t="s">
        <v>320</v>
      </c>
      <c r="C563" t="s">
        <v>280</v>
      </c>
      <c r="D563" t="s">
        <v>38</v>
      </c>
      <c r="E563" s="1">
        <v>45296.510150462964</v>
      </c>
      <c r="F563" t="s">
        <v>311</v>
      </c>
      <c r="G563" t="s">
        <v>190</v>
      </c>
      <c r="H563" t="s">
        <v>191</v>
      </c>
      <c r="I563" t="s">
        <v>206</v>
      </c>
      <c r="J563" t="s">
        <v>193</v>
      </c>
      <c r="K563" t="s">
        <v>241</v>
      </c>
      <c r="L563" t="s">
        <v>209</v>
      </c>
      <c r="M563" t="str">
        <f>+VLOOKUP(Tabla1[[#This Row],[SIGLA_INTERNA]],Tabla2[#All],2,FALSE)</f>
        <v>Gestión del Riesgo</v>
      </c>
      <c r="T563" t="str">
        <f>+VLOOKUP(Tabla1[[#This Row],[SIGLA_INTERNA]],Tabla2[#All],2,FALSE)</f>
        <v>Gestión del Riesgo</v>
      </c>
      <c r="U563" t="str">
        <f>+VLOOKUP(Tabla1[[#This Row],[SIGLA_INTERNA]],Tabla2[#All],3,FALSE)</f>
        <v>GDR</v>
      </c>
    </row>
    <row r="564" spans="1:21" hidden="1">
      <c r="A564" t="s">
        <v>117</v>
      </c>
      <c r="B564" t="s">
        <v>275</v>
      </c>
      <c r="C564" t="s">
        <v>205</v>
      </c>
      <c r="D564" t="s">
        <v>36</v>
      </c>
      <c r="E564" s="1">
        <v>45296.510162037041</v>
      </c>
      <c r="F564" t="s">
        <v>311</v>
      </c>
      <c r="G564" t="s">
        <v>215</v>
      </c>
      <c r="H564" t="s">
        <v>217</v>
      </c>
      <c r="I564" t="s">
        <v>245</v>
      </c>
      <c r="J564" t="s">
        <v>246</v>
      </c>
      <c r="K564" t="s">
        <v>276</v>
      </c>
      <c r="L564" t="s">
        <v>224</v>
      </c>
      <c r="M564" t="str">
        <f>+VLOOKUP(Tabla1[[#This Row],[SIGLA_INTERNA]],Tabla2[#All],2,FALSE)</f>
        <v>Investigación</v>
      </c>
      <c r="T564" t="str">
        <f>+VLOOKUP(Tabla1[[#This Row],[SIGLA_INTERNA]],Tabla2[#All],2,FALSE)</f>
        <v>Investigación</v>
      </c>
      <c r="U564" t="str">
        <f>+VLOOKUP(Tabla1[[#This Row],[SIGLA_INTERNA]],Tabla2[#All],3,FALSE)</f>
        <v>INVE</v>
      </c>
    </row>
    <row r="565" spans="1:21" hidden="1">
      <c r="A565" t="s">
        <v>119</v>
      </c>
      <c r="B565" t="s">
        <v>277</v>
      </c>
      <c r="C565" t="s">
        <v>188</v>
      </c>
      <c r="D565" t="s">
        <v>38</v>
      </c>
      <c r="E565" s="1">
        <v>45296.510162037041</v>
      </c>
      <c r="F565" t="s">
        <v>311</v>
      </c>
      <c r="G565" t="s">
        <v>278</v>
      </c>
      <c r="H565" t="s">
        <v>191</v>
      </c>
      <c r="I565" t="s">
        <v>192</v>
      </c>
      <c r="J565" t="s">
        <v>193</v>
      </c>
      <c r="L565" t="s">
        <v>194</v>
      </c>
      <c r="M565" t="str">
        <f>+VLOOKUP(Tabla1[[#This Row],[SIGLA_INTERNA]],Tabla2[#All],2,FALSE)</f>
        <v>Logística</v>
      </c>
      <c r="T565" t="str">
        <f>+VLOOKUP(Tabla1[[#This Row],[SIGLA_INTERNA]],Tabla2[#All],2,FALSE)</f>
        <v>Logística</v>
      </c>
      <c r="U565" t="str">
        <f>+VLOOKUP(Tabla1[[#This Row],[SIGLA_INTERNA]],Tabla2[#All],3,FALSE)</f>
        <v>LOGI</v>
      </c>
    </row>
    <row r="566" spans="1:21" hidden="1">
      <c r="A566" t="s">
        <v>60</v>
      </c>
      <c r="B566" t="s">
        <v>279</v>
      </c>
      <c r="C566" t="s">
        <v>280</v>
      </c>
      <c r="D566" t="s">
        <v>38</v>
      </c>
      <c r="E566" s="1">
        <v>45315.802719907406</v>
      </c>
      <c r="F566" t="s">
        <v>189</v>
      </c>
      <c r="G566" t="s">
        <v>221</v>
      </c>
      <c r="H566" t="s">
        <v>217</v>
      </c>
      <c r="I566" t="s">
        <v>281</v>
      </c>
      <c r="J566" t="s">
        <v>193</v>
      </c>
      <c r="L566" t="s">
        <v>209</v>
      </c>
      <c r="M566" t="str">
        <f>+VLOOKUP(Tabla1[[#This Row],[SIGLA_INTERNA]],Tabla2[#All],2,FALSE)</f>
        <v>B-1 Chapinero</v>
      </c>
      <c r="T566" t="str">
        <f>+VLOOKUP(Tabla1[[#This Row],[SIGLA_INTERNA]],Tabla2[#All],2,FALSE)</f>
        <v>B-1 Chapinero</v>
      </c>
      <c r="U566" t="str">
        <f>+VLOOKUP(Tabla1[[#This Row],[SIGLA_INTERNA]],Tabla2[#All],3,FALSE)</f>
        <v>B1</v>
      </c>
    </row>
    <row r="567" spans="1:21" hidden="1">
      <c r="A567" t="s">
        <v>121</v>
      </c>
      <c r="B567" t="s">
        <v>282</v>
      </c>
      <c r="C567" t="s">
        <v>254</v>
      </c>
      <c r="D567" t="s">
        <v>38</v>
      </c>
      <c r="E567" s="1">
        <v>45296.510162037041</v>
      </c>
      <c r="F567" t="s">
        <v>311</v>
      </c>
      <c r="G567" t="s">
        <v>283</v>
      </c>
      <c r="H567" t="s">
        <v>191</v>
      </c>
      <c r="I567" t="s">
        <v>255</v>
      </c>
      <c r="J567" t="s">
        <v>193</v>
      </c>
      <c r="L567" t="s">
        <v>224</v>
      </c>
      <c r="M567" t="str">
        <f>+VLOOKUP(Tabla1[[#This Row],[SIGLA_INTERNA]],Tabla2[#All],2,FALSE)</f>
        <v>B-5 Kennedy</v>
      </c>
      <c r="T567" t="str">
        <f>+VLOOKUP(Tabla1[[#This Row],[SIGLA_INTERNA]],Tabla2[#All],2,FALSE)</f>
        <v>B-5 Kennedy</v>
      </c>
      <c r="U567" t="str">
        <f>+VLOOKUP(Tabla1[[#This Row],[SIGLA_INTERNA]],Tabla2[#All],3,FALSE)</f>
        <v>B5</v>
      </c>
    </row>
    <row r="568" spans="1:21" hidden="1">
      <c r="A568" t="s">
        <v>122</v>
      </c>
      <c r="B568" t="s">
        <v>284</v>
      </c>
      <c r="C568" t="s">
        <v>285</v>
      </c>
      <c r="D568" t="s">
        <v>38</v>
      </c>
      <c r="E568" s="1">
        <v>45296.510162037041</v>
      </c>
      <c r="F568" t="s">
        <v>311</v>
      </c>
      <c r="G568" t="s">
        <v>283</v>
      </c>
      <c r="H568" t="s">
        <v>191</v>
      </c>
      <c r="I568" t="s">
        <v>286</v>
      </c>
      <c r="J568" t="s">
        <v>193</v>
      </c>
      <c r="L568" t="s">
        <v>209</v>
      </c>
      <c r="M568" t="str">
        <f>+VLOOKUP(Tabla1[[#This Row],[SIGLA_INTERNA]],Tabla2[#All],2,FALSE)</f>
        <v>B-9 Bellavista</v>
      </c>
      <c r="T568" t="str">
        <f>+VLOOKUP(Tabla1[[#This Row],[SIGLA_INTERNA]],Tabla2[#All],2,FALSE)</f>
        <v>B-9 Bellavista</v>
      </c>
      <c r="U568" t="str">
        <f>+VLOOKUP(Tabla1[[#This Row],[SIGLA_INTERNA]],Tabla2[#All],3,FALSE)</f>
        <v>B9</v>
      </c>
    </row>
    <row r="569" spans="1:21" hidden="1">
      <c r="A569" t="s">
        <v>165</v>
      </c>
      <c r="B569" t="s">
        <v>321</v>
      </c>
      <c r="C569" t="s">
        <v>291</v>
      </c>
      <c r="D569" t="s">
        <v>38</v>
      </c>
      <c r="E569" s="1">
        <v>45296.510162037041</v>
      </c>
      <c r="F569" t="s">
        <v>311</v>
      </c>
      <c r="G569" t="s">
        <v>190</v>
      </c>
      <c r="H569" t="s">
        <v>191</v>
      </c>
      <c r="I569" t="s">
        <v>292</v>
      </c>
      <c r="J569" t="s">
        <v>193</v>
      </c>
      <c r="L569" t="s">
        <v>224</v>
      </c>
      <c r="M569" t="str">
        <f>+VLOOKUP(Tabla1[[#This Row],[SIGLA_INTERNA]],Tabla2[#All],2,FALSE)</f>
        <v>B-11 La Candelaria</v>
      </c>
      <c r="T569" t="str">
        <f>+VLOOKUP(Tabla1[[#This Row],[SIGLA_INTERNA]],Tabla2[#All],2,FALSE)</f>
        <v>B-11 La Candelaria</v>
      </c>
      <c r="U569" t="str">
        <f>+VLOOKUP(Tabla1[[#This Row],[SIGLA_INTERNA]],Tabla2[#All],3,FALSE)</f>
        <v>B11</v>
      </c>
    </row>
    <row r="570" spans="1:21" hidden="1">
      <c r="A570" t="s">
        <v>123</v>
      </c>
      <c r="B570" t="s">
        <v>287</v>
      </c>
      <c r="C570" t="s">
        <v>288</v>
      </c>
      <c r="D570" t="s">
        <v>38</v>
      </c>
      <c r="E570" s="1">
        <v>45296.51017361111</v>
      </c>
      <c r="F570" t="s">
        <v>311</v>
      </c>
      <c r="G570" t="s">
        <v>283</v>
      </c>
      <c r="H570" t="s">
        <v>191</v>
      </c>
      <c r="I570" t="s">
        <v>289</v>
      </c>
      <c r="J570" t="s">
        <v>193</v>
      </c>
      <c r="L570" t="s">
        <v>209</v>
      </c>
      <c r="M570" t="str">
        <f>+VLOOKUP(Tabla1[[#This Row],[SIGLA_INTERNA]],Tabla2[#All],2,FALSE)</f>
        <v>B-10 Marichuela</v>
      </c>
      <c r="T570" t="str">
        <f>+VLOOKUP(Tabla1[[#This Row],[SIGLA_INTERNA]],Tabla2[#All],2,FALSE)</f>
        <v>B-10 Marichuela</v>
      </c>
      <c r="U570" t="str">
        <f>+VLOOKUP(Tabla1[[#This Row],[SIGLA_INTERNA]],Tabla2[#All],3,FALSE)</f>
        <v>B10</v>
      </c>
    </row>
    <row r="571" spans="1:21" hidden="1">
      <c r="A571" t="s">
        <v>124</v>
      </c>
      <c r="B571" t="s">
        <v>290</v>
      </c>
      <c r="C571" t="s">
        <v>291</v>
      </c>
      <c r="D571" t="s">
        <v>38</v>
      </c>
      <c r="E571" s="1">
        <v>45296.51017361111</v>
      </c>
      <c r="F571" t="s">
        <v>311</v>
      </c>
      <c r="G571" t="s">
        <v>283</v>
      </c>
      <c r="H571" t="s">
        <v>191</v>
      </c>
      <c r="I571" t="s">
        <v>292</v>
      </c>
      <c r="J571" t="s">
        <v>193</v>
      </c>
      <c r="L571" t="s">
        <v>224</v>
      </c>
      <c r="M571" t="str">
        <f>+VLOOKUP(Tabla1[[#This Row],[SIGLA_INTERNA]],Tabla2[#All],2,FALSE)</f>
        <v>B-11 La Candelaria</v>
      </c>
      <c r="T571" t="str">
        <f>+VLOOKUP(Tabla1[[#This Row],[SIGLA_INTERNA]],Tabla2[#All],2,FALSE)</f>
        <v>B-11 La Candelaria</v>
      </c>
      <c r="U571" t="str">
        <f>+VLOOKUP(Tabla1[[#This Row],[SIGLA_INTERNA]],Tabla2[#All],3,FALSE)</f>
        <v>B11</v>
      </c>
    </row>
    <row r="572" spans="1:21" hidden="1">
      <c r="A572" t="s">
        <v>125</v>
      </c>
      <c r="B572" t="s">
        <v>322</v>
      </c>
      <c r="C572" t="s">
        <v>308</v>
      </c>
      <c r="D572" t="s">
        <v>38</v>
      </c>
      <c r="E572" s="1">
        <v>45296.510185185187</v>
      </c>
      <c r="F572" t="s">
        <v>311</v>
      </c>
      <c r="G572" t="s">
        <v>283</v>
      </c>
      <c r="H572" t="s">
        <v>191</v>
      </c>
      <c r="I572" t="s">
        <v>192</v>
      </c>
      <c r="J572" t="s">
        <v>193</v>
      </c>
      <c r="L572" t="s">
        <v>209</v>
      </c>
      <c r="M572" t="str">
        <f>+VLOOKUP(Tabla1[[#This Row],[SIGLA_INTERNA]],Tabla2[#All],2,FALSE)</f>
        <v>B-13 Caobos</v>
      </c>
      <c r="T572" t="str">
        <f>+VLOOKUP(Tabla1[[#This Row],[SIGLA_INTERNA]],Tabla2[#All],2,FALSE)</f>
        <v>B-13 Caobos</v>
      </c>
      <c r="U572" t="str">
        <f>+VLOOKUP(Tabla1[[#This Row],[SIGLA_INTERNA]],Tabla2[#All],3,FALSE)</f>
        <v>B13</v>
      </c>
    </row>
    <row r="573" spans="1:21" hidden="1">
      <c r="A573" t="s">
        <v>126</v>
      </c>
      <c r="B573" t="s">
        <v>323</v>
      </c>
      <c r="C573" t="s">
        <v>220</v>
      </c>
      <c r="D573" t="s">
        <v>38</v>
      </c>
      <c r="E573" s="1">
        <v>45296.510185185187</v>
      </c>
      <c r="F573" t="s">
        <v>311</v>
      </c>
      <c r="G573" t="s">
        <v>283</v>
      </c>
      <c r="H573" t="s">
        <v>191</v>
      </c>
      <c r="I573" t="s">
        <v>222</v>
      </c>
      <c r="J573" t="s">
        <v>193</v>
      </c>
      <c r="K573" t="s">
        <v>223</v>
      </c>
      <c r="L573" t="s">
        <v>224</v>
      </c>
      <c r="M573" t="str">
        <f>+VLOOKUP(Tabla1[[#This Row],[SIGLA_INTERNA]],Tabla2[#All],2,FALSE)</f>
        <v>Rescate</v>
      </c>
      <c r="T573" t="str">
        <f>+VLOOKUP(Tabla1[[#This Row],[SIGLA_INTERNA]],Tabla2[#All],2,FALSE)</f>
        <v>Rescate</v>
      </c>
      <c r="U573" t="str">
        <f>+VLOOKUP(Tabla1[[#This Row],[SIGLA_INTERNA]],Tabla2[#All],3,FALSE)</f>
        <v>RESC</v>
      </c>
    </row>
    <row r="574" spans="1:21" hidden="1">
      <c r="A574" t="s">
        <v>127</v>
      </c>
      <c r="B574" t="s">
        <v>324</v>
      </c>
      <c r="C574" t="s">
        <v>272</v>
      </c>
      <c r="D574" t="s">
        <v>38</v>
      </c>
      <c r="E574" s="1">
        <v>45296.510185185187</v>
      </c>
      <c r="F574" t="s">
        <v>311</v>
      </c>
      <c r="G574" t="s">
        <v>283</v>
      </c>
      <c r="H574" t="s">
        <v>191</v>
      </c>
      <c r="I574" t="s">
        <v>273</v>
      </c>
      <c r="J574" t="s">
        <v>193</v>
      </c>
      <c r="L574" t="s">
        <v>209</v>
      </c>
      <c r="M574" t="str">
        <f>+VLOOKUP(Tabla1[[#This Row],[SIGLA_INTERNA]],Tabla2[#All],2,FALSE)</f>
        <v>B-17 Centro Histórico</v>
      </c>
      <c r="T574" t="str">
        <f>+VLOOKUP(Tabla1[[#This Row],[SIGLA_INTERNA]],Tabla2[#All],2,FALSE)</f>
        <v>B-17 Centro Histórico</v>
      </c>
      <c r="U574" t="str">
        <f>+VLOOKUP(Tabla1[[#This Row],[SIGLA_INTERNA]],Tabla2[#All],3,FALSE)</f>
        <v>B17</v>
      </c>
    </row>
    <row r="575" spans="1:21" hidden="1">
      <c r="A575" t="s">
        <v>40</v>
      </c>
      <c r="B575" t="s">
        <v>325</v>
      </c>
      <c r="C575" t="s">
        <v>220</v>
      </c>
      <c r="D575" t="s">
        <v>38</v>
      </c>
      <c r="E575" s="1">
        <v>45296.510208333333</v>
      </c>
      <c r="F575" t="s">
        <v>311</v>
      </c>
      <c r="G575" t="s">
        <v>221</v>
      </c>
      <c r="H575" t="s">
        <v>217</v>
      </c>
      <c r="I575" t="s">
        <v>222</v>
      </c>
      <c r="J575" t="s">
        <v>193</v>
      </c>
      <c r="L575" t="s">
        <v>224</v>
      </c>
      <c r="M575" t="str">
        <f>+VLOOKUP(Tabla1[[#This Row],[SIGLA_INTERNA]],Tabla2[#All],2,FALSE)</f>
        <v>USAR</v>
      </c>
      <c r="T575" t="str">
        <f>+VLOOKUP(Tabla1[[#This Row],[SIGLA_INTERNA]],Tabla2[#All],2,FALSE)</f>
        <v>USAR</v>
      </c>
      <c r="U575" t="str">
        <f>+VLOOKUP(Tabla1[[#This Row],[SIGLA_INTERNA]],Tabla2[#All],3,FALSE)</f>
        <v>USAR</v>
      </c>
    </row>
    <row r="576" spans="1:21" hidden="1">
      <c r="A576" t="s">
        <v>41</v>
      </c>
      <c r="B576" t="s">
        <v>326</v>
      </c>
      <c r="C576" t="s">
        <v>285</v>
      </c>
      <c r="D576" t="s">
        <v>38</v>
      </c>
      <c r="E576" s="1">
        <v>45296.510208333333</v>
      </c>
      <c r="F576" t="s">
        <v>311</v>
      </c>
      <c r="G576" t="s">
        <v>221</v>
      </c>
      <c r="H576" t="s">
        <v>217</v>
      </c>
      <c r="I576" t="s">
        <v>286</v>
      </c>
      <c r="J576" t="s">
        <v>193</v>
      </c>
      <c r="K576" t="s">
        <v>327</v>
      </c>
      <c r="L576" t="s">
        <v>209</v>
      </c>
      <c r="M576" t="str">
        <f>+VLOOKUP(Tabla1[[#This Row],[SIGLA_INTERNA]],Tabla2[#All],2,FALSE)</f>
        <v>Forestal</v>
      </c>
      <c r="T576" t="str">
        <f>+VLOOKUP(Tabla1[[#This Row],[SIGLA_INTERNA]],Tabla2[#All],2,FALSE)</f>
        <v>Forestal</v>
      </c>
      <c r="U576" t="str">
        <f>+VLOOKUP(Tabla1[[#This Row],[SIGLA_INTERNA]],Tabla2[#All],3,FALSE)</f>
        <v>FORE</v>
      </c>
    </row>
    <row r="577" spans="1:21" hidden="1">
      <c r="A577" t="s">
        <v>42</v>
      </c>
      <c r="B577" t="s">
        <v>328</v>
      </c>
      <c r="C577" t="s">
        <v>188</v>
      </c>
      <c r="D577" t="s">
        <v>38</v>
      </c>
      <c r="E577" s="1">
        <v>45296.510208333333</v>
      </c>
      <c r="F577" t="s">
        <v>311</v>
      </c>
      <c r="G577" t="s">
        <v>221</v>
      </c>
      <c r="H577" t="s">
        <v>217</v>
      </c>
      <c r="I577" t="s">
        <v>192</v>
      </c>
      <c r="J577" t="s">
        <v>193</v>
      </c>
      <c r="L577" t="s">
        <v>194</v>
      </c>
      <c r="M577" t="str">
        <f>+VLOOKUP(Tabla1[[#This Row],[SIGLA_INTERNA]],Tabla2[#All],2,FALSE)</f>
        <v>Logística</v>
      </c>
      <c r="T577" t="str">
        <f>+VLOOKUP(Tabla1[[#This Row],[SIGLA_INTERNA]],Tabla2[#All],2,FALSE)</f>
        <v>Logística</v>
      </c>
      <c r="U577" t="str">
        <f>+VLOOKUP(Tabla1[[#This Row],[SIGLA_INTERNA]],Tabla2[#All],3,FALSE)</f>
        <v>LOGI</v>
      </c>
    </row>
    <row r="578" spans="1:21" hidden="1">
      <c r="A578" t="s">
        <v>43</v>
      </c>
      <c r="B578" t="s">
        <v>329</v>
      </c>
      <c r="C578" t="s">
        <v>199</v>
      </c>
      <c r="D578" t="s">
        <v>38</v>
      </c>
      <c r="E578" s="1">
        <v>45296.510208333333</v>
      </c>
      <c r="F578" t="s">
        <v>311</v>
      </c>
      <c r="G578" t="s">
        <v>221</v>
      </c>
      <c r="H578" t="s">
        <v>217</v>
      </c>
      <c r="I578" t="s">
        <v>200</v>
      </c>
      <c r="J578" t="s">
        <v>193</v>
      </c>
      <c r="K578" t="s">
        <v>330</v>
      </c>
      <c r="L578" t="s">
        <v>203</v>
      </c>
      <c r="M578" t="str">
        <f>+VLOOKUP(Tabla1[[#This Row],[SIGLA_INTERNA]],Tabla2[#All],2,FALSE)</f>
        <v>Infraestructura</v>
      </c>
      <c r="T578" t="str">
        <f>+VLOOKUP(Tabla1[[#This Row],[SIGLA_INTERNA]],Tabla2[#All],2,FALSE)</f>
        <v>Infraestructura</v>
      </c>
      <c r="U578" t="str">
        <f>+VLOOKUP(Tabla1[[#This Row],[SIGLA_INTERNA]],Tabla2[#All],3,FALSE)</f>
        <v>INFR</v>
      </c>
    </row>
    <row r="579" spans="1:21" hidden="1">
      <c r="A579" t="s">
        <v>44</v>
      </c>
      <c r="B579" t="s">
        <v>331</v>
      </c>
      <c r="C579" t="s">
        <v>188</v>
      </c>
      <c r="D579" t="s">
        <v>36</v>
      </c>
      <c r="E579" s="1">
        <v>45296.510208333333</v>
      </c>
      <c r="F579" t="s">
        <v>311</v>
      </c>
      <c r="G579" t="s">
        <v>332</v>
      </c>
      <c r="H579" t="s">
        <v>217</v>
      </c>
      <c r="I579" t="s">
        <v>333</v>
      </c>
      <c r="J579" t="s">
        <v>246</v>
      </c>
      <c r="L579" t="s">
        <v>194</v>
      </c>
      <c r="M579" t="str">
        <f>+VLOOKUP(Tabla1[[#This Row],[SIGLA_INTERNA]],Tabla2[#All],2,FALSE)</f>
        <v>Logística</v>
      </c>
      <c r="T579" t="str">
        <f>+VLOOKUP(Tabla1[[#This Row],[SIGLA_INTERNA]],Tabla2[#All],2,FALSE)</f>
        <v>Logística</v>
      </c>
      <c r="U579" t="str">
        <f>+VLOOKUP(Tabla1[[#This Row],[SIGLA_INTERNA]],Tabla2[#All],3,FALSE)</f>
        <v>LOGI</v>
      </c>
    </row>
    <row r="580" spans="1:21" hidden="1">
      <c r="A580" t="s">
        <v>45</v>
      </c>
      <c r="B580" t="s">
        <v>334</v>
      </c>
      <c r="C580" t="s">
        <v>294</v>
      </c>
      <c r="D580" t="s">
        <v>38</v>
      </c>
      <c r="E580" s="1">
        <v>45296.510208333333</v>
      </c>
      <c r="F580" t="s">
        <v>311</v>
      </c>
      <c r="G580" t="s">
        <v>332</v>
      </c>
      <c r="H580" t="s">
        <v>217</v>
      </c>
      <c r="I580" t="s">
        <v>295</v>
      </c>
      <c r="J580" t="s">
        <v>193</v>
      </c>
      <c r="K580" t="s">
        <v>335</v>
      </c>
      <c r="L580" t="s">
        <v>194</v>
      </c>
      <c r="M580" t="str">
        <f>+VLOOKUP(Tabla1[[#This Row],[SIGLA_INTERNA]],Tabla2[#All],2,FALSE)</f>
        <v>B-3 Restrepo</v>
      </c>
      <c r="T580" t="str">
        <f>+VLOOKUP(Tabla1[[#This Row],[SIGLA_INTERNA]],Tabla2[#All],2,FALSE)</f>
        <v>B-3 Restrepo</v>
      </c>
      <c r="U580" t="str">
        <f>+VLOOKUP(Tabla1[[#This Row],[SIGLA_INTERNA]],Tabla2[#All],3,FALSE)</f>
        <v>B3</v>
      </c>
    </row>
    <row r="581" spans="1:21" hidden="1">
      <c r="A581" t="s">
        <v>46</v>
      </c>
      <c r="B581" t="s">
        <v>336</v>
      </c>
      <c r="C581" t="s">
        <v>188</v>
      </c>
      <c r="D581" t="s">
        <v>38</v>
      </c>
      <c r="E581" s="1">
        <v>45296.510208333333</v>
      </c>
      <c r="F581" t="s">
        <v>311</v>
      </c>
      <c r="G581" t="s">
        <v>221</v>
      </c>
      <c r="H581" t="s">
        <v>191</v>
      </c>
      <c r="I581" t="s">
        <v>192</v>
      </c>
      <c r="J581" t="s">
        <v>193</v>
      </c>
      <c r="L581" t="s">
        <v>194</v>
      </c>
      <c r="M581" t="str">
        <f>+VLOOKUP(Tabla1[[#This Row],[SIGLA_INTERNA]],Tabla2[#All],2,FALSE)</f>
        <v>Logística</v>
      </c>
      <c r="T581" t="str">
        <f>+VLOOKUP(Tabla1[[#This Row],[SIGLA_INTERNA]],Tabla2[#All],2,FALSE)</f>
        <v>Logística</v>
      </c>
      <c r="U581" t="str">
        <f>+VLOOKUP(Tabla1[[#This Row],[SIGLA_INTERNA]],Tabla2[#All],3,FALSE)</f>
        <v>LOGI</v>
      </c>
    </row>
    <row r="582" spans="1:21" hidden="1">
      <c r="A582" t="s">
        <v>47</v>
      </c>
      <c r="B582" t="s">
        <v>337</v>
      </c>
      <c r="C582" t="s">
        <v>288</v>
      </c>
      <c r="D582" t="s">
        <v>38</v>
      </c>
      <c r="E582" s="1">
        <v>45296.510208333333</v>
      </c>
      <c r="F582" t="s">
        <v>311</v>
      </c>
      <c r="G582" t="s">
        <v>338</v>
      </c>
      <c r="H582" t="s">
        <v>217</v>
      </c>
      <c r="I582" t="s">
        <v>289</v>
      </c>
      <c r="J582" t="s">
        <v>193</v>
      </c>
      <c r="L582" t="s">
        <v>209</v>
      </c>
      <c r="M582" t="str">
        <f>+VLOOKUP(Tabla1[[#This Row],[SIGLA_INTERNA]],Tabla2[#All],2,FALSE)</f>
        <v>B-10 Marichuela</v>
      </c>
      <c r="T582" t="str">
        <f>+VLOOKUP(Tabla1[[#This Row],[SIGLA_INTERNA]],Tabla2[#All],2,FALSE)</f>
        <v>B-10 Marichuela</v>
      </c>
      <c r="U582" t="str">
        <f>+VLOOKUP(Tabla1[[#This Row],[SIGLA_INTERNA]],Tabla2[#All],3,FALSE)</f>
        <v>B10</v>
      </c>
    </row>
    <row r="583" spans="1:21" hidden="1">
      <c r="A583" t="s">
        <v>49</v>
      </c>
      <c r="B583" t="s">
        <v>339</v>
      </c>
      <c r="C583" t="s">
        <v>308</v>
      </c>
      <c r="D583" t="s">
        <v>38</v>
      </c>
      <c r="E583" s="1">
        <v>45296.510208333333</v>
      </c>
      <c r="F583" t="s">
        <v>311</v>
      </c>
      <c r="G583" t="s">
        <v>338</v>
      </c>
      <c r="H583" t="s">
        <v>217</v>
      </c>
      <c r="I583" t="s">
        <v>309</v>
      </c>
      <c r="J583" t="s">
        <v>193</v>
      </c>
      <c r="L583" t="s">
        <v>209</v>
      </c>
      <c r="M583" t="str">
        <f>+VLOOKUP(Tabla1[[#This Row],[SIGLA_INTERNA]],Tabla2[#All],2,FALSE)</f>
        <v>B-13 Caobos</v>
      </c>
      <c r="T583" t="str">
        <f>+VLOOKUP(Tabla1[[#This Row],[SIGLA_INTERNA]],Tabla2[#All],2,FALSE)</f>
        <v>B-13 Caobos</v>
      </c>
      <c r="U583" t="str">
        <f>+VLOOKUP(Tabla1[[#This Row],[SIGLA_INTERNA]],Tabla2[#All],3,FALSE)</f>
        <v>B13</v>
      </c>
    </row>
    <row r="584" spans="1:21" hidden="1">
      <c r="A584" t="s">
        <v>50</v>
      </c>
      <c r="B584" t="s">
        <v>340</v>
      </c>
      <c r="C584" t="s">
        <v>341</v>
      </c>
      <c r="D584" t="s">
        <v>38</v>
      </c>
      <c r="E584" s="1">
        <v>45296.510208333333</v>
      </c>
      <c r="F584" t="s">
        <v>311</v>
      </c>
      <c r="G584" t="s">
        <v>221</v>
      </c>
      <c r="H584" t="s">
        <v>217</v>
      </c>
      <c r="I584" t="s">
        <v>342</v>
      </c>
      <c r="J584" t="s">
        <v>193</v>
      </c>
      <c r="L584" t="s">
        <v>209</v>
      </c>
      <c r="M584" t="str">
        <f>+VLOOKUP(Tabla1[[#This Row],[SIGLA_INTERNA]],Tabla2[#All],2,FALSE)</f>
        <v>B-14 Bicentenario de la Independencia</v>
      </c>
      <c r="T584" t="str">
        <f>+VLOOKUP(Tabla1[[#This Row],[SIGLA_INTERNA]],Tabla2[#All],2,FALSE)</f>
        <v>B-14 Bicentenario de la Independencia</v>
      </c>
      <c r="U584" t="str">
        <f>+VLOOKUP(Tabla1[[#This Row],[SIGLA_INTERNA]],Tabla2[#All],3,FALSE)</f>
        <v>B14</v>
      </c>
    </row>
    <row r="585" spans="1:21" hidden="1">
      <c r="A585" t="s">
        <v>52</v>
      </c>
      <c r="B585" t="s">
        <v>343</v>
      </c>
      <c r="C585" t="s">
        <v>254</v>
      </c>
      <c r="D585" t="s">
        <v>36</v>
      </c>
      <c r="E585" s="1">
        <v>45296.510208333333</v>
      </c>
      <c r="F585" t="s">
        <v>311</v>
      </c>
      <c r="G585" t="s">
        <v>221</v>
      </c>
      <c r="H585" t="s">
        <v>217</v>
      </c>
      <c r="I585" t="s">
        <v>249</v>
      </c>
      <c r="J585" t="s">
        <v>250</v>
      </c>
      <c r="L585" t="s">
        <v>224</v>
      </c>
      <c r="M585" t="str">
        <f>+VLOOKUP(Tabla1[[#This Row],[SIGLA_INTERNA]],Tabla2[#All],2,FALSE)</f>
        <v>B-16 Venecia</v>
      </c>
      <c r="T585" t="str">
        <f>+VLOOKUP(Tabla1[[#This Row],[SIGLA_INTERNA]],Tabla2[#All],2,FALSE)</f>
        <v>B-16 Venecia</v>
      </c>
      <c r="U585" t="str">
        <f>+VLOOKUP(Tabla1[[#This Row],[SIGLA_INTERNA]],Tabla2[#All],3,FALSE)</f>
        <v>B16</v>
      </c>
    </row>
    <row r="586" spans="1:21" hidden="1">
      <c r="A586" t="s">
        <v>53</v>
      </c>
      <c r="B586" t="s">
        <v>344</v>
      </c>
      <c r="C586" t="s">
        <v>205</v>
      </c>
      <c r="D586" t="s">
        <v>38</v>
      </c>
      <c r="E586" s="1">
        <v>45296.510208333333</v>
      </c>
      <c r="F586" t="s">
        <v>311</v>
      </c>
      <c r="G586" t="s">
        <v>221</v>
      </c>
      <c r="H586" t="s">
        <v>217</v>
      </c>
      <c r="I586" t="s">
        <v>206</v>
      </c>
      <c r="J586" t="s">
        <v>193</v>
      </c>
      <c r="L586" t="s">
        <v>224</v>
      </c>
      <c r="M586" t="str">
        <f>+VLOOKUP(Tabla1[[#This Row],[SIGLA_INTERNA]],Tabla2[#All],2,FALSE)</f>
        <v>B-6 Fontibón</v>
      </c>
      <c r="T586" t="str">
        <f>+VLOOKUP(Tabla1[[#This Row],[SIGLA_INTERNA]],Tabla2[#All],2,FALSE)</f>
        <v>B-6 Fontibón</v>
      </c>
      <c r="U586" t="str">
        <f>+VLOOKUP(Tabla1[[#This Row],[SIGLA_INTERNA]],Tabla2[#All],3,FALSE)</f>
        <v>B6</v>
      </c>
    </row>
    <row r="587" spans="1:21" hidden="1">
      <c r="A587" t="s">
        <v>54</v>
      </c>
      <c r="B587" t="s">
        <v>345</v>
      </c>
      <c r="C587" t="s">
        <v>229</v>
      </c>
      <c r="D587" t="s">
        <v>38</v>
      </c>
      <c r="E587" s="1">
        <v>45296.510208333333</v>
      </c>
      <c r="F587" t="s">
        <v>311</v>
      </c>
      <c r="G587" t="s">
        <v>221</v>
      </c>
      <c r="H587" t="s">
        <v>217</v>
      </c>
      <c r="I587" t="s">
        <v>230</v>
      </c>
      <c r="J587" t="s">
        <v>193</v>
      </c>
      <c r="L587" t="s">
        <v>224</v>
      </c>
      <c r="M587" t="str">
        <f>+VLOOKUP(Tabla1[[#This Row],[SIGLA_INTERNA]],Tabla2[#All],2,FALSE)</f>
        <v>B-4 Puente Aranda</v>
      </c>
      <c r="T587" t="str">
        <f>+VLOOKUP(Tabla1[[#This Row],[SIGLA_INTERNA]],Tabla2[#All],2,FALSE)</f>
        <v>B-4 Puente Aranda</v>
      </c>
      <c r="U587" t="str">
        <f>+VLOOKUP(Tabla1[[#This Row],[SIGLA_INTERNA]],Tabla2[#All],3,FALSE)</f>
        <v>B4</v>
      </c>
    </row>
    <row r="588" spans="1:21" hidden="1">
      <c r="A588" t="s">
        <v>55</v>
      </c>
      <c r="B588" t="s">
        <v>346</v>
      </c>
      <c r="C588" t="s">
        <v>297</v>
      </c>
      <c r="D588" t="s">
        <v>38</v>
      </c>
      <c r="E588" s="1">
        <v>45296.510208333333</v>
      </c>
      <c r="F588" t="s">
        <v>311</v>
      </c>
      <c r="G588" t="s">
        <v>221</v>
      </c>
      <c r="H588" t="s">
        <v>217</v>
      </c>
      <c r="I588" t="s">
        <v>298</v>
      </c>
      <c r="J588" t="s">
        <v>193</v>
      </c>
      <c r="L588" t="s">
        <v>224</v>
      </c>
      <c r="M588" t="str">
        <f>+VLOOKUP(Tabla1[[#This Row],[SIGLA_INTERNA]],Tabla2[#All],2,FALSE)</f>
        <v>B-7 Ferias</v>
      </c>
      <c r="T588" t="str">
        <f>+VLOOKUP(Tabla1[[#This Row],[SIGLA_INTERNA]],Tabla2[#All],2,FALSE)</f>
        <v>B-7 Ferias</v>
      </c>
      <c r="U588" t="str">
        <f>+VLOOKUP(Tabla1[[#This Row],[SIGLA_INTERNA]],Tabla2[#All],3,FALSE)</f>
        <v>B7</v>
      </c>
    </row>
    <row r="589" spans="1:21" hidden="1">
      <c r="A589" t="s">
        <v>56</v>
      </c>
      <c r="B589" t="s">
        <v>347</v>
      </c>
      <c r="C589" t="s">
        <v>220</v>
      </c>
      <c r="D589" t="s">
        <v>38</v>
      </c>
      <c r="E589" s="1">
        <v>45296.510208333333</v>
      </c>
      <c r="F589" t="s">
        <v>311</v>
      </c>
      <c r="G589" t="s">
        <v>221</v>
      </c>
      <c r="H589" t="s">
        <v>217</v>
      </c>
      <c r="I589" t="s">
        <v>222</v>
      </c>
      <c r="J589" t="s">
        <v>193</v>
      </c>
      <c r="L589" t="s">
        <v>224</v>
      </c>
      <c r="M589" t="str">
        <f>+VLOOKUP(Tabla1[[#This Row],[SIGLA_INTERNA]],Tabla2[#All],2,FALSE)</f>
        <v>B-2 Central</v>
      </c>
      <c r="T589" t="str">
        <f>+VLOOKUP(Tabla1[[#This Row],[SIGLA_INTERNA]],Tabla2[#All],2,FALSE)</f>
        <v>B-2 Central</v>
      </c>
      <c r="U589" t="str">
        <f>+VLOOKUP(Tabla1[[#This Row],[SIGLA_INTERNA]],Tabla2[#All],3,FALSE)</f>
        <v>B2</v>
      </c>
    </row>
    <row r="590" spans="1:21" hidden="1">
      <c r="A590" t="s">
        <v>57</v>
      </c>
      <c r="B590" t="s">
        <v>348</v>
      </c>
      <c r="C590" t="s">
        <v>294</v>
      </c>
      <c r="D590" t="s">
        <v>38</v>
      </c>
      <c r="E590" s="1">
        <v>45296.510208333333</v>
      </c>
      <c r="F590" t="s">
        <v>311</v>
      </c>
      <c r="G590" t="s">
        <v>221</v>
      </c>
      <c r="H590" t="s">
        <v>217</v>
      </c>
      <c r="I590" t="s">
        <v>295</v>
      </c>
      <c r="J590" t="s">
        <v>193</v>
      </c>
      <c r="L590" t="s">
        <v>224</v>
      </c>
      <c r="M590" t="str">
        <f>+VLOOKUP(Tabla1[[#This Row],[SIGLA_INTERNA]],Tabla2[#All],2,FALSE)</f>
        <v>B-3 Restrepo</v>
      </c>
      <c r="T590" t="str">
        <f>+VLOOKUP(Tabla1[[#This Row],[SIGLA_INTERNA]],Tabla2[#All],2,FALSE)</f>
        <v>B-3 Restrepo</v>
      </c>
      <c r="U590" t="str">
        <f>+VLOOKUP(Tabla1[[#This Row],[SIGLA_INTERNA]],Tabla2[#All],3,FALSE)</f>
        <v>B3</v>
      </c>
    </row>
    <row r="591" spans="1:21" hidden="1">
      <c r="A591" t="s">
        <v>58</v>
      </c>
      <c r="B591" t="s">
        <v>349</v>
      </c>
      <c r="C591" t="s">
        <v>205</v>
      </c>
      <c r="D591" t="s">
        <v>38</v>
      </c>
      <c r="E591" s="1">
        <v>45296.510208333333</v>
      </c>
      <c r="F591" t="s">
        <v>311</v>
      </c>
      <c r="G591" t="s">
        <v>221</v>
      </c>
      <c r="H591" t="s">
        <v>217</v>
      </c>
      <c r="I591" t="s">
        <v>206</v>
      </c>
      <c r="J591" t="s">
        <v>193</v>
      </c>
      <c r="L591" t="s">
        <v>224</v>
      </c>
      <c r="M591" t="str">
        <f>+VLOOKUP(Tabla1[[#This Row],[SIGLA_INTERNA]],Tabla2[#All],2,FALSE)</f>
        <v>B-6 Fontibón</v>
      </c>
      <c r="T591" t="str">
        <f>+VLOOKUP(Tabla1[[#This Row],[SIGLA_INTERNA]],Tabla2[#All],2,FALSE)</f>
        <v>B-6 Fontibón</v>
      </c>
      <c r="U591" t="str">
        <f>+VLOOKUP(Tabla1[[#This Row],[SIGLA_INTERNA]],Tabla2[#All],3,FALSE)</f>
        <v>B6</v>
      </c>
    </row>
    <row r="592" spans="1:21" hidden="1">
      <c r="A592" t="s">
        <v>59</v>
      </c>
      <c r="B592" t="s">
        <v>350</v>
      </c>
      <c r="C592" t="s">
        <v>220</v>
      </c>
      <c r="D592" t="s">
        <v>38</v>
      </c>
      <c r="E592" s="1">
        <v>45296.510208333333</v>
      </c>
      <c r="F592" t="s">
        <v>311</v>
      </c>
      <c r="G592" t="s">
        <v>221</v>
      </c>
      <c r="H592" t="s">
        <v>217</v>
      </c>
      <c r="I592" t="s">
        <v>222</v>
      </c>
      <c r="J592" t="s">
        <v>193</v>
      </c>
      <c r="L592" t="s">
        <v>224</v>
      </c>
      <c r="M592" t="str">
        <f>+VLOOKUP(Tabla1[[#This Row],[SIGLA_INTERNA]],Tabla2[#All],2,FALSE)</f>
        <v>B-2 Central</v>
      </c>
      <c r="T592" t="str">
        <f>+VLOOKUP(Tabla1[[#This Row],[SIGLA_INTERNA]],Tabla2[#All],2,FALSE)</f>
        <v>B-2 Central</v>
      </c>
      <c r="U592" t="str">
        <f>+VLOOKUP(Tabla1[[#This Row],[SIGLA_INTERNA]],Tabla2[#All],3,FALSE)</f>
        <v>B2</v>
      </c>
    </row>
    <row r="593" spans="1:21" hidden="1">
      <c r="A593" t="s">
        <v>60</v>
      </c>
      <c r="B593" t="s">
        <v>279</v>
      </c>
      <c r="C593" t="s">
        <v>280</v>
      </c>
      <c r="D593" t="s">
        <v>38</v>
      </c>
      <c r="E593" s="1">
        <v>45316</v>
      </c>
      <c r="F593" t="s">
        <v>189</v>
      </c>
      <c r="G593" t="s">
        <v>221</v>
      </c>
      <c r="H593" t="s">
        <v>217</v>
      </c>
      <c r="I593" t="s">
        <v>281</v>
      </c>
      <c r="J593" t="s">
        <v>193</v>
      </c>
      <c r="L593" t="s">
        <v>209</v>
      </c>
      <c r="M593" t="str">
        <f>+VLOOKUP(Tabla1[[#This Row],[SIGLA_INTERNA]],Tabla2[#All],2,FALSE)</f>
        <v>B-1 Chapinero</v>
      </c>
      <c r="T593" t="str">
        <f>+VLOOKUP(Tabla1[[#This Row],[SIGLA_INTERNA]],Tabla2[#All],2,FALSE)</f>
        <v>B-1 Chapinero</v>
      </c>
      <c r="U593" t="str">
        <f>+VLOOKUP(Tabla1[[#This Row],[SIGLA_INTERNA]],Tabla2[#All],3,FALSE)</f>
        <v>B1</v>
      </c>
    </row>
    <row r="594" spans="1:21" hidden="1">
      <c r="A594" t="s">
        <v>61</v>
      </c>
      <c r="B594" t="s">
        <v>351</v>
      </c>
      <c r="C594" t="s">
        <v>254</v>
      </c>
      <c r="D594" t="s">
        <v>38</v>
      </c>
      <c r="E594" s="1">
        <v>45296.51021990741</v>
      </c>
      <c r="F594" t="s">
        <v>311</v>
      </c>
      <c r="G594" t="s">
        <v>221</v>
      </c>
      <c r="H594" t="s">
        <v>217</v>
      </c>
      <c r="I594" t="s">
        <v>255</v>
      </c>
      <c r="J594" t="s">
        <v>193</v>
      </c>
      <c r="L594" t="s">
        <v>224</v>
      </c>
      <c r="M594" t="str">
        <f>+VLOOKUP(Tabla1[[#This Row],[SIGLA_INTERNA]],Tabla2[#All],2,FALSE)</f>
        <v>B-5 Kennedy</v>
      </c>
      <c r="T594" t="str">
        <f>+VLOOKUP(Tabla1[[#This Row],[SIGLA_INTERNA]],Tabla2[#All],2,FALSE)</f>
        <v>B-5 Kennedy</v>
      </c>
      <c r="U594" t="str">
        <f>+VLOOKUP(Tabla1[[#This Row],[SIGLA_INTERNA]],Tabla2[#All],3,FALSE)</f>
        <v>B5</v>
      </c>
    </row>
    <row r="595" spans="1:21" hidden="1">
      <c r="A595" t="s">
        <v>64</v>
      </c>
      <c r="B595" t="s">
        <v>352</v>
      </c>
      <c r="C595" t="s">
        <v>254</v>
      </c>
      <c r="D595" t="s">
        <v>38</v>
      </c>
      <c r="E595" s="1">
        <v>45296.51021990741</v>
      </c>
      <c r="F595" t="s">
        <v>311</v>
      </c>
      <c r="G595" t="s">
        <v>221</v>
      </c>
      <c r="H595" t="s">
        <v>217</v>
      </c>
      <c r="I595" t="s">
        <v>255</v>
      </c>
      <c r="J595" t="s">
        <v>201</v>
      </c>
      <c r="L595" t="s">
        <v>194</v>
      </c>
      <c r="M595" t="str">
        <f>+VLOOKUP(Tabla1[[#This Row],[SIGLA_INTERNA]],Tabla2[#All],2,FALSE)</f>
        <v>Logística</v>
      </c>
      <c r="T595" t="str">
        <f>+VLOOKUP(Tabla1[[#This Row],[SIGLA_INTERNA]],Tabla2[#All],2,FALSE)</f>
        <v>Logística</v>
      </c>
      <c r="U595" t="str">
        <f>+VLOOKUP(Tabla1[[#This Row],[SIGLA_INTERNA]],Tabla2[#All],3,FALSE)</f>
        <v>LOGI</v>
      </c>
    </row>
    <row r="596" spans="1:21" hidden="1">
      <c r="A596" t="s">
        <v>66</v>
      </c>
      <c r="B596" t="s">
        <v>354</v>
      </c>
      <c r="C596" t="s">
        <v>188</v>
      </c>
      <c r="D596" t="s">
        <v>36</v>
      </c>
      <c r="E596" s="1">
        <v>45296.51021990741</v>
      </c>
      <c r="F596" t="s">
        <v>311</v>
      </c>
      <c r="G596" t="s">
        <v>221</v>
      </c>
      <c r="H596" t="s">
        <v>217</v>
      </c>
      <c r="I596" t="s">
        <v>333</v>
      </c>
      <c r="J596" t="s">
        <v>246</v>
      </c>
      <c r="L596" t="s">
        <v>224</v>
      </c>
      <c r="M596" t="str">
        <f>+VLOOKUP(Tabla1[[#This Row],[SIGLA_INTERNA]],Tabla2[#All],2,FALSE)</f>
        <v>Logística</v>
      </c>
      <c r="T596" t="str">
        <f>+VLOOKUP(Tabla1[[#This Row],[SIGLA_INTERNA]],Tabla2[#All],2,FALSE)</f>
        <v>Logística</v>
      </c>
      <c r="U596" t="str">
        <f>+VLOOKUP(Tabla1[[#This Row],[SIGLA_INTERNA]],Tabla2[#All],3,FALSE)</f>
        <v>LOGI</v>
      </c>
    </row>
    <row r="597" spans="1:21">
      <c r="A597" t="s">
        <v>67</v>
      </c>
      <c r="B597" t="s">
        <v>355</v>
      </c>
      <c r="C597" t="s">
        <v>341</v>
      </c>
      <c r="D597" t="s">
        <v>38</v>
      </c>
      <c r="E597" s="1">
        <v>45296.51021990741</v>
      </c>
      <c r="F597" t="s">
        <v>311</v>
      </c>
      <c r="G597" t="s">
        <v>221</v>
      </c>
      <c r="H597" t="s">
        <v>217</v>
      </c>
      <c r="I597" t="s">
        <v>342</v>
      </c>
      <c r="J597" t="s">
        <v>201</v>
      </c>
      <c r="L597" t="s">
        <v>194</v>
      </c>
      <c r="M597" t="str">
        <f>+VLOOKUP(Tabla1[[#This Row],[SIGLA_INTERNA]],Tabla2[#All],2,FALSE)</f>
        <v>Logística</v>
      </c>
      <c r="T597" t="str">
        <f>+VLOOKUP(Tabla1[[#This Row],[SIGLA_INTERNA]],Tabla2[#All],2,FALSE)</f>
        <v>Logística</v>
      </c>
      <c r="U597" t="str">
        <f>+VLOOKUP(Tabla1[[#This Row],[SIGLA_INTERNA]],Tabla2[#All],3,FALSE)</f>
        <v>LOGI</v>
      </c>
    </row>
    <row r="598" spans="1:21" hidden="1">
      <c r="A598" t="s">
        <v>68</v>
      </c>
      <c r="B598" t="s">
        <v>356</v>
      </c>
      <c r="C598" t="s">
        <v>188</v>
      </c>
      <c r="D598" t="s">
        <v>36</v>
      </c>
      <c r="E598" s="1">
        <v>45296.51021990741</v>
      </c>
      <c r="F598" t="s">
        <v>311</v>
      </c>
      <c r="G598" t="s">
        <v>221</v>
      </c>
      <c r="H598" t="s">
        <v>217</v>
      </c>
      <c r="I598" t="s">
        <v>333</v>
      </c>
      <c r="J598" t="s">
        <v>246</v>
      </c>
      <c r="L598" t="s">
        <v>194</v>
      </c>
      <c r="M598" t="str">
        <f>+VLOOKUP(Tabla1[[#This Row],[SIGLA_INTERNA]],Tabla2[#All],2,FALSE)</f>
        <v>Logística</v>
      </c>
      <c r="T598" t="str">
        <f>+VLOOKUP(Tabla1[[#This Row],[SIGLA_INTERNA]],Tabla2[#All],2,FALSE)</f>
        <v>Logística</v>
      </c>
      <c r="U598" t="str">
        <f>+VLOOKUP(Tabla1[[#This Row],[SIGLA_INTERNA]],Tabla2[#All],3,FALSE)</f>
        <v>LOGI</v>
      </c>
    </row>
    <row r="599" spans="1:21" hidden="1">
      <c r="A599" t="s">
        <v>69</v>
      </c>
      <c r="B599" t="s">
        <v>357</v>
      </c>
      <c r="C599" t="s">
        <v>220</v>
      </c>
      <c r="D599" t="s">
        <v>38</v>
      </c>
      <c r="E599" s="1">
        <v>45296.51021990741</v>
      </c>
      <c r="F599" t="s">
        <v>311</v>
      </c>
      <c r="G599" t="s">
        <v>221</v>
      </c>
      <c r="H599" t="s">
        <v>217</v>
      </c>
      <c r="I599" t="s">
        <v>222</v>
      </c>
      <c r="J599" t="s">
        <v>193</v>
      </c>
      <c r="L599" t="s">
        <v>224</v>
      </c>
      <c r="M599" t="str">
        <f>+VLOOKUP(Tabla1[[#This Row],[SIGLA_INTERNA]],Tabla2[#All],2,FALSE)</f>
        <v>B-2 Central</v>
      </c>
      <c r="T599" t="str">
        <f>+VLOOKUP(Tabla1[[#This Row],[SIGLA_INTERNA]],Tabla2[#All],2,FALSE)</f>
        <v>B-2 Central</v>
      </c>
      <c r="U599" t="str">
        <f>+VLOOKUP(Tabla1[[#This Row],[SIGLA_INTERNA]],Tabla2[#All],3,FALSE)</f>
        <v>B2</v>
      </c>
    </row>
    <row r="600" spans="1:21" hidden="1">
      <c r="A600" t="s">
        <v>70</v>
      </c>
      <c r="B600" t="s">
        <v>358</v>
      </c>
      <c r="C600" t="s">
        <v>297</v>
      </c>
      <c r="D600" t="s">
        <v>38</v>
      </c>
      <c r="E600" s="1">
        <v>45296.51021990741</v>
      </c>
      <c r="F600" t="s">
        <v>311</v>
      </c>
      <c r="G600" t="s">
        <v>221</v>
      </c>
      <c r="H600" t="s">
        <v>217</v>
      </c>
      <c r="I600" t="s">
        <v>230</v>
      </c>
      <c r="J600" t="s">
        <v>201</v>
      </c>
      <c r="L600" t="s">
        <v>224</v>
      </c>
      <c r="M600" t="str">
        <f>+VLOOKUP(Tabla1[[#This Row],[SIGLA_INTERNA]],Tabla2[#All],2,FALSE)</f>
        <v>Logística</v>
      </c>
      <c r="T600" t="str">
        <f>+VLOOKUP(Tabla1[[#This Row],[SIGLA_INTERNA]],Tabla2[#All],2,FALSE)</f>
        <v>Logística</v>
      </c>
      <c r="U600" t="str">
        <f>+VLOOKUP(Tabla1[[#This Row],[SIGLA_INTERNA]],Tabla2[#All],3,FALSE)</f>
        <v>LOGI</v>
      </c>
    </row>
    <row r="601" spans="1:21" hidden="1">
      <c r="A601" t="s">
        <v>71</v>
      </c>
      <c r="B601" t="s">
        <v>359</v>
      </c>
      <c r="C601" t="s">
        <v>254</v>
      </c>
      <c r="D601" t="s">
        <v>38</v>
      </c>
      <c r="E601" s="1">
        <v>45296.51021990741</v>
      </c>
      <c r="F601" t="s">
        <v>311</v>
      </c>
      <c r="G601" t="s">
        <v>221</v>
      </c>
      <c r="H601" t="s">
        <v>217</v>
      </c>
      <c r="I601" t="s">
        <v>255</v>
      </c>
      <c r="J601" t="s">
        <v>201</v>
      </c>
      <c r="L601" t="s">
        <v>224</v>
      </c>
      <c r="M601" t="str">
        <f>+VLOOKUP(Tabla1[[#This Row],[SIGLA_INTERNA]],Tabla2[#All],2,FALSE)</f>
        <v>Logística</v>
      </c>
      <c r="T601" t="str">
        <f>+VLOOKUP(Tabla1[[#This Row],[SIGLA_INTERNA]],Tabla2[#All],2,FALSE)</f>
        <v>Logística</v>
      </c>
      <c r="U601" t="str">
        <f>+VLOOKUP(Tabla1[[#This Row],[SIGLA_INTERNA]],Tabla2[#All],3,FALSE)</f>
        <v>LOGI</v>
      </c>
    </row>
    <row r="602" spans="1:21" hidden="1">
      <c r="A602" t="s">
        <v>72</v>
      </c>
      <c r="B602" t="s">
        <v>360</v>
      </c>
      <c r="C602" t="s">
        <v>291</v>
      </c>
      <c r="D602" t="s">
        <v>36</v>
      </c>
      <c r="E602" s="1">
        <v>45296.51021990741</v>
      </c>
      <c r="F602" t="s">
        <v>311</v>
      </c>
      <c r="G602" t="s">
        <v>361</v>
      </c>
      <c r="H602" t="s">
        <v>217</v>
      </c>
      <c r="I602" t="s">
        <v>333</v>
      </c>
      <c r="J602" t="s">
        <v>246</v>
      </c>
      <c r="L602" t="s">
        <v>194</v>
      </c>
      <c r="M602" t="str">
        <f>+VLOOKUP(Tabla1[[#This Row],[SIGLA_INTERNA]],Tabla2[#All],2,FALSE)</f>
        <v>Logística</v>
      </c>
      <c r="T602" t="str">
        <f>+VLOOKUP(Tabla1[[#This Row],[SIGLA_INTERNA]],Tabla2[#All],2,FALSE)</f>
        <v>Logística</v>
      </c>
      <c r="U602" t="str">
        <f>+VLOOKUP(Tabla1[[#This Row],[SIGLA_INTERNA]],Tabla2[#All],3,FALSE)</f>
        <v>LOGI</v>
      </c>
    </row>
    <row r="603" spans="1:21" hidden="1">
      <c r="A603" t="s">
        <v>73</v>
      </c>
      <c r="B603" t="s">
        <v>362</v>
      </c>
      <c r="C603" t="s">
        <v>341</v>
      </c>
      <c r="D603" t="s">
        <v>36</v>
      </c>
      <c r="E603" s="1">
        <v>45296.51021990741</v>
      </c>
      <c r="F603" t="s">
        <v>311</v>
      </c>
      <c r="G603" t="s">
        <v>221</v>
      </c>
      <c r="H603" t="s">
        <v>217</v>
      </c>
      <c r="I603" t="s">
        <v>333</v>
      </c>
      <c r="J603" t="s">
        <v>246</v>
      </c>
      <c r="L603" t="s">
        <v>194</v>
      </c>
      <c r="M603" t="str">
        <f>+VLOOKUP(Tabla1[[#This Row],[SIGLA_INTERNA]],Tabla2[#All],2,FALSE)</f>
        <v>Logística</v>
      </c>
      <c r="T603" t="str">
        <f>+VLOOKUP(Tabla1[[#This Row],[SIGLA_INTERNA]],Tabla2[#All],2,FALSE)</f>
        <v>Logística</v>
      </c>
      <c r="U603" t="str">
        <f>+VLOOKUP(Tabla1[[#This Row],[SIGLA_INTERNA]],Tabla2[#All],3,FALSE)</f>
        <v>LOGI</v>
      </c>
    </row>
    <row r="604" spans="1:21" hidden="1">
      <c r="A604" t="s">
        <v>74</v>
      </c>
      <c r="B604" t="s">
        <v>363</v>
      </c>
      <c r="C604" t="s">
        <v>291</v>
      </c>
      <c r="D604" t="s">
        <v>38</v>
      </c>
      <c r="E604" s="1">
        <v>45296.51021990741</v>
      </c>
      <c r="F604" t="s">
        <v>311</v>
      </c>
      <c r="G604" t="s">
        <v>221</v>
      </c>
      <c r="H604" t="s">
        <v>217</v>
      </c>
      <c r="I604" t="s">
        <v>292</v>
      </c>
      <c r="J604" t="s">
        <v>201</v>
      </c>
      <c r="L604" t="s">
        <v>209</v>
      </c>
      <c r="M604" t="str">
        <f>+VLOOKUP(Tabla1[[#This Row],[SIGLA_INTERNA]],Tabla2[#All],2,FALSE)</f>
        <v>Logística</v>
      </c>
      <c r="T604" t="str">
        <f>+VLOOKUP(Tabla1[[#This Row],[SIGLA_INTERNA]],Tabla2[#All],2,FALSE)</f>
        <v>Logística</v>
      </c>
      <c r="U604" t="str">
        <f>+VLOOKUP(Tabla1[[#This Row],[SIGLA_INTERNA]],Tabla2[#All],3,FALSE)</f>
        <v>LOGI</v>
      </c>
    </row>
    <row r="605" spans="1:21" hidden="1">
      <c r="A605" t="s">
        <v>75</v>
      </c>
      <c r="B605" t="s">
        <v>364</v>
      </c>
      <c r="C605" t="s">
        <v>297</v>
      </c>
      <c r="D605" t="s">
        <v>38</v>
      </c>
      <c r="E605" s="1">
        <v>45296.51021990741</v>
      </c>
      <c r="F605" t="s">
        <v>311</v>
      </c>
      <c r="G605" t="s">
        <v>221</v>
      </c>
      <c r="H605" t="s">
        <v>217</v>
      </c>
      <c r="I605" t="s">
        <v>298</v>
      </c>
      <c r="J605" t="s">
        <v>193</v>
      </c>
      <c r="L605" t="s">
        <v>224</v>
      </c>
      <c r="M605" t="str">
        <f>+VLOOKUP(Tabla1[[#This Row],[SIGLA_INTERNA]],Tabla2[#All],2,FALSE)</f>
        <v>B-7 Ferias</v>
      </c>
      <c r="T605" t="str">
        <f>+VLOOKUP(Tabla1[[#This Row],[SIGLA_INTERNA]],Tabla2[#All],2,FALSE)</f>
        <v>B-7 Ferias</v>
      </c>
      <c r="U605" t="str">
        <f>+VLOOKUP(Tabla1[[#This Row],[SIGLA_INTERNA]],Tabla2[#All],3,FALSE)</f>
        <v>B7</v>
      </c>
    </row>
    <row r="606" spans="1:21" hidden="1">
      <c r="A606" t="s">
        <v>76</v>
      </c>
      <c r="B606" t="s">
        <v>404</v>
      </c>
      <c r="C606" t="s">
        <v>188</v>
      </c>
      <c r="D606" t="s">
        <v>38</v>
      </c>
      <c r="E606" s="1">
        <v>45296.51021990741</v>
      </c>
      <c r="F606" t="s">
        <v>311</v>
      </c>
      <c r="G606" t="s">
        <v>221</v>
      </c>
      <c r="H606" t="s">
        <v>217</v>
      </c>
      <c r="I606" t="s">
        <v>192</v>
      </c>
      <c r="J606" t="s">
        <v>193</v>
      </c>
      <c r="L606" t="s">
        <v>194</v>
      </c>
      <c r="M606" t="str">
        <f>+VLOOKUP(Tabla1[[#This Row],[SIGLA_INTERNA]],Tabla2[#All],2,FALSE)</f>
        <v>Logística</v>
      </c>
      <c r="T606" t="str">
        <f>+VLOOKUP(Tabla1[[#This Row],[SIGLA_INTERNA]],Tabla2[#All],2,FALSE)</f>
        <v>Logística</v>
      </c>
      <c r="U606" t="str">
        <f>+VLOOKUP(Tabla1[[#This Row],[SIGLA_INTERNA]],Tabla2[#All],3,FALSE)</f>
        <v>LOGI</v>
      </c>
    </row>
    <row r="607" spans="1:21" hidden="1">
      <c r="A607" t="s">
        <v>77</v>
      </c>
      <c r="B607" t="s">
        <v>366</v>
      </c>
      <c r="C607" t="s">
        <v>188</v>
      </c>
      <c r="D607" t="s">
        <v>36</v>
      </c>
      <c r="E607" s="1">
        <v>45296.51021990741</v>
      </c>
      <c r="F607" t="s">
        <v>311</v>
      </c>
      <c r="G607" t="s">
        <v>221</v>
      </c>
      <c r="H607" t="s">
        <v>217</v>
      </c>
      <c r="I607" t="s">
        <v>333</v>
      </c>
      <c r="J607" t="s">
        <v>246</v>
      </c>
      <c r="L607" t="s">
        <v>209</v>
      </c>
      <c r="M607" t="str">
        <f>+VLOOKUP(Tabla1[[#This Row],[SIGLA_INTERNA]],Tabla2[#All],2,FALSE)</f>
        <v>B-9 Bellavista</v>
      </c>
      <c r="T607" t="str">
        <f>+VLOOKUP(Tabla1[[#This Row],[SIGLA_INTERNA]],Tabla2[#All],2,FALSE)</f>
        <v>B-9 Bellavista</v>
      </c>
      <c r="U607" t="str">
        <f>+VLOOKUP(Tabla1[[#This Row],[SIGLA_INTERNA]],Tabla2[#All],3,FALSE)</f>
        <v>B9</v>
      </c>
    </row>
    <row r="608" spans="1:21" hidden="1">
      <c r="A608" t="s">
        <v>78</v>
      </c>
      <c r="B608" t="s">
        <v>367</v>
      </c>
      <c r="C608" t="s">
        <v>305</v>
      </c>
      <c r="D608" t="s">
        <v>38</v>
      </c>
      <c r="E608" s="1">
        <v>45296.51021990741</v>
      </c>
      <c r="F608" t="s">
        <v>311</v>
      </c>
      <c r="G608" t="s">
        <v>221</v>
      </c>
      <c r="H608" t="s">
        <v>217</v>
      </c>
      <c r="I608" t="s">
        <v>306</v>
      </c>
      <c r="J608" t="s">
        <v>193</v>
      </c>
      <c r="L608" t="s">
        <v>224</v>
      </c>
      <c r="M608" t="str">
        <f>+VLOOKUP(Tabla1[[#This Row],[SIGLA_INTERNA]],Tabla2[#All],2,FALSE)</f>
        <v>B-12 Suba</v>
      </c>
      <c r="T608" t="str">
        <f>+VLOOKUP(Tabla1[[#This Row],[SIGLA_INTERNA]],Tabla2[#All],2,FALSE)</f>
        <v>B-12 Suba</v>
      </c>
      <c r="U608" t="str">
        <f>+VLOOKUP(Tabla1[[#This Row],[SIGLA_INTERNA]],Tabla2[#All],3,FALSE)</f>
        <v>B12</v>
      </c>
    </row>
    <row r="609" spans="1:21" hidden="1">
      <c r="A609" t="s">
        <v>79</v>
      </c>
      <c r="B609" t="s">
        <v>368</v>
      </c>
      <c r="C609" t="s">
        <v>291</v>
      </c>
      <c r="D609" t="s">
        <v>36</v>
      </c>
      <c r="E609" s="1">
        <v>45296.51021990741</v>
      </c>
      <c r="F609" t="s">
        <v>311</v>
      </c>
      <c r="G609" t="s">
        <v>221</v>
      </c>
      <c r="H609" t="s">
        <v>217</v>
      </c>
      <c r="I609" t="s">
        <v>333</v>
      </c>
      <c r="J609" t="s">
        <v>246</v>
      </c>
      <c r="L609" t="s">
        <v>194</v>
      </c>
      <c r="M609" t="str">
        <f>+VLOOKUP(Tabla1[[#This Row],[SIGLA_INTERNA]],Tabla2[#All],2,FALSE)</f>
        <v>B-11 La Candelaria</v>
      </c>
      <c r="T609" t="str">
        <f>+VLOOKUP(Tabla1[[#This Row],[SIGLA_INTERNA]],Tabla2[#All],2,FALSE)</f>
        <v>B-11 La Candelaria</v>
      </c>
      <c r="U609" t="str">
        <f>+VLOOKUP(Tabla1[[#This Row],[SIGLA_INTERNA]],Tabla2[#All],3,FALSE)</f>
        <v>B11</v>
      </c>
    </row>
    <row r="610" spans="1:21" hidden="1">
      <c r="A610" t="s">
        <v>87</v>
      </c>
      <c r="B610" t="s">
        <v>376</v>
      </c>
      <c r="C610" t="s">
        <v>300</v>
      </c>
      <c r="D610" t="s">
        <v>36</v>
      </c>
      <c r="E610" s="1">
        <v>45296.510416666664</v>
      </c>
      <c r="F610" t="s">
        <v>311</v>
      </c>
      <c r="G610" t="s">
        <v>221</v>
      </c>
      <c r="H610" t="s">
        <v>217</v>
      </c>
      <c r="I610" t="s">
        <v>301</v>
      </c>
      <c r="J610" t="s">
        <v>269</v>
      </c>
      <c r="L610" t="s">
        <v>224</v>
      </c>
      <c r="M610" t="str">
        <f>+VLOOKUP(Tabla1[[#This Row],[SIGLA_INTERNA]],Tabla2[#All],2,FALSE)</f>
        <v>B-8 Bosa</v>
      </c>
      <c r="T610" t="str">
        <f>+VLOOKUP(Tabla1[[#This Row],[SIGLA_INTERNA]],Tabla2[#All],2,FALSE)</f>
        <v>B-8 Bosa</v>
      </c>
      <c r="U610" t="str">
        <f>+VLOOKUP(Tabla1[[#This Row],[SIGLA_INTERNA]],Tabla2[#All],3,FALSE)</f>
        <v>B8</v>
      </c>
    </row>
    <row r="611" spans="1:21" hidden="1">
      <c r="A611" t="s">
        <v>60</v>
      </c>
      <c r="B611" t="s">
        <v>279</v>
      </c>
      <c r="C611" t="s">
        <v>280</v>
      </c>
      <c r="D611" t="s">
        <v>38</v>
      </c>
      <c r="E611" s="1">
        <v>45317.569548611114</v>
      </c>
      <c r="F611" t="s">
        <v>189</v>
      </c>
      <c r="G611" t="s">
        <v>221</v>
      </c>
      <c r="H611" t="s">
        <v>217</v>
      </c>
      <c r="I611" t="s">
        <v>281</v>
      </c>
      <c r="J611" t="s">
        <v>193</v>
      </c>
      <c r="L611" t="s">
        <v>209</v>
      </c>
      <c r="M611" t="str">
        <f>+VLOOKUP(Tabla1[[#This Row],[SIGLA_INTERNA]],Tabla2[#All],2,FALSE)</f>
        <v>B-1 Chapinero</v>
      </c>
      <c r="T611" t="str">
        <f>+VLOOKUP(Tabla1[[#This Row],[SIGLA_INTERNA]],Tabla2[#All],2,FALSE)</f>
        <v>B-1 Chapinero</v>
      </c>
      <c r="U611" t="str">
        <f>+VLOOKUP(Tabla1[[#This Row],[SIGLA_INTERNA]],Tabla2[#All],3,FALSE)</f>
        <v>B1</v>
      </c>
    </row>
    <row r="612" spans="1:21" hidden="1">
      <c r="A612" t="s">
        <v>103</v>
      </c>
      <c r="B612" t="s">
        <v>399</v>
      </c>
      <c r="C612" t="s">
        <v>199</v>
      </c>
      <c r="D612" t="s">
        <v>36</v>
      </c>
      <c r="E612" s="1">
        <v>45296.510416666664</v>
      </c>
      <c r="F612" t="s">
        <v>311</v>
      </c>
      <c r="G612" t="s">
        <v>190</v>
      </c>
      <c r="H612" t="s">
        <v>191</v>
      </c>
      <c r="I612" t="s">
        <v>245</v>
      </c>
      <c r="J612" t="s">
        <v>246</v>
      </c>
      <c r="K612" t="s">
        <v>400</v>
      </c>
      <c r="L612" t="s">
        <v>203</v>
      </c>
      <c r="M612" t="str">
        <f>+VLOOKUP(Tabla1[[#This Row],[SIGLA_INTERNA]],Tabla2[#All],2,FALSE)</f>
        <v>Gestión del Riesgo</v>
      </c>
      <c r="T612" t="str">
        <f>+VLOOKUP(Tabla1[[#This Row],[SIGLA_INTERNA]],Tabla2[#All],2,FALSE)</f>
        <v>Gestión del Riesgo</v>
      </c>
      <c r="U612" t="str">
        <f>+VLOOKUP(Tabla1[[#This Row],[SIGLA_INTERNA]],Tabla2[#All],3,FALSE)</f>
        <v>GDR</v>
      </c>
    </row>
    <row r="613" spans="1:21" hidden="1">
      <c r="A613" t="s">
        <v>80</v>
      </c>
      <c r="B613" t="s">
        <v>369</v>
      </c>
      <c r="C613" t="s">
        <v>229</v>
      </c>
      <c r="D613" t="s">
        <v>36</v>
      </c>
      <c r="E613" s="1">
        <v>45296.511006944442</v>
      </c>
      <c r="F613" t="s">
        <v>311</v>
      </c>
      <c r="G613" t="s">
        <v>221</v>
      </c>
      <c r="H613" t="s">
        <v>217</v>
      </c>
      <c r="I613" t="s">
        <v>333</v>
      </c>
      <c r="J613" t="s">
        <v>246</v>
      </c>
      <c r="L613" t="s">
        <v>224</v>
      </c>
      <c r="M613" t="str">
        <f>+VLOOKUP(Tabla1[[#This Row],[SIGLA_INTERNA]],Tabla2[#All],2,FALSE)</f>
        <v>B-4 Puente Aranda</v>
      </c>
      <c r="T613" t="str">
        <f>+VLOOKUP(Tabla1[[#This Row],[SIGLA_INTERNA]],Tabla2[#All],2,FALSE)</f>
        <v>B-4 Puente Aranda</v>
      </c>
      <c r="U613" t="str">
        <f>+VLOOKUP(Tabla1[[#This Row],[SIGLA_INTERNA]],Tabla2[#All],3,FALSE)</f>
        <v>B4</v>
      </c>
    </row>
    <row r="614" spans="1:21" hidden="1">
      <c r="A614" t="s">
        <v>81</v>
      </c>
      <c r="B614" t="s">
        <v>370</v>
      </c>
      <c r="C614" t="s">
        <v>318</v>
      </c>
      <c r="D614" t="s">
        <v>38</v>
      </c>
      <c r="E614" s="1">
        <v>45296.511041666665</v>
      </c>
      <c r="F614" t="s">
        <v>311</v>
      </c>
      <c r="G614" t="s">
        <v>221</v>
      </c>
      <c r="H614" t="s">
        <v>217</v>
      </c>
      <c r="I614" t="s">
        <v>319</v>
      </c>
      <c r="J614" t="s">
        <v>193</v>
      </c>
      <c r="L614" t="s">
        <v>224</v>
      </c>
      <c r="M614" t="str">
        <f>+VLOOKUP(Tabla1[[#This Row],[SIGLA_INTERNA]],Tabla2[#All],2,FALSE)</f>
        <v>B-16 Venecia</v>
      </c>
      <c r="T614" t="str">
        <f>+VLOOKUP(Tabla1[[#This Row],[SIGLA_INTERNA]],Tabla2[#All],2,FALSE)</f>
        <v>B-16 Venecia</v>
      </c>
      <c r="U614" t="str">
        <f>+VLOOKUP(Tabla1[[#This Row],[SIGLA_INTERNA]],Tabla2[#All],3,FALSE)</f>
        <v>B16</v>
      </c>
    </row>
    <row r="615" spans="1:21" hidden="1">
      <c r="A615" t="s">
        <v>60</v>
      </c>
      <c r="B615" t="s">
        <v>279</v>
      </c>
      <c r="C615" t="s">
        <v>280</v>
      </c>
      <c r="D615" t="s">
        <v>38</v>
      </c>
      <c r="E615" s="1">
        <v>45318.645486111112</v>
      </c>
      <c r="F615" t="s">
        <v>365</v>
      </c>
      <c r="G615" t="s">
        <v>221</v>
      </c>
      <c r="H615" t="s">
        <v>217</v>
      </c>
      <c r="I615" t="s">
        <v>281</v>
      </c>
      <c r="J615" t="s">
        <v>193</v>
      </c>
      <c r="L615" t="s">
        <v>209</v>
      </c>
      <c r="M615" t="str">
        <f>+VLOOKUP(Tabla1[[#This Row],[SIGLA_INTERNA]],Tabla2[#All],2,FALSE)</f>
        <v>B-1 Chapinero</v>
      </c>
      <c r="T615" t="str">
        <f>+VLOOKUP(Tabla1[[#This Row],[SIGLA_INTERNA]],Tabla2[#All],2,FALSE)</f>
        <v>B-1 Chapinero</v>
      </c>
      <c r="U615" t="str">
        <f>+VLOOKUP(Tabla1[[#This Row],[SIGLA_INTERNA]],Tabla2[#All],3,FALSE)</f>
        <v>B1</v>
      </c>
    </row>
    <row r="616" spans="1:21" hidden="1">
      <c r="A616" t="s">
        <v>83</v>
      </c>
      <c r="B616" t="s">
        <v>371</v>
      </c>
      <c r="C616" t="s">
        <v>280</v>
      </c>
      <c r="D616" t="s">
        <v>36</v>
      </c>
      <c r="E616" s="1">
        <v>45296.511041666665</v>
      </c>
      <c r="F616" t="s">
        <v>311</v>
      </c>
      <c r="G616" t="s">
        <v>221</v>
      </c>
      <c r="H616" t="s">
        <v>217</v>
      </c>
      <c r="I616" t="s">
        <v>333</v>
      </c>
      <c r="J616" t="s">
        <v>246</v>
      </c>
      <c r="L616" t="s">
        <v>209</v>
      </c>
      <c r="M616" t="str">
        <f>+VLOOKUP(Tabla1[[#This Row],[SIGLA_INTERNA]],Tabla2[#All],2,FALSE)</f>
        <v>B-1 Chapinero</v>
      </c>
      <c r="T616" t="str">
        <f>+VLOOKUP(Tabla1[[#This Row],[SIGLA_INTERNA]],Tabla2[#All],2,FALSE)</f>
        <v>B-1 Chapinero</v>
      </c>
      <c r="U616" t="str">
        <f>+VLOOKUP(Tabla1[[#This Row],[SIGLA_INTERNA]],Tabla2[#All],3,FALSE)</f>
        <v>B1</v>
      </c>
    </row>
    <row r="617" spans="1:21" hidden="1">
      <c r="A617" t="s">
        <v>84</v>
      </c>
      <c r="B617" t="s">
        <v>372</v>
      </c>
      <c r="C617" t="s">
        <v>188</v>
      </c>
      <c r="D617" t="s">
        <v>36</v>
      </c>
      <c r="E617" s="1">
        <v>45296.511041666665</v>
      </c>
      <c r="F617" t="s">
        <v>311</v>
      </c>
      <c r="G617" t="s">
        <v>221</v>
      </c>
      <c r="H617" t="s">
        <v>217</v>
      </c>
      <c r="I617" t="s">
        <v>373</v>
      </c>
      <c r="J617" t="s">
        <v>226</v>
      </c>
      <c r="L617" t="s">
        <v>194</v>
      </c>
      <c r="M617" t="str">
        <f>+VLOOKUP(Tabla1[[#This Row],[SIGLA_INTERNA]],Tabla2[#All],2,FALSE)</f>
        <v>B-17 Centro Histórico</v>
      </c>
      <c r="T617" t="str">
        <f>+VLOOKUP(Tabla1[[#This Row],[SIGLA_INTERNA]],Tabla2[#All],2,FALSE)</f>
        <v>B-17 Centro Histórico</v>
      </c>
      <c r="U617" t="str">
        <f>+VLOOKUP(Tabla1[[#This Row],[SIGLA_INTERNA]],Tabla2[#All],3,FALSE)</f>
        <v>B17</v>
      </c>
    </row>
    <row r="618" spans="1:21" hidden="1">
      <c r="A618" t="s">
        <v>85</v>
      </c>
      <c r="B618" t="s">
        <v>374</v>
      </c>
      <c r="C618" t="s">
        <v>294</v>
      </c>
      <c r="D618" t="s">
        <v>38</v>
      </c>
      <c r="E618" s="1">
        <v>45296.511041666665</v>
      </c>
      <c r="F618" t="s">
        <v>311</v>
      </c>
      <c r="G618" t="s">
        <v>221</v>
      </c>
      <c r="H618" t="s">
        <v>217</v>
      </c>
      <c r="I618" t="s">
        <v>295</v>
      </c>
      <c r="J618" t="s">
        <v>193</v>
      </c>
      <c r="L618" t="s">
        <v>209</v>
      </c>
      <c r="M618" t="str">
        <f>+VLOOKUP(Tabla1[[#This Row],[SIGLA_INTERNA]],Tabla2[#All],2,FALSE)</f>
        <v>B-3 Restrepo</v>
      </c>
      <c r="T618" t="str">
        <f>+VLOOKUP(Tabla1[[#This Row],[SIGLA_INTERNA]],Tabla2[#All],2,FALSE)</f>
        <v>B-3 Restrepo</v>
      </c>
      <c r="U618" t="str">
        <f>+VLOOKUP(Tabla1[[#This Row],[SIGLA_INTERNA]],Tabla2[#All],3,FALSE)</f>
        <v>B3</v>
      </c>
    </row>
    <row r="619" spans="1:21" hidden="1">
      <c r="A619" t="s">
        <v>86</v>
      </c>
      <c r="B619" t="s">
        <v>375</v>
      </c>
      <c r="C619" t="s">
        <v>341</v>
      </c>
      <c r="D619" t="s">
        <v>36</v>
      </c>
      <c r="E619" s="1">
        <v>45296.511041666665</v>
      </c>
      <c r="F619" t="s">
        <v>311</v>
      </c>
      <c r="G619" t="s">
        <v>221</v>
      </c>
      <c r="H619" t="s">
        <v>217</v>
      </c>
      <c r="I619" t="s">
        <v>333</v>
      </c>
      <c r="J619" t="s">
        <v>246</v>
      </c>
      <c r="L619" t="s">
        <v>209</v>
      </c>
      <c r="M619" t="str">
        <f>+VLOOKUP(Tabla1[[#This Row],[SIGLA_INTERNA]],Tabla2[#All],2,FALSE)</f>
        <v>B-14 Bicentenario de la Independencia</v>
      </c>
      <c r="T619" t="str">
        <f>+VLOOKUP(Tabla1[[#This Row],[SIGLA_INTERNA]],Tabla2[#All],2,FALSE)</f>
        <v>B-14 Bicentenario de la Independencia</v>
      </c>
      <c r="U619" t="str">
        <f>+VLOOKUP(Tabla1[[#This Row],[SIGLA_INTERNA]],Tabla2[#All],3,FALSE)</f>
        <v>B14</v>
      </c>
    </row>
    <row r="620" spans="1:21" hidden="1">
      <c r="A620" t="s">
        <v>37</v>
      </c>
      <c r="B620" t="s">
        <v>379</v>
      </c>
      <c r="C620" t="s">
        <v>199</v>
      </c>
      <c r="D620" t="s">
        <v>38</v>
      </c>
      <c r="E620" s="1">
        <v>45296.511064814818</v>
      </c>
      <c r="F620" t="s">
        <v>311</v>
      </c>
      <c r="G620" t="s">
        <v>190</v>
      </c>
      <c r="H620" t="s">
        <v>191</v>
      </c>
      <c r="I620" t="s">
        <v>200</v>
      </c>
      <c r="J620" t="s">
        <v>193</v>
      </c>
      <c r="K620" t="s">
        <v>380</v>
      </c>
      <c r="L620" t="s">
        <v>203</v>
      </c>
      <c r="M620" t="str">
        <f>+VLOOKUP(Tabla1[[#This Row],[SIGLA_INTERNA]],Tabla2[#All],2,FALSE)</f>
        <v>Central de Radio</v>
      </c>
      <c r="T620" t="str">
        <f>+VLOOKUP(Tabla1[[#This Row],[SIGLA_INTERNA]],Tabla2[#All],2,FALSE)</f>
        <v>Central de Radio</v>
      </c>
      <c r="U620" t="str">
        <f>+VLOOKUP(Tabla1[[#This Row],[SIGLA_INTERNA]],Tabla2[#All],3,FALSE)</f>
        <v>RADI</v>
      </c>
    </row>
    <row r="621" spans="1:21" hidden="1">
      <c r="A621" t="s">
        <v>51</v>
      </c>
      <c r="B621" t="s">
        <v>381</v>
      </c>
      <c r="C621" t="s">
        <v>254</v>
      </c>
      <c r="D621" t="s">
        <v>38</v>
      </c>
      <c r="E621" s="1">
        <v>45296.511064814818</v>
      </c>
      <c r="F621" t="s">
        <v>311</v>
      </c>
      <c r="G621" t="s">
        <v>221</v>
      </c>
      <c r="H621" t="s">
        <v>217</v>
      </c>
      <c r="I621" t="s">
        <v>255</v>
      </c>
      <c r="J621" t="s">
        <v>193</v>
      </c>
      <c r="L621" t="s">
        <v>224</v>
      </c>
      <c r="M621" t="str">
        <f>+VLOOKUP(Tabla1[[#This Row],[SIGLA_INTERNA]],Tabla2[#All],2,FALSE)</f>
        <v>B-5 Kennedy</v>
      </c>
      <c r="T621" t="str">
        <f>+VLOOKUP(Tabla1[[#This Row],[SIGLA_INTERNA]],Tabla2[#All],2,FALSE)</f>
        <v>B-5 Kennedy</v>
      </c>
      <c r="U621" t="str">
        <f>+VLOOKUP(Tabla1[[#This Row],[SIGLA_INTERNA]],Tabla2[#All],3,FALSE)</f>
        <v>B5</v>
      </c>
    </row>
    <row r="622" spans="1:21" hidden="1">
      <c r="A622" t="s">
        <v>88</v>
      </c>
      <c r="B622" t="s">
        <v>377</v>
      </c>
      <c r="C622" t="s">
        <v>308</v>
      </c>
      <c r="D622" t="s">
        <v>38</v>
      </c>
      <c r="E622" s="1">
        <v>45296.511064814818</v>
      </c>
      <c r="F622" t="s">
        <v>311</v>
      </c>
      <c r="G622" t="s">
        <v>221</v>
      </c>
      <c r="H622" t="s">
        <v>217</v>
      </c>
      <c r="I622" t="s">
        <v>309</v>
      </c>
      <c r="J622" t="s">
        <v>193</v>
      </c>
      <c r="L622" t="s">
        <v>209</v>
      </c>
      <c r="M622" t="str">
        <f>+VLOOKUP(Tabla1[[#This Row],[SIGLA_INTERNA]],Tabla2[#All],2,FALSE)</f>
        <v>B-13 Caobos</v>
      </c>
      <c r="T622" t="str">
        <f>+VLOOKUP(Tabla1[[#This Row],[SIGLA_INTERNA]],Tabla2[#All],2,FALSE)</f>
        <v>B-13 Caobos</v>
      </c>
      <c r="U622" t="str">
        <f>+VLOOKUP(Tabla1[[#This Row],[SIGLA_INTERNA]],Tabla2[#All],3,FALSE)</f>
        <v>B13</v>
      </c>
    </row>
    <row r="623" spans="1:21" hidden="1">
      <c r="A623" t="s">
        <v>89</v>
      </c>
      <c r="B623" t="s">
        <v>378</v>
      </c>
      <c r="C623" t="s">
        <v>205</v>
      </c>
      <c r="D623" t="s">
        <v>38</v>
      </c>
      <c r="E623" s="1">
        <v>45296.511064814818</v>
      </c>
      <c r="F623" t="s">
        <v>311</v>
      </c>
      <c r="G623" t="s">
        <v>221</v>
      </c>
      <c r="H623" t="s">
        <v>217</v>
      </c>
      <c r="I623" t="s">
        <v>206</v>
      </c>
      <c r="J623" t="s">
        <v>193</v>
      </c>
      <c r="L623" t="s">
        <v>224</v>
      </c>
      <c r="M623" t="str">
        <f>+VLOOKUP(Tabla1[[#This Row],[SIGLA_INTERNA]],Tabla2[#All],2,FALSE)</f>
        <v>B-6 Fontibón</v>
      </c>
      <c r="T623" t="str">
        <f>+VLOOKUP(Tabla1[[#This Row],[SIGLA_INTERNA]],Tabla2[#All],2,FALSE)</f>
        <v>B-6 Fontibón</v>
      </c>
      <c r="U623" t="str">
        <f>+VLOOKUP(Tabla1[[#This Row],[SIGLA_INTERNA]],Tabla2[#All],3,FALSE)</f>
        <v>B6</v>
      </c>
    </row>
    <row r="624" spans="1:21" hidden="1">
      <c r="A624" t="s">
        <v>90</v>
      </c>
      <c r="B624" t="s">
        <v>384</v>
      </c>
      <c r="C624" t="s">
        <v>294</v>
      </c>
      <c r="D624" t="s">
        <v>38</v>
      </c>
      <c r="E624" s="1">
        <v>45296.511064814818</v>
      </c>
      <c r="F624" t="s">
        <v>311</v>
      </c>
      <c r="G624" t="s">
        <v>221</v>
      </c>
      <c r="H624" t="s">
        <v>217</v>
      </c>
      <c r="I624" t="s">
        <v>295</v>
      </c>
      <c r="J624" t="s">
        <v>193</v>
      </c>
      <c r="L624" t="s">
        <v>224</v>
      </c>
      <c r="M624" t="str">
        <f>+VLOOKUP(Tabla1[[#This Row],[SIGLA_INTERNA]],Tabla2[#All],2,FALSE)</f>
        <v>B-3 Restrepo</v>
      </c>
      <c r="T624" t="str">
        <f>+VLOOKUP(Tabla1[[#This Row],[SIGLA_INTERNA]],Tabla2[#All],2,FALSE)</f>
        <v>B-3 Restrepo</v>
      </c>
      <c r="U624" t="str">
        <f>+VLOOKUP(Tabla1[[#This Row],[SIGLA_INTERNA]],Tabla2[#All],3,FALSE)</f>
        <v>B3</v>
      </c>
    </row>
    <row r="625" spans="1:21" hidden="1">
      <c r="A625" t="s">
        <v>92</v>
      </c>
      <c r="B625" t="s">
        <v>387</v>
      </c>
      <c r="C625" t="s">
        <v>254</v>
      </c>
      <c r="D625" t="s">
        <v>36</v>
      </c>
      <c r="E625" s="1">
        <v>45296.511064814818</v>
      </c>
      <c r="F625" t="s">
        <v>311</v>
      </c>
      <c r="G625" t="s">
        <v>221</v>
      </c>
      <c r="H625" t="s">
        <v>217</v>
      </c>
      <c r="I625" t="s">
        <v>333</v>
      </c>
      <c r="J625" t="s">
        <v>246</v>
      </c>
      <c r="L625" t="s">
        <v>224</v>
      </c>
      <c r="M625" t="str">
        <f>+VLOOKUP(Tabla1[[#This Row],[SIGLA_INTERNA]],Tabla2[#All],2,FALSE)</f>
        <v>B-5 Kennedy</v>
      </c>
      <c r="T625" t="str">
        <f>+VLOOKUP(Tabla1[[#This Row],[SIGLA_INTERNA]],Tabla2[#All],2,FALSE)</f>
        <v>B-5 Kennedy</v>
      </c>
      <c r="U625" t="str">
        <f>+VLOOKUP(Tabla1[[#This Row],[SIGLA_INTERNA]],Tabla2[#All],3,FALSE)</f>
        <v>B5</v>
      </c>
    </row>
    <row r="626" spans="1:21" hidden="1">
      <c r="A626" t="s">
        <v>93</v>
      </c>
      <c r="B626" t="s">
        <v>388</v>
      </c>
      <c r="C626" t="s">
        <v>254</v>
      </c>
      <c r="D626" t="s">
        <v>36</v>
      </c>
      <c r="E626" s="1">
        <v>45296.511064814818</v>
      </c>
      <c r="F626" t="s">
        <v>311</v>
      </c>
      <c r="G626" t="s">
        <v>221</v>
      </c>
      <c r="H626" t="s">
        <v>217</v>
      </c>
      <c r="I626" t="s">
        <v>373</v>
      </c>
      <c r="J626" t="s">
        <v>226</v>
      </c>
      <c r="L626" t="s">
        <v>224</v>
      </c>
      <c r="M626" t="str">
        <f>+VLOOKUP(Tabla1[[#This Row],[SIGLA_INTERNA]],Tabla2[#All],2,FALSE)</f>
        <v>B-5 Kennedy</v>
      </c>
      <c r="T626" t="str">
        <f>+VLOOKUP(Tabla1[[#This Row],[SIGLA_INTERNA]],Tabla2[#All],2,FALSE)</f>
        <v>B-5 Kennedy</v>
      </c>
      <c r="U626" t="str">
        <f>+VLOOKUP(Tabla1[[#This Row],[SIGLA_INTERNA]],Tabla2[#All],3,FALSE)</f>
        <v>B5</v>
      </c>
    </row>
    <row r="627" spans="1:21" hidden="1">
      <c r="A627" t="s">
        <v>94</v>
      </c>
      <c r="B627" t="s">
        <v>389</v>
      </c>
      <c r="C627" t="s">
        <v>315</v>
      </c>
      <c r="D627" t="s">
        <v>38</v>
      </c>
      <c r="E627" s="1">
        <v>45296.511064814818</v>
      </c>
      <c r="F627" t="s">
        <v>311</v>
      </c>
      <c r="G627" t="s">
        <v>221</v>
      </c>
      <c r="H627" t="s">
        <v>217</v>
      </c>
      <c r="I627" t="s">
        <v>316</v>
      </c>
      <c r="J627" t="s">
        <v>193</v>
      </c>
      <c r="L627" t="s">
        <v>224</v>
      </c>
      <c r="M627" t="str">
        <f>+VLOOKUP(Tabla1[[#This Row],[SIGLA_INTERNA]],Tabla2[#All],2,FALSE)</f>
        <v>B-15 Garcés Navas</v>
      </c>
      <c r="T627" t="str">
        <f>+VLOOKUP(Tabla1[[#This Row],[SIGLA_INTERNA]],Tabla2[#All],2,FALSE)</f>
        <v>B-15 Garcés Navas</v>
      </c>
      <c r="U627" t="str">
        <f>+VLOOKUP(Tabla1[[#This Row],[SIGLA_INTERNA]],Tabla2[#All],3,FALSE)</f>
        <v>B15</v>
      </c>
    </row>
    <row r="628" spans="1:21" hidden="1">
      <c r="A628" t="s">
        <v>95</v>
      </c>
      <c r="B628" t="s">
        <v>390</v>
      </c>
      <c r="C628" t="s">
        <v>285</v>
      </c>
      <c r="D628" t="s">
        <v>38</v>
      </c>
      <c r="E628" s="1">
        <v>45296.511064814818</v>
      </c>
      <c r="F628" t="s">
        <v>311</v>
      </c>
      <c r="G628" t="s">
        <v>221</v>
      </c>
      <c r="H628" t="s">
        <v>217</v>
      </c>
      <c r="I628" t="s">
        <v>286</v>
      </c>
      <c r="J628" t="s">
        <v>193</v>
      </c>
      <c r="L628" t="s">
        <v>209</v>
      </c>
      <c r="M628" t="str">
        <f>+VLOOKUP(Tabla1[[#This Row],[SIGLA_INTERNA]],Tabla2[#All],2,FALSE)</f>
        <v>B-9 Bellavista</v>
      </c>
      <c r="T628" t="str">
        <f>+VLOOKUP(Tabla1[[#This Row],[SIGLA_INTERNA]],Tabla2[#All],2,FALSE)</f>
        <v>B-9 Bellavista</v>
      </c>
      <c r="U628" t="str">
        <f>+VLOOKUP(Tabla1[[#This Row],[SIGLA_INTERNA]],Tabla2[#All],3,FALSE)</f>
        <v>B9</v>
      </c>
    </row>
    <row r="629" spans="1:21" hidden="1">
      <c r="A629" t="s">
        <v>96</v>
      </c>
      <c r="B629" t="s">
        <v>391</v>
      </c>
      <c r="C629" t="s">
        <v>288</v>
      </c>
      <c r="D629" t="s">
        <v>38</v>
      </c>
      <c r="E629" s="1">
        <v>45296.511064814818</v>
      </c>
      <c r="F629" t="s">
        <v>311</v>
      </c>
      <c r="G629" t="s">
        <v>361</v>
      </c>
      <c r="H629" t="s">
        <v>217</v>
      </c>
      <c r="I629" t="s">
        <v>289</v>
      </c>
      <c r="J629" t="s">
        <v>193</v>
      </c>
      <c r="L629" t="s">
        <v>209</v>
      </c>
      <c r="M629" t="str">
        <f>+VLOOKUP(Tabla1[[#This Row],[SIGLA_INTERNA]],Tabla2[#All],2,FALSE)</f>
        <v>B-10 Marichuela</v>
      </c>
      <c r="T629" t="str">
        <f>+VLOOKUP(Tabla1[[#This Row],[SIGLA_INTERNA]],Tabla2[#All],2,FALSE)</f>
        <v>B-10 Marichuela</v>
      </c>
      <c r="U629" t="str">
        <f>+VLOOKUP(Tabla1[[#This Row],[SIGLA_INTERNA]],Tabla2[#All],3,FALSE)</f>
        <v>B10</v>
      </c>
    </row>
    <row r="630" spans="1:21" hidden="1">
      <c r="A630" t="s">
        <v>97</v>
      </c>
      <c r="B630" t="s">
        <v>392</v>
      </c>
      <c r="C630" t="s">
        <v>291</v>
      </c>
      <c r="D630" t="s">
        <v>36</v>
      </c>
      <c r="E630" s="1">
        <v>45296.511064814818</v>
      </c>
      <c r="F630" t="s">
        <v>311</v>
      </c>
      <c r="G630" t="s">
        <v>361</v>
      </c>
      <c r="H630" t="s">
        <v>217</v>
      </c>
      <c r="I630" t="s">
        <v>373</v>
      </c>
      <c r="J630" t="s">
        <v>246</v>
      </c>
      <c r="L630" t="s">
        <v>224</v>
      </c>
      <c r="M630" t="str">
        <f>+VLOOKUP(Tabla1[[#This Row],[SIGLA_INTERNA]],Tabla2[#All],2,FALSE)</f>
        <v>B-11 La Candelaria</v>
      </c>
      <c r="T630" t="str">
        <f>+VLOOKUP(Tabla1[[#This Row],[SIGLA_INTERNA]],Tabla2[#All],2,FALSE)</f>
        <v>B-11 La Candelaria</v>
      </c>
      <c r="U630" t="str">
        <f>+VLOOKUP(Tabla1[[#This Row],[SIGLA_INTERNA]],Tabla2[#All],3,FALSE)</f>
        <v>B11</v>
      </c>
    </row>
    <row r="631" spans="1:21" hidden="1">
      <c r="A631" t="s">
        <v>98</v>
      </c>
      <c r="B631" t="s">
        <v>393</v>
      </c>
      <c r="C631" t="s">
        <v>272</v>
      </c>
      <c r="D631" t="s">
        <v>36</v>
      </c>
      <c r="E631" s="1">
        <v>45296.511064814818</v>
      </c>
      <c r="F631" t="s">
        <v>311</v>
      </c>
      <c r="G631" t="s">
        <v>361</v>
      </c>
      <c r="H631" t="s">
        <v>217</v>
      </c>
      <c r="I631" t="s">
        <v>273</v>
      </c>
      <c r="J631" t="s">
        <v>250</v>
      </c>
      <c r="L631" t="s">
        <v>209</v>
      </c>
      <c r="M631" t="str">
        <f>+VLOOKUP(Tabla1[[#This Row],[SIGLA_INTERNA]],Tabla2[#All],2,FALSE)</f>
        <v>B-17 Centro Histórico</v>
      </c>
      <c r="T631" t="str">
        <f>+VLOOKUP(Tabla1[[#This Row],[SIGLA_INTERNA]],Tabla2[#All],2,FALSE)</f>
        <v>B-17 Centro Histórico</v>
      </c>
      <c r="U631" t="str">
        <f>+VLOOKUP(Tabla1[[#This Row],[SIGLA_INTERNA]],Tabla2[#All],3,FALSE)</f>
        <v>B17</v>
      </c>
    </row>
    <row r="632" spans="1:21" hidden="1">
      <c r="A632" t="s">
        <v>99</v>
      </c>
      <c r="B632" t="s">
        <v>394</v>
      </c>
      <c r="C632" t="s">
        <v>205</v>
      </c>
      <c r="D632" t="s">
        <v>36</v>
      </c>
      <c r="E632" s="1">
        <v>45296.511064814818</v>
      </c>
      <c r="F632" t="s">
        <v>311</v>
      </c>
      <c r="G632" t="s">
        <v>221</v>
      </c>
      <c r="H632" t="s">
        <v>217</v>
      </c>
      <c r="I632" t="s">
        <v>333</v>
      </c>
      <c r="J632" t="s">
        <v>246</v>
      </c>
      <c r="L632" t="s">
        <v>224</v>
      </c>
      <c r="M632" t="str">
        <f>+VLOOKUP(Tabla1[[#This Row],[SIGLA_INTERNA]],Tabla2[#All],2,FALSE)</f>
        <v>B-6 Fontibón</v>
      </c>
      <c r="T632" t="str">
        <f>+VLOOKUP(Tabla1[[#This Row],[SIGLA_INTERNA]],Tabla2[#All],2,FALSE)</f>
        <v>B-6 Fontibón</v>
      </c>
      <c r="U632" t="str">
        <f>+VLOOKUP(Tabla1[[#This Row],[SIGLA_INTERNA]],Tabla2[#All],3,FALSE)</f>
        <v>B6</v>
      </c>
    </row>
    <row r="633" spans="1:21" hidden="1">
      <c r="A633" t="s">
        <v>100</v>
      </c>
      <c r="B633" t="s">
        <v>395</v>
      </c>
      <c r="C633" t="s">
        <v>229</v>
      </c>
      <c r="D633" t="s">
        <v>38</v>
      </c>
      <c r="E633" s="1">
        <v>45296.511064814818</v>
      </c>
      <c r="F633" t="s">
        <v>311</v>
      </c>
      <c r="G633" t="s">
        <v>221</v>
      </c>
      <c r="H633" t="s">
        <v>217</v>
      </c>
      <c r="I633" t="s">
        <v>230</v>
      </c>
      <c r="J633" t="s">
        <v>193</v>
      </c>
      <c r="L633" t="s">
        <v>224</v>
      </c>
      <c r="M633" t="str">
        <f>+VLOOKUP(Tabla1[[#This Row],[SIGLA_INTERNA]],Tabla2[#All],2,FALSE)</f>
        <v>B-4 Puente Aranda</v>
      </c>
      <c r="T633" t="str">
        <f>+VLOOKUP(Tabla1[[#This Row],[SIGLA_INTERNA]],Tabla2[#All],2,FALSE)</f>
        <v>B-4 Puente Aranda</v>
      </c>
      <c r="U633" t="str">
        <f>+VLOOKUP(Tabla1[[#This Row],[SIGLA_INTERNA]],Tabla2[#All],3,FALSE)</f>
        <v>B4</v>
      </c>
    </row>
    <row r="634" spans="1:21" hidden="1">
      <c r="A634" t="s">
        <v>101</v>
      </c>
      <c r="B634" t="s">
        <v>396</v>
      </c>
      <c r="C634" t="s">
        <v>229</v>
      </c>
      <c r="D634" t="s">
        <v>38</v>
      </c>
      <c r="E634" s="1">
        <v>45296.511064814818</v>
      </c>
      <c r="F634" t="s">
        <v>311</v>
      </c>
      <c r="G634" t="s">
        <v>221</v>
      </c>
      <c r="H634" t="s">
        <v>217</v>
      </c>
      <c r="I634" t="s">
        <v>230</v>
      </c>
      <c r="J634" t="s">
        <v>193</v>
      </c>
      <c r="L634" t="s">
        <v>224</v>
      </c>
      <c r="M634" t="str">
        <f>+VLOOKUP(Tabla1[[#This Row],[SIGLA_INTERNA]],Tabla2[#All],2,FALSE)</f>
        <v>MATPEL</v>
      </c>
      <c r="T634" t="str">
        <f>+VLOOKUP(Tabla1[[#This Row],[SIGLA_INTERNA]],Tabla2[#All],2,FALSE)</f>
        <v>MATPEL</v>
      </c>
      <c r="U634" t="str">
        <f>+VLOOKUP(Tabla1[[#This Row],[SIGLA_INTERNA]],Tabla2[#All],3,FALSE)</f>
        <v>MATP</v>
      </c>
    </row>
    <row r="635" spans="1:21" hidden="1">
      <c r="A635" t="s">
        <v>102</v>
      </c>
      <c r="B635" t="s">
        <v>397</v>
      </c>
      <c r="C635" t="s">
        <v>199</v>
      </c>
      <c r="D635" t="s">
        <v>38</v>
      </c>
      <c r="E635" s="1">
        <v>45296.511064814818</v>
      </c>
      <c r="F635" t="s">
        <v>311</v>
      </c>
      <c r="G635" t="s">
        <v>190</v>
      </c>
      <c r="H635" t="s">
        <v>191</v>
      </c>
      <c r="I635" t="s">
        <v>200</v>
      </c>
      <c r="J635" t="s">
        <v>201</v>
      </c>
      <c r="K635" t="s">
        <v>398</v>
      </c>
      <c r="L635" t="s">
        <v>224</v>
      </c>
      <c r="M635" t="str">
        <f>+VLOOKUP(Tabla1[[#This Row],[SIGLA_INTERNA]],Tabla2[#All],2,FALSE)</f>
        <v>MATPEL</v>
      </c>
      <c r="T635" t="str">
        <f>+VLOOKUP(Tabla1[[#This Row],[SIGLA_INTERNA]],Tabla2[#All],2,FALSE)</f>
        <v>MATPEL</v>
      </c>
      <c r="U635" t="str">
        <f>+VLOOKUP(Tabla1[[#This Row],[SIGLA_INTERNA]],Tabla2[#All],3,FALSE)</f>
        <v>MATP</v>
      </c>
    </row>
    <row r="636" spans="1:21" hidden="1">
      <c r="A636" t="s">
        <v>60</v>
      </c>
      <c r="B636" t="s">
        <v>279</v>
      </c>
      <c r="C636" t="s">
        <v>280</v>
      </c>
      <c r="D636" t="s">
        <v>38</v>
      </c>
      <c r="E636" s="1">
        <v>45319.820196759261</v>
      </c>
      <c r="F636" t="s">
        <v>365</v>
      </c>
      <c r="G636" t="s">
        <v>221</v>
      </c>
      <c r="H636" t="s">
        <v>217</v>
      </c>
      <c r="I636" t="s">
        <v>281</v>
      </c>
      <c r="J636" t="s">
        <v>193</v>
      </c>
      <c r="L636" t="s">
        <v>209</v>
      </c>
      <c r="M636" t="str">
        <f>+VLOOKUP(Tabla1[[#This Row],[SIGLA_INTERNA]],Tabla2[#All],2,FALSE)</f>
        <v>B-1 Chapinero</v>
      </c>
      <c r="T636" t="str">
        <f>+VLOOKUP(Tabla1[[#This Row],[SIGLA_INTERNA]],Tabla2[#All],2,FALSE)</f>
        <v>B-1 Chapinero</v>
      </c>
      <c r="U636" t="str">
        <f>+VLOOKUP(Tabla1[[#This Row],[SIGLA_INTERNA]],Tabla2[#All],3,FALSE)</f>
        <v>B1</v>
      </c>
    </row>
    <row r="637" spans="1:21" hidden="1">
      <c r="A637" t="s">
        <v>105</v>
      </c>
      <c r="B637" t="s">
        <v>401</v>
      </c>
      <c r="C637" t="s">
        <v>188</v>
      </c>
      <c r="D637" t="s">
        <v>38</v>
      </c>
      <c r="E637" s="1">
        <v>45296.511064814818</v>
      </c>
      <c r="F637" t="s">
        <v>311</v>
      </c>
      <c r="G637" t="s">
        <v>190</v>
      </c>
      <c r="H637" t="s">
        <v>191</v>
      </c>
      <c r="I637" t="s">
        <v>192</v>
      </c>
      <c r="J637" t="s">
        <v>193</v>
      </c>
      <c r="L637" t="s">
        <v>203</v>
      </c>
      <c r="M637" t="str">
        <f>+VLOOKUP(Tabla1[[#This Row],[SIGLA_INTERNA]],Tabla2[#All],2,FALSE)</f>
        <v>Logística</v>
      </c>
      <c r="T637" t="str">
        <f>+VLOOKUP(Tabla1[[#This Row],[SIGLA_INTERNA]],Tabla2[#All],2,FALSE)</f>
        <v>Logística</v>
      </c>
      <c r="U637" t="str">
        <f>+VLOOKUP(Tabla1[[#This Row],[SIGLA_INTERNA]],Tabla2[#All],3,FALSE)</f>
        <v>LOGI</v>
      </c>
    </row>
    <row r="638" spans="1:21" hidden="1">
      <c r="A638" t="s">
        <v>158</v>
      </c>
      <c r="B638" t="s">
        <v>402</v>
      </c>
      <c r="C638" t="s">
        <v>341</v>
      </c>
      <c r="D638" t="s">
        <v>38</v>
      </c>
      <c r="E638" s="1">
        <v>45296.511064814818</v>
      </c>
      <c r="F638" t="s">
        <v>311</v>
      </c>
      <c r="G638" t="s">
        <v>190</v>
      </c>
      <c r="H638" t="s">
        <v>191</v>
      </c>
      <c r="I638" t="s">
        <v>342</v>
      </c>
      <c r="J638" t="s">
        <v>193</v>
      </c>
      <c r="L638" t="s">
        <v>209</v>
      </c>
      <c r="M638" t="str">
        <f>+VLOOKUP(Tabla1[[#This Row],[SIGLA_INTERNA]],Tabla2[#All],2,FALSE)</f>
        <v>B-14 Bicentenario de la Independencia</v>
      </c>
      <c r="T638" t="str">
        <f>+VLOOKUP(Tabla1[[#This Row],[SIGLA_INTERNA]],Tabla2[#All],2,FALSE)</f>
        <v>B-14 Bicentenario de la Independencia</v>
      </c>
      <c r="U638" t="str">
        <f>+VLOOKUP(Tabla1[[#This Row],[SIGLA_INTERNA]],Tabla2[#All],3,FALSE)</f>
        <v>B14</v>
      </c>
    </row>
    <row r="639" spans="1:21" hidden="1">
      <c r="A639" t="s">
        <v>48</v>
      </c>
      <c r="B639" t="s">
        <v>48</v>
      </c>
      <c r="C639" t="s">
        <v>188</v>
      </c>
      <c r="D639" t="s">
        <v>38</v>
      </c>
      <c r="E639" s="1">
        <v>45296.511076388888</v>
      </c>
      <c r="F639" t="s">
        <v>311</v>
      </c>
      <c r="G639" t="s">
        <v>338</v>
      </c>
      <c r="H639" t="s">
        <v>217</v>
      </c>
      <c r="I639" t="s">
        <v>218</v>
      </c>
      <c r="J639" t="s">
        <v>193</v>
      </c>
      <c r="L639" t="s">
        <v>194</v>
      </c>
      <c r="M639" t="str">
        <f>+VLOOKUP(Tabla1[[#This Row],[SIGLA_INTERNA]],Tabla2[#All],2,FALSE)</f>
        <v>Academia</v>
      </c>
      <c r="T639" t="str">
        <f>+VLOOKUP(Tabla1[[#This Row],[SIGLA_INTERNA]],Tabla2[#All],2,FALSE)</f>
        <v>Academia</v>
      </c>
      <c r="U639" t="str">
        <f>+VLOOKUP(Tabla1[[#This Row],[SIGLA_INTERNA]],Tabla2[#All],3,FALSE)</f>
        <v>ACAD</v>
      </c>
    </row>
    <row r="640" spans="1:21" hidden="1">
      <c r="A640" t="s">
        <v>62</v>
      </c>
      <c r="B640" t="s">
        <v>382</v>
      </c>
      <c r="C640" t="s">
        <v>188</v>
      </c>
      <c r="D640" t="s">
        <v>38</v>
      </c>
      <c r="E640" s="1">
        <v>45296.511076388888</v>
      </c>
      <c r="F640" t="s">
        <v>311</v>
      </c>
      <c r="G640" t="s">
        <v>278</v>
      </c>
      <c r="H640" t="s">
        <v>191</v>
      </c>
      <c r="I640" t="s">
        <v>222</v>
      </c>
      <c r="J640" t="s">
        <v>201</v>
      </c>
      <c r="L640" t="s">
        <v>194</v>
      </c>
      <c r="M640" t="e">
        <f>+VLOOKUP(Tabla1[[#This Row],[SIGLA_INTERNA]],Tabla2[#All],2,FALSE)</f>
        <v>#N/A</v>
      </c>
      <c r="T640" t="e">
        <f>+VLOOKUP(Tabla1[[#This Row],[SIGLA_INTERNA]],Tabla2[#All],2,FALSE)</f>
        <v>#N/A</v>
      </c>
      <c r="U640" t="e">
        <f>+VLOOKUP(Tabla1[[#This Row],[SIGLA_INTERNA]],Tabla2[#All],3,FALSE)</f>
        <v>#N/A</v>
      </c>
    </row>
    <row r="641" spans="1:21" hidden="1">
      <c r="A641" t="s">
        <v>63</v>
      </c>
      <c r="B641" t="s">
        <v>383</v>
      </c>
      <c r="C641" t="s">
        <v>188</v>
      </c>
      <c r="D641" t="s">
        <v>38</v>
      </c>
      <c r="E641" s="1">
        <v>45296.511076388888</v>
      </c>
      <c r="F641" t="s">
        <v>311</v>
      </c>
      <c r="G641" t="s">
        <v>361</v>
      </c>
      <c r="H641" t="s">
        <v>217</v>
      </c>
      <c r="I641" t="s">
        <v>218</v>
      </c>
      <c r="J641" t="s">
        <v>193</v>
      </c>
      <c r="L641" t="s">
        <v>194</v>
      </c>
      <c r="M641" t="str">
        <f>+VLOOKUP(Tabla1[[#This Row],[SIGLA_INTERNA]],Tabla2[#All],2,FALSE)</f>
        <v>Academia</v>
      </c>
      <c r="T641" t="str">
        <f>+VLOOKUP(Tabla1[[#This Row],[SIGLA_INTERNA]],Tabla2[#All],2,FALSE)</f>
        <v>Academia</v>
      </c>
      <c r="U641" t="str">
        <f>+VLOOKUP(Tabla1[[#This Row],[SIGLA_INTERNA]],Tabla2[#All],3,FALSE)</f>
        <v>ACAD</v>
      </c>
    </row>
    <row r="642" spans="1:21" hidden="1">
      <c r="A642" t="s">
        <v>146</v>
      </c>
      <c r="B642" t="s">
        <v>267</v>
      </c>
      <c r="C642" t="s">
        <v>229</v>
      </c>
      <c r="D642" t="s">
        <v>38</v>
      </c>
      <c r="E642" s="1">
        <v>45297.186111111114</v>
      </c>
      <c r="F642" t="s">
        <v>189</v>
      </c>
      <c r="G642" t="s">
        <v>190</v>
      </c>
      <c r="H642" t="s">
        <v>191</v>
      </c>
      <c r="I642" t="s">
        <v>230</v>
      </c>
      <c r="J642" t="s">
        <v>193</v>
      </c>
      <c r="K642" t="s">
        <v>231</v>
      </c>
      <c r="L642" t="s">
        <v>224</v>
      </c>
      <c r="M642" t="str">
        <f>+VLOOKUP(Tabla1[[#This Row],[SIGLA_INTERNA]],Tabla2[#All],2,FALSE)</f>
        <v>BRAE</v>
      </c>
      <c r="T642" t="str">
        <f>+VLOOKUP(Tabla1[[#This Row],[SIGLA_INTERNA]],Tabla2[#All],2,FALSE)</f>
        <v>BRAE</v>
      </c>
      <c r="U642" t="str">
        <f>+VLOOKUP(Tabla1[[#This Row],[SIGLA_INTERNA]],Tabla2[#All],3,FALSE)</f>
        <v>BRAE</v>
      </c>
    </row>
    <row r="643" spans="1:21" hidden="1">
      <c r="A643" t="s">
        <v>71</v>
      </c>
      <c r="B643" t="s">
        <v>359</v>
      </c>
      <c r="C643" t="s">
        <v>188</v>
      </c>
      <c r="D643" t="s">
        <v>38</v>
      </c>
      <c r="E643" s="1">
        <v>45297.1875</v>
      </c>
      <c r="F643" t="s">
        <v>189</v>
      </c>
      <c r="G643" t="s">
        <v>221</v>
      </c>
      <c r="H643" t="s">
        <v>217</v>
      </c>
      <c r="I643" t="s">
        <v>301</v>
      </c>
      <c r="J643" t="s">
        <v>201</v>
      </c>
      <c r="L643" t="s">
        <v>224</v>
      </c>
      <c r="M643" t="str">
        <f>+VLOOKUP(Tabla1[[#This Row],[SIGLA_INTERNA]],Tabla2[#All],2,FALSE)</f>
        <v>Logística</v>
      </c>
      <c r="T643" t="str">
        <f>+VLOOKUP(Tabla1[[#This Row],[SIGLA_INTERNA]],Tabla2[#All],2,FALSE)</f>
        <v>Logística</v>
      </c>
      <c r="U643" t="str">
        <f>+VLOOKUP(Tabla1[[#This Row],[SIGLA_INTERNA]],Tabla2[#All],3,FALSE)</f>
        <v>LOGI</v>
      </c>
    </row>
    <row r="644" spans="1:21" hidden="1">
      <c r="A644" t="s">
        <v>73</v>
      </c>
      <c r="B644" t="s">
        <v>362</v>
      </c>
      <c r="C644" t="s">
        <v>300</v>
      </c>
      <c r="D644" t="s">
        <v>38</v>
      </c>
      <c r="E644" s="1">
        <v>45297.1875</v>
      </c>
      <c r="F644" t="s">
        <v>189</v>
      </c>
      <c r="G644" t="s">
        <v>221</v>
      </c>
      <c r="H644" t="s">
        <v>217</v>
      </c>
      <c r="I644" t="s">
        <v>192</v>
      </c>
      <c r="J644" t="s">
        <v>193</v>
      </c>
      <c r="L644" t="s">
        <v>194</v>
      </c>
      <c r="M644" t="str">
        <f>+VLOOKUP(Tabla1[[#This Row],[SIGLA_INTERNA]],Tabla2[#All],2,FALSE)</f>
        <v>Logística</v>
      </c>
      <c r="T644" t="str">
        <f>+VLOOKUP(Tabla1[[#This Row],[SIGLA_INTERNA]],Tabla2[#All],2,FALSE)</f>
        <v>Logística</v>
      </c>
      <c r="U644" t="str">
        <f>+VLOOKUP(Tabla1[[#This Row],[SIGLA_INTERNA]],Tabla2[#All],3,FALSE)</f>
        <v>LOGI</v>
      </c>
    </row>
    <row r="645" spans="1:21" hidden="1">
      <c r="A645" t="s">
        <v>106</v>
      </c>
      <c r="B645" t="s">
        <v>195</v>
      </c>
      <c r="C645" t="s">
        <v>188</v>
      </c>
      <c r="D645" t="s">
        <v>36</v>
      </c>
      <c r="E645" s="1">
        <v>45297.686747685184</v>
      </c>
      <c r="F645" t="s">
        <v>189</v>
      </c>
      <c r="G645" t="s">
        <v>190</v>
      </c>
      <c r="H645" t="s">
        <v>191</v>
      </c>
      <c r="I645" t="s">
        <v>196</v>
      </c>
      <c r="J645" t="s">
        <v>197</v>
      </c>
      <c r="L645" t="s">
        <v>194</v>
      </c>
      <c r="M645" t="str">
        <f>+VLOOKUP(Tabla1[[#This Row],[SIGLA_INTERNA]],Tabla2[#All],2,FALSE)</f>
        <v>Logística</v>
      </c>
      <c r="T645" t="str">
        <f>+VLOOKUP(Tabla1[[#This Row],[SIGLA_INTERNA]],Tabla2[#All],2,FALSE)</f>
        <v>Logística</v>
      </c>
      <c r="U645" t="str">
        <f>+VLOOKUP(Tabla1[[#This Row],[SIGLA_INTERNA]],Tabla2[#All],3,FALSE)</f>
        <v>LOGI</v>
      </c>
    </row>
    <row r="646" spans="1:21" hidden="1">
      <c r="A646" t="s">
        <v>39</v>
      </c>
      <c r="B646" t="s">
        <v>187</v>
      </c>
      <c r="C646" t="s">
        <v>188</v>
      </c>
      <c r="D646" t="s">
        <v>38</v>
      </c>
      <c r="E646" s="1">
        <v>45297.686759259261</v>
      </c>
      <c r="F646" t="s">
        <v>189</v>
      </c>
      <c r="G646" t="s">
        <v>190</v>
      </c>
      <c r="H646" t="s">
        <v>191</v>
      </c>
      <c r="I646" t="s">
        <v>192</v>
      </c>
      <c r="J646" t="s">
        <v>193</v>
      </c>
      <c r="L646" t="s">
        <v>194</v>
      </c>
      <c r="M646" t="str">
        <f>+VLOOKUP(Tabla1[[#This Row],[SIGLA_INTERNA]],Tabla2[#All],2,FALSE)</f>
        <v>Logística</v>
      </c>
      <c r="T646" t="str">
        <f>+VLOOKUP(Tabla1[[#This Row],[SIGLA_INTERNA]],Tabla2[#All],2,FALSE)</f>
        <v>Logística</v>
      </c>
      <c r="U646" t="str">
        <f>+VLOOKUP(Tabla1[[#This Row],[SIGLA_INTERNA]],Tabla2[#All],3,FALSE)</f>
        <v>LOGI</v>
      </c>
    </row>
    <row r="647" spans="1:21" hidden="1">
      <c r="A647" t="s">
        <v>107</v>
      </c>
      <c r="B647" t="s">
        <v>198</v>
      </c>
      <c r="C647" t="s">
        <v>199</v>
      </c>
      <c r="D647" t="s">
        <v>38</v>
      </c>
      <c r="E647" s="1">
        <v>45297.686759259261</v>
      </c>
      <c r="F647" t="s">
        <v>189</v>
      </c>
      <c r="G647" t="s">
        <v>190</v>
      </c>
      <c r="H647" t="s">
        <v>191</v>
      </c>
      <c r="I647" t="s">
        <v>200</v>
      </c>
      <c r="J647" t="s">
        <v>201</v>
      </c>
      <c r="K647" t="s">
        <v>202</v>
      </c>
      <c r="L647" t="s">
        <v>203</v>
      </c>
      <c r="M647" t="str">
        <f>+VLOOKUP(Tabla1[[#This Row],[SIGLA_INTERNA]],Tabla2[#All],2,FALSE)</f>
        <v>Logística</v>
      </c>
      <c r="T647" t="str">
        <f>+VLOOKUP(Tabla1[[#This Row],[SIGLA_INTERNA]],Tabla2[#All],2,FALSE)</f>
        <v>Logística</v>
      </c>
      <c r="U647" t="str">
        <f>+VLOOKUP(Tabla1[[#This Row],[SIGLA_INTERNA]],Tabla2[#All],3,FALSE)</f>
        <v>LOGI</v>
      </c>
    </row>
    <row r="648" spans="1:21" hidden="1">
      <c r="A648" t="s">
        <v>108</v>
      </c>
      <c r="B648" t="s">
        <v>204</v>
      </c>
      <c r="C648" t="s">
        <v>205</v>
      </c>
      <c r="D648" t="s">
        <v>38</v>
      </c>
      <c r="E648" s="1">
        <v>45297.686759259261</v>
      </c>
      <c r="F648" t="s">
        <v>189</v>
      </c>
      <c r="G648" t="s">
        <v>190</v>
      </c>
      <c r="H648" t="s">
        <v>191</v>
      </c>
      <c r="I648" t="s">
        <v>206</v>
      </c>
      <c r="J648" t="s">
        <v>201</v>
      </c>
      <c r="L648" t="s">
        <v>203</v>
      </c>
      <c r="M648" t="str">
        <f>+VLOOKUP(Tabla1[[#This Row],[SIGLA_INTERNA]],Tabla2[#All],2,FALSE)</f>
        <v>Subdirección logística</v>
      </c>
      <c r="T648" t="str">
        <f>+VLOOKUP(Tabla1[[#This Row],[SIGLA_INTERNA]],Tabla2[#All],2,FALSE)</f>
        <v>Subdirección logística</v>
      </c>
      <c r="U648" t="str">
        <f>+VLOOKUP(Tabla1[[#This Row],[SIGLA_INTERNA]],Tabla2[#All],3,FALSE)</f>
        <v>SUBLOGI</v>
      </c>
    </row>
    <row r="649" spans="1:21" hidden="1">
      <c r="A649" t="s">
        <v>109</v>
      </c>
      <c r="B649" t="s">
        <v>207</v>
      </c>
      <c r="C649" t="s">
        <v>188</v>
      </c>
      <c r="D649" t="s">
        <v>38</v>
      </c>
      <c r="E649" s="1">
        <v>45297.686759259261</v>
      </c>
      <c r="F649" t="s">
        <v>189</v>
      </c>
      <c r="G649" t="s">
        <v>190</v>
      </c>
      <c r="H649" t="s">
        <v>191</v>
      </c>
      <c r="I649" t="s">
        <v>200</v>
      </c>
      <c r="J649" t="s">
        <v>201</v>
      </c>
      <c r="K649" t="s">
        <v>208</v>
      </c>
      <c r="L649" t="s">
        <v>209</v>
      </c>
      <c r="M649" t="str">
        <f>+VLOOKUP(Tabla1[[#This Row],[SIGLA_INTERNA]],Tabla2[#All],2,FALSE)</f>
        <v>Logística</v>
      </c>
      <c r="T649" t="str">
        <f>+VLOOKUP(Tabla1[[#This Row],[SIGLA_INTERNA]],Tabla2[#All],2,FALSE)</f>
        <v>Logística</v>
      </c>
      <c r="U649" t="str">
        <f>+VLOOKUP(Tabla1[[#This Row],[SIGLA_INTERNA]],Tabla2[#All],3,FALSE)</f>
        <v>LOGI</v>
      </c>
    </row>
    <row r="650" spans="1:21" hidden="1">
      <c r="A650" t="s">
        <v>110</v>
      </c>
      <c r="B650" t="s">
        <v>210</v>
      </c>
      <c r="C650" t="s">
        <v>199</v>
      </c>
      <c r="D650" t="s">
        <v>38</v>
      </c>
      <c r="E650" s="1">
        <v>45297.686759259261</v>
      </c>
      <c r="F650" t="s">
        <v>189</v>
      </c>
      <c r="G650" t="s">
        <v>190</v>
      </c>
      <c r="H650" t="s">
        <v>191</v>
      </c>
      <c r="I650" t="s">
        <v>200</v>
      </c>
      <c r="J650" t="s">
        <v>193</v>
      </c>
      <c r="K650" t="s">
        <v>211</v>
      </c>
      <c r="L650" t="s">
        <v>203</v>
      </c>
      <c r="M650" t="str">
        <f>+VLOOKUP(Tabla1[[#This Row],[SIGLA_INTERNA]],Tabla2[#All],2,FALSE)</f>
        <v>Operativa</v>
      </c>
      <c r="T650" t="str">
        <f>+VLOOKUP(Tabla1[[#This Row],[SIGLA_INTERNA]],Tabla2[#All],2,FALSE)</f>
        <v>Operativa</v>
      </c>
      <c r="U650" t="str">
        <f>+VLOOKUP(Tabla1[[#This Row],[SIGLA_INTERNA]],Tabla2[#All],3,FALSE)</f>
        <v>OPER</v>
      </c>
    </row>
    <row r="651" spans="1:21" hidden="1">
      <c r="A651" t="s">
        <v>111</v>
      </c>
      <c r="B651" t="s">
        <v>212</v>
      </c>
      <c r="C651" t="s">
        <v>188</v>
      </c>
      <c r="D651" t="s">
        <v>38</v>
      </c>
      <c r="E651" s="1">
        <v>45297.686759259261</v>
      </c>
      <c r="F651" t="s">
        <v>189</v>
      </c>
      <c r="G651" t="s">
        <v>213</v>
      </c>
      <c r="H651" t="s">
        <v>191</v>
      </c>
      <c r="I651" t="s">
        <v>192</v>
      </c>
      <c r="J651" t="s">
        <v>193</v>
      </c>
      <c r="L651" t="s">
        <v>194</v>
      </c>
      <c r="M651" t="str">
        <f>+VLOOKUP(Tabla1[[#This Row],[SIGLA_INTERNA]],Tabla2[#All],2,FALSE)</f>
        <v>Logística</v>
      </c>
      <c r="T651" t="str">
        <f>+VLOOKUP(Tabla1[[#This Row],[SIGLA_INTERNA]],Tabla2[#All],2,FALSE)</f>
        <v>Logística</v>
      </c>
      <c r="U651" t="str">
        <f>+VLOOKUP(Tabla1[[#This Row],[SIGLA_INTERNA]],Tabla2[#All],3,FALSE)</f>
        <v>LOGI</v>
      </c>
    </row>
    <row r="652" spans="1:21" hidden="1">
      <c r="A652" t="s">
        <v>112</v>
      </c>
      <c r="B652" t="s">
        <v>214</v>
      </c>
      <c r="C652" t="s">
        <v>188</v>
      </c>
      <c r="D652" t="s">
        <v>38</v>
      </c>
      <c r="E652" s="1">
        <v>45297.686759259261</v>
      </c>
      <c r="F652" t="s">
        <v>189</v>
      </c>
      <c r="G652" t="s">
        <v>215</v>
      </c>
      <c r="H652" t="s">
        <v>191</v>
      </c>
      <c r="I652" t="s">
        <v>192</v>
      </c>
      <c r="J652" t="s">
        <v>193</v>
      </c>
      <c r="L652" t="s">
        <v>194</v>
      </c>
      <c r="M652" t="str">
        <f>+VLOOKUP(Tabla1[[#This Row],[SIGLA_INTERNA]],Tabla2[#All],2,FALSE)</f>
        <v>Logística</v>
      </c>
      <c r="T652" t="str">
        <f>+VLOOKUP(Tabla1[[#This Row],[SIGLA_INTERNA]],Tabla2[#All],2,FALSE)</f>
        <v>Logística</v>
      </c>
      <c r="U652" t="str">
        <f>+VLOOKUP(Tabla1[[#This Row],[SIGLA_INTERNA]],Tabla2[#All],3,FALSE)</f>
        <v>LOGI</v>
      </c>
    </row>
    <row r="653" spans="1:21" hidden="1">
      <c r="A653" t="s">
        <v>113</v>
      </c>
      <c r="B653" t="s">
        <v>216</v>
      </c>
      <c r="C653" t="s">
        <v>199</v>
      </c>
      <c r="D653" t="s">
        <v>38</v>
      </c>
      <c r="E653" s="1">
        <v>45297.686759259261</v>
      </c>
      <c r="F653" t="s">
        <v>189</v>
      </c>
      <c r="G653" t="s">
        <v>213</v>
      </c>
      <c r="H653" t="s">
        <v>217</v>
      </c>
      <c r="I653" t="s">
        <v>218</v>
      </c>
      <c r="J653" t="s">
        <v>193</v>
      </c>
      <c r="L653" t="s">
        <v>203</v>
      </c>
      <c r="M653" t="str">
        <f>+VLOOKUP(Tabla1[[#This Row],[SIGLA_INTERNA]],Tabla2[#All],2,FALSE)</f>
        <v>Academia</v>
      </c>
      <c r="T653" t="str">
        <f>+VLOOKUP(Tabla1[[#This Row],[SIGLA_INTERNA]],Tabla2[#All],2,FALSE)</f>
        <v>Academia</v>
      </c>
      <c r="U653" t="str">
        <f>+VLOOKUP(Tabla1[[#This Row],[SIGLA_INTERNA]],Tabla2[#All],3,FALSE)</f>
        <v>ACAD</v>
      </c>
    </row>
    <row r="654" spans="1:21" hidden="1">
      <c r="A654" t="s">
        <v>114</v>
      </c>
      <c r="B654" t="s">
        <v>219</v>
      </c>
      <c r="C654" t="s">
        <v>220</v>
      </c>
      <c r="D654" t="s">
        <v>38</v>
      </c>
      <c r="E654" s="1">
        <v>45297.686759259261</v>
      </c>
      <c r="F654" t="s">
        <v>189</v>
      </c>
      <c r="G654" t="s">
        <v>221</v>
      </c>
      <c r="H654" t="s">
        <v>217</v>
      </c>
      <c r="I654" t="s">
        <v>222</v>
      </c>
      <c r="J654" t="s">
        <v>193</v>
      </c>
      <c r="K654" t="s">
        <v>223</v>
      </c>
      <c r="L654" t="s">
        <v>224</v>
      </c>
      <c r="M654" t="str">
        <f>+VLOOKUP(Tabla1[[#This Row],[SIGLA_INTERNA]],Tabla2[#All],2,FALSE)</f>
        <v>Rescate</v>
      </c>
      <c r="T654" t="str">
        <f>+VLOOKUP(Tabla1[[#This Row],[SIGLA_INTERNA]],Tabla2[#All],2,FALSE)</f>
        <v>Rescate</v>
      </c>
      <c r="U654" t="str">
        <f>+VLOOKUP(Tabla1[[#This Row],[SIGLA_INTERNA]],Tabla2[#All],3,FALSE)</f>
        <v>RESC</v>
      </c>
    </row>
    <row r="655" spans="1:21" hidden="1">
      <c r="A655" t="s">
        <v>115</v>
      </c>
      <c r="B655" t="s">
        <v>225</v>
      </c>
      <c r="C655" t="s">
        <v>220</v>
      </c>
      <c r="D655" t="s">
        <v>36</v>
      </c>
      <c r="E655" s="1">
        <v>45297.686759259261</v>
      </c>
      <c r="F655" t="s">
        <v>189</v>
      </c>
      <c r="G655" t="s">
        <v>221</v>
      </c>
      <c r="H655" t="s">
        <v>217</v>
      </c>
      <c r="I655" t="s">
        <v>222</v>
      </c>
      <c r="J655" t="s">
        <v>226</v>
      </c>
      <c r="K655" t="s">
        <v>227</v>
      </c>
      <c r="L655" t="s">
        <v>224</v>
      </c>
      <c r="M655" t="str">
        <f>+VLOOKUP(Tabla1[[#This Row],[SIGLA_INTERNA]],Tabla2[#All],2,FALSE)</f>
        <v>USAR</v>
      </c>
      <c r="T655" t="str">
        <f>+VLOOKUP(Tabla1[[#This Row],[SIGLA_INTERNA]],Tabla2[#All],2,FALSE)</f>
        <v>USAR</v>
      </c>
      <c r="U655" t="str">
        <f>+VLOOKUP(Tabla1[[#This Row],[SIGLA_INTERNA]],Tabla2[#All],3,FALSE)</f>
        <v>USAR</v>
      </c>
    </row>
    <row r="656" spans="1:21" hidden="1">
      <c r="A656" t="s">
        <v>116</v>
      </c>
      <c r="B656" t="s">
        <v>228</v>
      </c>
      <c r="C656" t="s">
        <v>229</v>
      </c>
      <c r="D656" t="s">
        <v>38</v>
      </c>
      <c r="E656" s="1">
        <v>45297.686759259261</v>
      </c>
      <c r="F656" t="s">
        <v>189</v>
      </c>
      <c r="G656" t="s">
        <v>221</v>
      </c>
      <c r="H656" t="s">
        <v>217</v>
      </c>
      <c r="I656" t="s">
        <v>230</v>
      </c>
      <c r="J656" t="s">
        <v>193</v>
      </c>
      <c r="K656" t="s">
        <v>231</v>
      </c>
      <c r="L656" t="s">
        <v>224</v>
      </c>
      <c r="M656" t="str">
        <f>+VLOOKUP(Tabla1[[#This Row],[SIGLA_INTERNA]],Tabla2[#All],2,FALSE)</f>
        <v>BRAE</v>
      </c>
      <c r="T656" t="str">
        <f>+VLOOKUP(Tabla1[[#This Row],[SIGLA_INTERNA]],Tabla2[#All],2,FALSE)</f>
        <v>BRAE</v>
      </c>
      <c r="U656" t="str">
        <f>+VLOOKUP(Tabla1[[#This Row],[SIGLA_INTERNA]],Tabla2[#All],3,FALSE)</f>
        <v>BRAE</v>
      </c>
    </row>
    <row r="657" spans="1:21" hidden="1">
      <c r="A657" t="s">
        <v>118</v>
      </c>
      <c r="B657" t="s">
        <v>232</v>
      </c>
      <c r="C657" t="s">
        <v>188</v>
      </c>
      <c r="D657" t="s">
        <v>38</v>
      </c>
      <c r="E657" s="1">
        <v>45297.686759259261</v>
      </c>
      <c r="F657" t="s">
        <v>189</v>
      </c>
      <c r="G657" t="s">
        <v>233</v>
      </c>
      <c r="H657" t="s">
        <v>191</v>
      </c>
      <c r="I657" t="s">
        <v>192</v>
      </c>
      <c r="J657" t="s">
        <v>193</v>
      </c>
      <c r="L657" t="s">
        <v>194</v>
      </c>
      <c r="M657" t="str">
        <f>+VLOOKUP(Tabla1[[#This Row],[SIGLA_INTERNA]],Tabla2[#All],2,FALSE)</f>
        <v>Logística</v>
      </c>
      <c r="T657" t="str">
        <f>+VLOOKUP(Tabla1[[#This Row],[SIGLA_INTERNA]],Tabla2[#All],2,FALSE)</f>
        <v>Logística</v>
      </c>
      <c r="U657" t="str">
        <f>+VLOOKUP(Tabla1[[#This Row],[SIGLA_INTERNA]],Tabla2[#All],3,FALSE)</f>
        <v>LOGI</v>
      </c>
    </row>
    <row r="658" spans="1:21" hidden="1">
      <c r="A658" t="s">
        <v>128</v>
      </c>
      <c r="B658" t="s">
        <v>234</v>
      </c>
      <c r="C658" t="s">
        <v>199</v>
      </c>
      <c r="D658" t="s">
        <v>38</v>
      </c>
      <c r="E658" s="1">
        <v>45297.686759259261</v>
      </c>
      <c r="F658" t="s">
        <v>189</v>
      </c>
      <c r="G658" t="s">
        <v>235</v>
      </c>
      <c r="H658" t="s">
        <v>191</v>
      </c>
      <c r="I658" t="s">
        <v>192</v>
      </c>
      <c r="J658" t="s">
        <v>193</v>
      </c>
      <c r="L658" t="s">
        <v>203</v>
      </c>
      <c r="M658" t="str">
        <f>+VLOOKUP(Tabla1[[#This Row],[SIGLA_INTERNA]],Tabla2[#All],2,FALSE)</f>
        <v>Dirección</v>
      </c>
      <c r="T658" t="str">
        <f>+VLOOKUP(Tabla1[[#This Row],[SIGLA_INTERNA]],Tabla2[#All],2,FALSE)</f>
        <v>Dirección</v>
      </c>
      <c r="U658" t="str">
        <f>+VLOOKUP(Tabla1[[#This Row],[SIGLA_INTERNA]],Tabla2[#All],3,FALSE)</f>
        <v>DIRE</v>
      </c>
    </row>
    <row r="659" spans="1:21" hidden="1">
      <c r="A659" t="s">
        <v>129</v>
      </c>
      <c r="B659" t="s">
        <v>236</v>
      </c>
      <c r="C659" t="s">
        <v>199</v>
      </c>
      <c r="D659" t="s">
        <v>38</v>
      </c>
      <c r="E659" s="1">
        <v>45297.686759259261</v>
      </c>
      <c r="F659" t="s">
        <v>189</v>
      </c>
      <c r="G659" t="s">
        <v>235</v>
      </c>
      <c r="H659" t="s">
        <v>191</v>
      </c>
      <c r="I659" t="s">
        <v>237</v>
      </c>
      <c r="J659" t="s">
        <v>238</v>
      </c>
      <c r="K659" t="s">
        <v>239</v>
      </c>
      <c r="L659" t="s">
        <v>203</v>
      </c>
      <c r="M659" t="str">
        <f>+VLOOKUP(Tabla1[[#This Row],[SIGLA_INTERNA]],Tabla2[#All],2,FALSE)</f>
        <v>Operativa</v>
      </c>
      <c r="T659" t="str">
        <f>+VLOOKUP(Tabla1[[#This Row],[SIGLA_INTERNA]],Tabla2[#All],2,FALSE)</f>
        <v>Operativa</v>
      </c>
      <c r="U659" t="str">
        <f>+VLOOKUP(Tabla1[[#This Row],[SIGLA_INTERNA]],Tabla2[#All],3,FALSE)</f>
        <v>OPER</v>
      </c>
    </row>
    <row r="660" spans="1:21" hidden="1">
      <c r="A660" t="s">
        <v>130</v>
      </c>
      <c r="B660" t="s">
        <v>240</v>
      </c>
      <c r="C660" t="s">
        <v>199</v>
      </c>
      <c r="D660" t="s">
        <v>38</v>
      </c>
      <c r="E660" s="1">
        <v>45297.686759259261</v>
      </c>
      <c r="F660" t="s">
        <v>189</v>
      </c>
      <c r="G660" t="s">
        <v>190</v>
      </c>
      <c r="H660" t="s">
        <v>191</v>
      </c>
      <c r="I660" t="s">
        <v>200</v>
      </c>
      <c r="J660" t="s">
        <v>193</v>
      </c>
      <c r="K660" t="s">
        <v>241</v>
      </c>
      <c r="L660" t="s">
        <v>203</v>
      </c>
      <c r="M660" t="str">
        <f>+VLOOKUP(Tabla1[[#This Row],[SIGLA_INTERNA]],Tabla2[#All],2,FALSE)</f>
        <v>Gestión del Riesgo</v>
      </c>
      <c r="T660" t="str">
        <f>+VLOOKUP(Tabla1[[#This Row],[SIGLA_INTERNA]],Tabla2[#All],2,FALSE)</f>
        <v>Gestión del Riesgo</v>
      </c>
      <c r="U660" t="str">
        <f>+VLOOKUP(Tabla1[[#This Row],[SIGLA_INTERNA]],Tabla2[#All],3,FALSE)</f>
        <v>GDR</v>
      </c>
    </row>
    <row r="661" spans="1:21" hidden="1">
      <c r="A661" t="s">
        <v>131</v>
      </c>
      <c r="B661" t="s">
        <v>242</v>
      </c>
      <c r="C661" t="s">
        <v>199</v>
      </c>
      <c r="D661" t="s">
        <v>38</v>
      </c>
      <c r="E661" s="1">
        <v>45297.686759259261</v>
      </c>
      <c r="F661" t="s">
        <v>189</v>
      </c>
      <c r="G661" t="s">
        <v>235</v>
      </c>
      <c r="H661" t="s">
        <v>191</v>
      </c>
      <c r="I661" t="s">
        <v>200</v>
      </c>
      <c r="J661" t="s">
        <v>193</v>
      </c>
      <c r="K661" t="s">
        <v>243</v>
      </c>
      <c r="L661" t="s">
        <v>203</v>
      </c>
      <c r="M661" t="str">
        <f>+VLOOKUP(Tabla1[[#This Row],[SIGLA_INTERNA]],Tabla2[#All],2,FALSE)</f>
        <v>Corporativa</v>
      </c>
      <c r="T661" t="str">
        <f>+VLOOKUP(Tabla1[[#This Row],[SIGLA_INTERNA]],Tabla2[#All],2,FALSE)</f>
        <v>Corporativa</v>
      </c>
      <c r="U661" t="str">
        <f>+VLOOKUP(Tabla1[[#This Row],[SIGLA_INTERNA]],Tabla2[#All],3,FALSE)</f>
        <v>CORP</v>
      </c>
    </row>
    <row r="662" spans="1:21" hidden="1">
      <c r="A662" t="s">
        <v>132</v>
      </c>
      <c r="B662" t="s">
        <v>244</v>
      </c>
      <c r="C662" t="s">
        <v>188</v>
      </c>
      <c r="D662" t="s">
        <v>36</v>
      </c>
      <c r="E662" s="1">
        <v>45297.686759259261</v>
      </c>
      <c r="F662" t="s">
        <v>189</v>
      </c>
      <c r="G662" t="s">
        <v>190</v>
      </c>
      <c r="H662" t="s">
        <v>191</v>
      </c>
      <c r="I662" t="s">
        <v>245</v>
      </c>
      <c r="J662" t="s">
        <v>246</v>
      </c>
      <c r="L662" t="s">
        <v>194</v>
      </c>
      <c r="M662" t="str">
        <f>+VLOOKUP(Tabla1[[#This Row],[SIGLA_INTERNA]],Tabla2[#All],2,FALSE)</f>
        <v>Logística</v>
      </c>
      <c r="T662" t="str">
        <f>+VLOOKUP(Tabla1[[#This Row],[SIGLA_INTERNA]],Tabla2[#All],2,FALSE)</f>
        <v>Logística</v>
      </c>
      <c r="U662" t="str">
        <f>+VLOOKUP(Tabla1[[#This Row],[SIGLA_INTERNA]],Tabla2[#All],3,FALSE)</f>
        <v>LOGI</v>
      </c>
    </row>
    <row r="663" spans="1:21" hidden="1">
      <c r="A663" t="s">
        <v>133</v>
      </c>
      <c r="B663" t="s">
        <v>247</v>
      </c>
      <c r="C663" t="s">
        <v>188</v>
      </c>
      <c r="D663" t="s">
        <v>38</v>
      </c>
      <c r="E663" s="1">
        <v>45297.686759259261</v>
      </c>
      <c r="F663" t="s">
        <v>189</v>
      </c>
      <c r="G663" t="s">
        <v>190</v>
      </c>
      <c r="H663" t="s">
        <v>191</v>
      </c>
      <c r="I663" t="s">
        <v>192</v>
      </c>
      <c r="J663" t="s">
        <v>201</v>
      </c>
      <c r="L663" t="s">
        <v>224</v>
      </c>
      <c r="M663" t="str">
        <f>+VLOOKUP(Tabla1[[#This Row],[SIGLA_INTERNA]],Tabla2[#All],2,FALSE)</f>
        <v>Operativa</v>
      </c>
      <c r="T663" t="str">
        <f>+VLOOKUP(Tabla1[[#This Row],[SIGLA_INTERNA]],Tabla2[#All],2,FALSE)</f>
        <v>Operativa</v>
      </c>
      <c r="U663" t="str">
        <f>+VLOOKUP(Tabla1[[#This Row],[SIGLA_INTERNA]],Tabla2[#All],3,FALSE)</f>
        <v>OPER</v>
      </c>
    </row>
    <row r="664" spans="1:21" hidden="1">
      <c r="A664" t="s">
        <v>134</v>
      </c>
      <c r="B664" t="s">
        <v>248</v>
      </c>
      <c r="C664" t="s">
        <v>199</v>
      </c>
      <c r="D664" t="s">
        <v>36</v>
      </c>
      <c r="E664" s="1">
        <v>45297.686759259261</v>
      </c>
      <c r="F664" t="s">
        <v>189</v>
      </c>
      <c r="G664" t="s">
        <v>190</v>
      </c>
      <c r="H664" t="s">
        <v>191</v>
      </c>
      <c r="I664" t="s">
        <v>249</v>
      </c>
      <c r="J664" t="s">
        <v>250</v>
      </c>
      <c r="L664" t="s">
        <v>203</v>
      </c>
      <c r="M664" t="str">
        <f>+VLOOKUP(Tabla1[[#This Row],[SIGLA_INTERNA]],Tabla2[#All],2,FALSE)</f>
        <v>Gestión del Riesgo</v>
      </c>
      <c r="T664" t="str">
        <f>+VLOOKUP(Tabla1[[#This Row],[SIGLA_INTERNA]],Tabla2[#All],2,FALSE)</f>
        <v>Gestión del Riesgo</v>
      </c>
      <c r="U664" t="str">
        <f>+VLOOKUP(Tabla1[[#This Row],[SIGLA_INTERNA]],Tabla2[#All],3,FALSE)</f>
        <v>GDR</v>
      </c>
    </row>
    <row r="665" spans="1:21" hidden="1">
      <c r="A665" t="s">
        <v>135</v>
      </c>
      <c r="B665" t="s">
        <v>251</v>
      </c>
      <c r="C665" t="s">
        <v>199</v>
      </c>
      <c r="D665" t="s">
        <v>38</v>
      </c>
      <c r="E665" s="1">
        <v>45297.686759259261</v>
      </c>
      <c r="F665" t="s">
        <v>189</v>
      </c>
      <c r="G665" t="s">
        <v>190</v>
      </c>
      <c r="H665" t="s">
        <v>191</v>
      </c>
      <c r="I665" t="s">
        <v>230</v>
      </c>
      <c r="J665" t="s">
        <v>193</v>
      </c>
      <c r="K665" t="s">
        <v>252</v>
      </c>
      <c r="L665" t="s">
        <v>203</v>
      </c>
      <c r="M665" t="str">
        <f>+VLOOKUP(Tabla1[[#This Row],[SIGLA_INTERNA]],Tabla2[#All],2,FALSE)</f>
        <v>Academia</v>
      </c>
      <c r="T665" t="str">
        <f>+VLOOKUP(Tabla1[[#This Row],[SIGLA_INTERNA]],Tabla2[#All],2,FALSE)</f>
        <v>Academia</v>
      </c>
      <c r="U665" t="str">
        <f>+VLOOKUP(Tabla1[[#This Row],[SIGLA_INTERNA]],Tabla2[#All],3,FALSE)</f>
        <v>ACAD</v>
      </c>
    </row>
    <row r="666" spans="1:21" hidden="1">
      <c r="A666" t="s">
        <v>136</v>
      </c>
      <c r="B666" t="s">
        <v>253</v>
      </c>
      <c r="C666" t="s">
        <v>254</v>
      </c>
      <c r="D666" t="s">
        <v>38</v>
      </c>
      <c r="E666" s="1">
        <v>45297.686759259261</v>
      </c>
      <c r="F666" t="s">
        <v>189</v>
      </c>
      <c r="G666" t="s">
        <v>190</v>
      </c>
      <c r="H666" t="s">
        <v>191</v>
      </c>
      <c r="I666" t="s">
        <v>255</v>
      </c>
      <c r="J666" t="s">
        <v>201</v>
      </c>
      <c r="L666" t="s">
        <v>194</v>
      </c>
      <c r="M666" t="str">
        <f>+VLOOKUP(Tabla1[[#This Row],[SIGLA_INTERNA]],Tabla2[#All],2,FALSE)</f>
        <v>Logística</v>
      </c>
      <c r="T666" t="str">
        <f>+VLOOKUP(Tabla1[[#This Row],[SIGLA_INTERNA]],Tabla2[#All],2,FALSE)</f>
        <v>Logística</v>
      </c>
      <c r="U666" t="str">
        <f>+VLOOKUP(Tabla1[[#This Row],[SIGLA_INTERNA]],Tabla2[#All],3,FALSE)</f>
        <v>LOGI</v>
      </c>
    </row>
    <row r="667" spans="1:21" hidden="1">
      <c r="A667" t="s">
        <v>137</v>
      </c>
      <c r="B667" t="s">
        <v>256</v>
      </c>
      <c r="C667" t="s">
        <v>199</v>
      </c>
      <c r="D667" t="s">
        <v>36</v>
      </c>
      <c r="E667" s="1">
        <v>45297.686759259261</v>
      </c>
      <c r="F667" t="s">
        <v>189</v>
      </c>
      <c r="G667" t="s">
        <v>190</v>
      </c>
      <c r="H667" t="s">
        <v>191</v>
      </c>
      <c r="I667" t="s">
        <v>245</v>
      </c>
      <c r="J667" t="s">
        <v>246</v>
      </c>
      <c r="L667" t="s">
        <v>203</v>
      </c>
      <c r="M667" t="str">
        <f>+VLOOKUP(Tabla1[[#This Row],[SIGLA_INTERNA]],Tabla2[#All],2,FALSE)</f>
        <v>Gestión humana</v>
      </c>
      <c r="T667" t="str">
        <f>+VLOOKUP(Tabla1[[#This Row],[SIGLA_INTERNA]],Tabla2[#All],2,FALSE)</f>
        <v>Gestión humana</v>
      </c>
      <c r="U667" t="str">
        <f>+VLOOKUP(Tabla1[[#This Row],[SIGLA_INTERNA]],Tabla2[#All],3,FALSE)</f>
        <v>GHUM</v>
      </c>
    </row>
    <row r="668" spans="1:21" hidden="1">
      <c r="A668" t="s">
        <v>138</v>
      </c>
      <c r="B668" t="s">
        <v>257</v>
      </c>
      <c r="C668" t="s">
        <v>403</v>
      </c>
      <c r="D668" t="s">
        <v>38</v>
      </c>
      <c r="E668" s="1">
        <v>45297.686759259261</v>
      </c>
      <c r="F668" t="s">
        <v>189</v>
      </c>
      <c r="G668" t="s">
        <v>190</v>
      </c>
      <c r="H668" t="s">
        <v>191</v>
      </c>
      <c r="I668" t="s">
        <v>222</v>
      </c>
      <c r="J668" t="s">
        <v>193</v>
      </c>
      <c r="K668" t="s">
        <v>227</v>
      </c>
      <c r="L668" t="s">
        <v>224</v>
      </c>
      <c r="M668" t="str">
        <f>+VLOOKUP(Tabla1[[#This Row],[SIGLA_INTERNA]],Tabla2[#All],2,FALSE)</f>
        <v>USAR</v>
      </c>
      <c r="T668" t="str">
        <f>+VLOOKUP(Tabla1[[#This Row],[SIGLA_INTERNA]],Tabla2[#All],2,FALSE)</f>
        <v>USAR</v>
      </c>
      <c r="U668" t="str">
        <f>+VLOOKUP(Tabla1[[#This Row],[SIGLA_INTERNA]],Tabla2[#All],3,FALSE)</f>
        <v>USAR</v>
      </c>
    </row>
    <row r="669" spans="1:21" hidden="1">
      <c r="A669" t="s">
        <v>139</v>
      </c>
      <c r="B669" t="s">
        <v>258</v>
      </c>
      <c r="C669" t="s">
        <v>199</v>
      </c>
      <c r="D669" t="s">
        <v>38</v>
      </c>
      <c r="E669" s="1">
        <v>45297.686759259261</v>
      </c>
      <c r="F669" t="s">
        <v>189</v>
      </c>
      <c r="G669" t="s">
        <v>190</v>
      </c>
      <c r="H669" t="s">
        <v>191</v>
      </c>
      <c r="I669" t="s">
        <v>200</v>
      </c>
      <c r="J669" t="s">
        <v>193</v>
      </c>
      <c r="L669" t="s">
        <v>224</v>
      </c>
      <c r="M669" t="str">
        <f>+VLOOKUP(Tabla1[[#This Row],[SIGLA_INTERNA]],Tabla2[#All],2,FALSE)</f>
        <v>Compañía 1</v>
      </c>
      <c r="T669" t="str">
        <f>+VLOOKUP(Tabla1[[#This Row],[SIGLA_INTERNA]],Tabla2[#All],2,FALSE)</f>
        <v>Compañía 1</v>
      </c>
      <c r="U669" t="str">
        <f>+VLOOKUP(Tabla1[[#This Row],[SIGLA_INTERNA]],Tabla2[#All],3,FALSE)</f>
        <v>COM1</v>
      </c>
    </row>
    <row r="670" spans="1:21" hidden="1">
      <c r="A670" t="s">
        <v>140</v>
      </c>
      <c r="B670" t="s">
        <v>259</v>
      </c>
      <c r="C670" t="s">
        <v>199</v>
      </c>
      <c r="D670" t="s">
        <v>38</v>
      </c>
      <c r="E670" s="1">
        <v>45297.686759259261</v>
      </c>
      <c r="F670" t="s">
        <v>189</v>
      </c>
      <c r="G670" t="s">
        <v>190</v>
      </c>
      <c r="H670" t="s">
        <v>191</v>
      </c>
      <c r="I670" t="s">
        <v>200</v>
      </c>
      <c r="J670" t="s">
        <v>193</v>
      </c>
      <c r="K670" t="s">
        <v>260</v>
      </c>
      <c r="L670" t="s">
        <v>203</v>
      </c>
      <c r="M670" t="str">
        <f>+VLOOKUP(Tabla1[[#This Row],[SIGLA_INTERNA]],Tabla2[#All],2,FALSE)</f>
        <v>Compañía 3</v>
      </c>
      <c r="T670" t="str">
        <f>+VLOOKUP(Tabla1[[#This Row],[SIGLA_INTERNA]],Tabla2[#All],2,FALSE)</f>
        <v>Compañía 3</v>
      </c>
      <c r="U670" t="str">
        <f>+VLOOKUP(Tabla1[[#This Row],[SIGLA_INTERNA]],Tabla2[#All],3,FALSE)</f>
        <v>COM3</v>
      </c>
    </row>
    <row r="671" spans="1:21" hidden="1">
      <c r="A671" t="s">
        <v>141</v>
      </c>
      <c r="B671" t="s">
        <v>261</v>
      </c>
      <c r="C671" t="s">
        <v>188</v>
      </c>
      <c r="D671" t="s">
        <v>36</v>
      </c>
      <c r="E671" s="1">
        <v>45297.68677083333</v>
      </c>
      <c r="F671" t="s">
        <v>189</v>
      </c>
      <c r="G671" t="s">
        <v>190</v>
      </c>
      <c r="H671" t="s">
        <v>191</v>
      </c>
      <c r="I671" t="s">
        <v>245</v>
      </c>
      <c r="J671" t="s">
        <v>246</v>
      </c>
      <c r="L671" t="s">
        <v>194</v>
      </c>
      <c r="M671" t="str">
        <f>+VLOOKUP(Tabla1[[#This Row],[SIGLA_INTERNA]],Tabla2[#All],2,FALSE)</f>
        <v>Logística</v>
      </c>
      <c r="T671" t="str">
        <f>+VLOOKUP(Tabla1[[#This Row],[SIGLA_INTERNA]],Tabla2[#All],2,FALSE)</f>
        <v>Logística</v>
      </c>
      <c r="U671" t="str">
        <f>+VLOOKUP(Tabla1[[#This Row],[SIGLA_INTERNA]],Tabla2[#All],3,FALSE)</f>
        <v>LOGI</v>
      </c>
    </row>
    <row r="672" spans="1:21" hidden="1">
      <c r="A672" t="s">
        <v>142</v>
      </c>
      <c r="B672" t="s">
        <v>262</v>
      </c>
      <c r="C672" t="s">
        <v>188</v>
      </c>
      <c r="D672" t="s">
        <v>36</v>
      </c>
      <c r="E672" s="1">
        <v>45297.68677083333</v>
      </c>
      <c r="F672" t="s">
        <v>189</v>
      </c>
      <c r="G672" t="s">
        <v>190</v>
      </c>
      <c r="H672" t="s">
        <v>191</v>
      </c>
      <c r="I672" t="s">
        <v>245</v>
      </c>
      <c r="J672" t="s">
        <v>246</v>
      </c>
      <c r="L672" t="s">
        <v>194</v>
      </c>
      <c r="M672" t="str">
        <f>+VLOOKUP(Tabla1[[#This Row],[SIGLA_INTERNA]],Tabla2[#All],2,FALSE)</f>
        <v>Logística</v>
      </c>
      <c r="T672" t="str">
        <f>+VLOOKUP(Tabla1[[#This Row],[SIGLA_INTERNA]],Tabla2[#All],2,FALSE)</f>
        <v>Logística</v>
      </c>
      <c r="U672" t="str">
        <f>+VLOOKUP(Tabla1[[#This Row],[SIGLA_INTERNA]],Tabla2[#All],3,FALSE)</f>
        <v>LOGI</v>
      </c>
    </row>
    <row r="673" spans="1:21" hidden="1">
      <c r="A673" t="s">
        <v>143</v>
      </c>
      <c r="B673" t="s">
        <v>263</v>
      </c>
      <c r="C673" t="s">
        <v>205</v>
      </c>
      <c r="D673" t="s">
        <v>36</v>
      </c>
      <c r="E673" s="1">
        <v>45297.68677083333</v>
      </c>
      <c r="F673" t="s">
        <v>189</v>
      </c>
      <c r="G673" t="s">
        <v>190</v>
      </c>
      <c r="H673" t="s">
        <v>191</v>
      </c>
      <c r="I673" t="s">
        <v>245</v>
      </c>
      <c r="J673" t="s">
        <v>246</v>
      </c>
      <c r="L673" t="s">
        <v>224</v>
      </c>
      <c r="M673" t="str">
        <f>+VLOOKUP(Tabla1[[#This Row],[SIGLA_INTERNA]],Tabla2[#All],2,FALSE)</f>
        <v>B-6 Fontibón</v>
      </c>
      <c r="T673" t="str">
        <f>+VLOOKUP(Tabla1[[#This Row],[SIGLA_INTERNA]],Tabla2[#All],2,FALSE)</f>
        <v>B-6 Fontibón</v>
      </c>
      <c r="U673" t="str">
        <f>+VLOOKUP(Tabla1[[#This Row],[SIGLA_INTERNA]],Tabla2[#All],3,FALSE)</f>
        <v>B6</v>
      </c>
    </row>
    <row r="674" spans="1:21" hidden="1">
      <c r="A674" t="s">
        <v>144</v>
      </c>
      <c r="B674" t="s">
        <v>264</v>
      </c>
      <c r="C674" t="s">
        <v>254</v>
      </c>
      <c r="D674" t="s">
        <v>36</v>
      </c>
      <c r="E674" s="1">
        <v>45297.68677083333</v>
      </c>
      <c r="F674" t="s">
        <v>189</v>
      </c>
      <c r="G674" t="s">
        <v>190</v>
      </c>
      <c r="H674" t="s">
        <v>191</v>
      </c>
      <c r="I674" t="s">
        <v>245</v>
      </c>
      <c r="J674" t="s">
        <v>246</v>
      </c>
      <c r="L674" t="s">
        <v>224</v>
      </c>
      <c r="M674" t="str">
        <f>+VLOOKUP(Tabla1[[#This Row],[SIGLA_INTERNA]],Tabla2[#All],2,FALSE)</f>
        <v>B-5 Kennedy</v>
      </c>
      <c r="T674" t="str">
        <f>+VLOOKUP(Tabla1[[#This Row],[SIGLA_INTERNA]],Tabla2[#All],2,FALSE)</f>
        <v>B-5 Kennedy</v>
      </c>
      <c r="U674" t="str">
        <f>+VLOOKUP(Tabla1[[#This Row],[SIGLA_INTERNA]],Tabla2[#All],3,FALSE)</f>
        <v>B5</v>
      </c>
    </row>
    <row r="675" spans="1:21" hidden="1">
      <c r="A675" t="s">
        <v>145</v>
      </c>
      <c r="B675" t="s">
        <v>265</v>
      </c>
      <c r="C675" t="s">
        <v>199</v>
      </c>
      <c r="D675" t="s">
        <v>38</v>
      </c>
      <c r="E675" s="1">
        <v>45297.68677083333</v>
      </c>
      <c r="F675" t="s">
        <v>189</v>
      </c>
      <c r="G675" t="s">
        <v>190</v>
      </c>
      <c r="H675" t="s">
        <v>191</v>
      </c>
      <c r="I675" t="s">
        <v>200</v>
      </c>
      <c r="J675" t="s">
        <v>193</v>
      </c>
      <c r="K675" t="s">
        <v>266</v>
      </c>
      <c r="L675" t="s">
        <v>203</v>
      </c>
      <c r="M675" t="str">
        <f>+VLOOKUP(Tabla1[[#This Row],[SIGLA_INTERNA]],Tabla2[#All],2,FALSE)</f>
        <v>Subdirección logística</v>
      </c>
      <c r="T675" t="str">
        <f>+VLOOKUP(Tabla1[[#This Row],[SIGLA_INTERNA]],Tabla2[#All],2,FALSE)</f>
        <v>Subdirección logística</v>
      </c>
      <c r="U675" t="str">
        <f>+VLOOKUP(Tabla1[[#This Row],[SIGLA_INTERNA]],Tabla2[#All],3,FALSE)</f>
        <v>SUBLOGI</v>
      </c>
    </row>
    <row r="676" spans="1:21" hidden="1">
      <c r="A676" t="s">
        <v>147</v>
      </c>
      <c r="B676" t="s">
        <v>268</v>
      </c>
      <c r="C676" t="s">
        <v>254</v>
      </c>
      <c r="D676" t="s">
        <v>36</v>
      </c>
      <c r="E676" s="1">
        <v>45297.68677083333</v>
      </c>
      <c r="F676" t="s">
        <v>189</v>
      </c>
      <c r="G676" t="s">
        <v>190</v>
      </c>
      <c r="H676" t="s">
        <v>191</v>
      </c>
      <c r="I676" t="s">
        <v>255</v>
      </c>
      <c r="J676" t="s">
        <v>269</v>
      </c>
      <c r="K676" t="s">
        <v>270</v>
      </c>
      <c r="L676" t="s">
        <v>224</v>
      </c>
      <c r="M676" t="str">
        <f>+VLOOKUP(Tabla1[[#This Row],[SIGLA_INTERNA]],Tabla2[#All],2,FALSE)</f>
        <v>Grupo Acuatico</v>
      </c>
      <c r="T676" t="str">
        <f>+VLOOKUP(Tabla1[[#This Row],[SIGLA_INTERNA]],Tabla2[#All],2,FALSE)</f>
        <v>Grupo Acuatico</v>
      </c>
      <c r="U676" t="str">
        <f>+VLOOKUP(Tabla1[[#This Row],[SIGLA_INTERNA]],Tabla2[#All],3,FALSE)</f>
        <v>ACUA</v>
      </c>
    </row>
    <row r="677" spans="1:21" hidden="1">
      <c r="A677" t="s">
        <v>148</v>
      </c>
      <c r="B677" t="s">
        <v>271</v>
      </c>
      <c r="C677" t="s">
        <v>272</v>
      </c>
      <c r="D677" t="s">
        <v>38</v>
      </c>
      <c r="E677" s="1">
        <v>45297.68677083333</v>
      </c>
      <c r="F677" t="s">
        <v>189</v>
      </c>
      <c r="G677" t="s">
        <v>190</v>
      </c>
      <c r="H677" t="s">
        <v>191</v>
      </c>
      <c r="I677" t="s">
        <v>273</v>
      </c>
      <c r="J677" t="s">
        <v>193</v>
      </c>
      <c r="L677" t="s">
        <v>209</v>
      </c>
      <c r="M677" t="str">
        <f>+VLOOKUP(Tabla1[[#This Row],[SIGLA_INTERNA]],Tabla2[#All],2,FALSE)</f>
        <v>B-17 Centro Histórico</v>
      </c>
      <c r="T677" t="str">
        <f>+VLOOKUP(Tabla1[[#This Row],[SIGLA_INTERNA]],Tabla2[#All],2,FALSE)</f>
        <v>B-17 Centro Histórico</v>
      </c>
      <c r="U677" t="str">
        <f>+VLOOKUP(Tabla1[[#This Row],[SIGLA_INTERNA]],Tabla2[#All],3,FALSE)</f>
        <v>B17</v>
      </c>
    </row>
    <row r="678" spans="1:21" hidden="1">
      <c r="A678" t="s">
        <v>149</v>
      </c>
      <c r="B678" t="s">
        <v>274</v>
      </c>
      <c r="C678" t="s">
        <v>220</v>
      </c>
      <c r="D678" t="s">
        <v>38</v>
      </c>
      <c r="E678" s="1">
        <v>45297.687777777777</v>
      </c>
      <c r="F678" t="s">
        <v>189</v>
      </c>
      <c r="G678" t="s">
        <v>190</v>
      </c>
      <c r="H678" t="s">
        <v>191</v>
      </c>
      <c r="I678" t="s">
        <v>222</v>
      </c>
      <c r="J678" t="s">
        <v>193</v>
      </c>
      <c r="L678" t="s">
        <v>224</v>
      </c>
      <c r="M678" t="str">
        <f>+VLOOKUP(Tabla1[[#This Row],[SIGLA_INTERNA]],Tabla2[#All],2,FALSE)</f>
        <v>B-2 Central</v>
      </c>
      <c r="T678" t="str">
        <f>+VLOOKUP(Tabla1[[#This Row],[SIGLA_INTERNA]],Tabla2[#All],2,FALSE)</f>
        <v>B-2 Central</v>
      </c>
      <c r="U678" t="str">
        <f>+VLOOKUP(Tabla1[[#This Row],[SIGLA_INTERNA]],Tabla2[#All],3,FALSE)</f>
        <v>B2</v>
      </c>
    </row>
    <row r="679" spans="1:21" hidden="1">
      <c r="A679" t="s">
        <v>150</v>
      </c>
      <c r="B679" t="s">
        <v>293</v>
      </c>
      <c r="C679" t="s">
        <v>294</v>
      </c>
      <c r="D679" t="s">
        <v>38</v>
      </c>
      <c r="E679" s="1">
        <v>45297.687777777777</v>
      </c>
      <c r="F679" t="s">
        <v>189</v>
      </c>
      <c r="G679" t="s">
        <v>190</v>
      </c>
      <c r="H679" t="s">
        <v>191</v>
      </c>
      <c r="I679" t="s">
        <v>295</v>
      </c>
      <c r="J679" t="s">
        <v>193</v>
      </c>
      <c r="L679" t="s">
        <v>224</v>
      </c>
      <c r="M679" t="str">
        <f>+VLOOKUP(Tabla1[[#This Row],[SIGLA_INTERNA]],Tabla2[#All],2,FALSE)</f>
        <v>B-3 Restrepo</v>
      </c>
      <c r="T679" t="str">
        <f>+VLOOKUP(Tabla1[[#This Row],[SIGLA_INTERNA]],Tabla2[#All],2,FALSE)</f>
        <v>B-3 Restrepo</v>
      </c>
      <c r="U679" t="str">
        <f>+VLOOKUP(Tabla1[[#This Row],[SIGLA_INTERNA]],Tabla2[#All],3,FALSE)</f>
        <v>B3</v>
      </c>
    </row>
    <row r="680" spans="1:21" hidden="1">
      <c r="A680" t="s">
        <v>151</v>
      </c>
      <c r="B680" t="s">
        <v>296</v>
      </c>
      <c r="C680" t="s">
        <v>297</v>
      </c>
      <c r="D680" t="s">
        <v>38</v>
      </c>
      <c r="E680" s="1">
        <v>45297.687789351854</v>
      </c>
      <c r="F680" t="s">
        <v>189</v>
      </c>
      <c r="G680" t="s">
        <v>190</v>
      </c>
      <c r="H680" t="s">
        <v>191</v>
      </c>
      <c r="I680" t="s">
        <v>298</v>
      </c>
      <c r="J680" t="s">
        <v>193</v>
      </c>
      <c r="L680" t="s">
        <v>224</v>
      </c>
      <c r="M680" t="str">
        <f>+VLOOKUP(Tabla1[[#This Row],[SIGLA_INTERNA]],Tabla2[#All],2,FALSE)</f>
        <v>B-7 Ferias</v>
      </c>
      <c r="T680" t="str">
        <f>+VLOOKUP(Tabla1[[#This Row],[SIGLA_INTERNA]],Tabla2[#All],2,FALSE)</f>
        <v>B-7 Ferias</v>
      </c>
      <c r="U680" t="str">
        <f>+VLOOKUP(Tabla1[[#This Row],[SIGLA_INTERNA]],Tabla2[#All],3,FALSE)</f>
        <v>B7</v>
      </c>
    </row>
    <row r="681" spans="1:21" hidden="1">
      <c r="A681" t="s">
        <v>152</v>
      </c>
      <c r="B681" t="s">
        <v>299</v>
      </c>
      <c r="C681" t="s">
        <v>300</v>
      </c>
      <c r="D681" t="s">
        <v>38</v>
      </c>
      <c r="E681" s="1">
        <v>45297.687789351854</v>
      </c>
      <c r="F681" t="s">
        <v>189</v>
      </c>
      <c r="G681" t="s">
        <v>190</v>
      </c>
      <c r="H681" t="s">
        <v>191</v>
      </c>
      <c r="I681" t="s">
        <v>301</v>
      </c>
      <c r="J681" t="s">
        <v>193</v>
      </c>
      <c r="L681" t="s">
        <v>224</v>
      </c>
      <c r="M681" t="str">
        <f>+VLOOKUP(Tabla1[[#This Row],[SIGLA_INTERNA]],Tabla2[#All],2,FALSE)</f>
        <v>B-8 Bosa</v>
      </c>
      <c r="T681" t="str">
        <f>+VLOOKUP(Tabla1[[#This Row],[SIGLA_INTERNA]],Tabla2[#All],2,FALSE)</f>
        <v>B-8 Bosa</v>
      </c>
      <c r="U681" t="str">
        <f>+VLOOKUP(Tabla1[[#This Row],[SIGLA_INTERNA]],Tabla2[#All],3,FALSE)</f>
        <v>B8</v>
      </c>
    </row>
    <row r="682" spans="1:21" hidden="1">
      <c r="A682" t="s">
        <v>153</v>
      </c>
      <c r="B682" t="s">
        <v>302</v>
      </c>
      <c r="C682" t="s">
        <v>285</v>
      </c>
      <c r="D682" t="s">
        <v>38</v>
      </c>
      <c r="E682" s="1">
        <v>45297.687789351854</v>
      </c>
      <c r="F682" t="s">
        <v>189</v>
      </c>
      <c r="G682" t="s">
        <v>190</v>
      </c>
      <c r="H682" t="s">
        <v>191</v>
      </c>
      <c r="I682" t="s">
        <v>286</v>
      </c>
      <c r="J682" t="s">
        <v>193</v>
      </c>
      <c r="L682" t="s">
        <v>209</v>
      </c>
      <c r="M682" t="str">
        <f>+VLOOKUP(Tabla1[[#This Row],[SIGLA_INTERNA]],Tabla2[#All],2,FALSE)</f>
        <v>B-9 Bellavista</v>
      </c>
      <c r="T682" t="str">
        <f>+VLOOKUP(Tabla1[[#This Row],[SIGLA_INTERNA]],Tabla2[#All],2,FALSE)</f>
        <v>B-9 Bellavista</v>
      </c>
      <c r="U682" t="str">
        <f>+VLOOKUP(Tabla1[[#This Row],[SIGLA_INTERNA]],Tabla2[#All],3,FALSE)</f>
        <v>B9</v>
      </c>
    </row>
    <row r="683" spans="1:21" hidden="1">
      <c r="A683" t="s">
        <v>154</v>
      </c>
      <c r="B683" t="s">
        <v>303</v>
      </c>
      <c r="C683" t="s">
        <v>288</v>
      </c>
      <c r="D683" t="s">
        <v>38</v>
      </c>
      <c r="E683" s="1">
        <v>45297.687789351854</v>
      </c>
      <c r="F683" t="s">
        <v>189</v>
      </c>
      <c r="G683" t="s">
        <v>190</v>
      </c>
      <c r="H683" t="s">
        <v>191</v>
      </c>
      <c r="I683" t="s">
        <v>289</v>
      </c>
      <c r="J683" t="s">
        <v>193</v>
      </c>
      <c r="L683" t="s">
        <v>209</v>
      </c>
      <c r="M683" t="str">
        <f>+VLOOKUP(Tabla1[[#This Row],[SIGLA_INTERNA]],Tabla2[#All],2,FALSE)</f>
        <v>B-10 Marichuela</v>
      </c>
      <c r="T683" t="str">
        <f>+VLOOKUP(Tabla1[[#This Row],[SIGLA_INTERNA]],Tabla2[#All],2,FALSE)</f>
        <v>B-10 Marichuela</v>
      </c>
      <c r="U683" t="str">
        <f>+VLOOKUP(Tabla1[[#This Row],[SIGLA_INTERNA]],Tabla2[#All],3,FALSE)</f>
        <v>B10</v>
      </c>
    </row>
    <row r="684" spans="1:21" hidden="1">
      <c r="A684" t="s">
        <v>155</v>
      </c>
      <c r="B684" t="s">
        <v>304</v>
      </c>
      <c r="C684" t="s">
        <v>305</v>
      </c>
      <c r="D684" t="s">
        <v>38</v>
      </c>
      <c r="E684" s="1">
        <v>45297.687789351854</v>
      </c>
      <c r="F684" t="s">
        <v>189</v>
      </c>
      <c r="G684" t="s">
        <v>190</v>
      </c>
      <c r="H684" t="s">
        <v>191</v>
      </c>
      <c r="I684" t="s">
        <v>306</v>
      </c>
      <c r="J684" t="s">
        <v>193</v>
      </c>
      <c r="L684" t="s">
        <v>224</v>
      </c>
      <c r="M684" t="str">
        <f>+VLOOKUP(Tabla1[[#This Row],[SIGLA_INTERNA]],Tabla2[#All],2,FALSE)</f>
        <v>B-12 Suba</v>
      </c>
      <c r="T684" t="str">
        <f>+VLOOKUP(Tabla1[[#This Row],[SIGLA_INTERNA]],Tabla2[#All],2,FALSE)</f>
        <v>B-12 Suba</v>
      </c>
      <c r="U684" t="str">
        <f>+VLOOKUP(Tabla1[[#This Row],[SIGLA_INTERNA]],Tabla2[#All],3,FALSE)</f>
        <v>B12</v>
      </c>
    </row>
    <row r="685" spans="1:21" hidden="1">
      <c r="A685" t="s">
        <v>156</v>
      </c>
      <c r="B685" t="s">
        <v>307</v>
      </c>
      <c r="C685" t="s">
        <v>308</v>
      </c>
      <c r="D685" t="s">
        <v>38</v>
      </c>
      <c r="E685" s="1">
        <v>45297.687789351854</v>
      </c>
      <c r="F685" t="s">
        <v>189</v>
      </c>
      <c r="G685" t="s">
        <v>190</v>
      </c>
      <c r="H685" t="s">
        <v>191</v>
      </c>
      <c r="I685" t="s">
        <v>309</v>
      </c>
      <c r="J685" t="s">
        <v>193</v>
      </c>
      <c r="L685" t="s">
        <v>209</v>
      </c>
      <c r="M685" t="str">
        <f>+VLOOKUP(Tabla1[[#This Row],[SIGLA_INTERNA]],Tabla2[#All],2,FALSE)</f>
        <v>B-13 Caobos</v>
      </c>
      <c r="T685" t="str">
        <f>+VLOOKUP(Tabla1[[#This Row],[SIGLA_INTERNA]],Tabla2[#All],2,FALSE)</f>
        <v>B-13 Caobos</v>
      </c>
      <c r="U685" t="str">
        <f>+VLOOKUP(Tabla1[[#This Row],[SIGLA_INTERNA]],Tabla2[#All],3,FALSE)</f>
        <v>B13</v>
      </c>
    </row>
    <row r="686" spans="1:21" hidden="1">
      <c r="A686" t="s">
        <v>157</v>
      </c>
      <c r="B686" t="s">
        <v>310</v>
      </c>
      <c r="C686" t="s">
        <v>229</v>
      </c>
      <c r="D686" t="s">
        <v>38</v>
      </c>
      <c r="E686" s="1">
        <v>45297.687789351854</v>
      </c>
      <c r="F686" t="s">
        <v>189</v>
      </c>
      <c r="G686" t="s">
        <v>190</v>
      </c>
      <c r="H686" t="s">
        <v>191</v>
      </c>
      <c r="I686" t="s">
        <v>230</v>
      </c>
      <c r="J686" t="s">
        <v>193</v>
      </c>
      <c r="L686" t="s">
        <v>224</v>
      </c>
      <c r="M686" t="str">
        <f>+VLOOKUP(Tabla1[[#This Row],[SIGLA_INTERNA]],Tabla2[#All],2,FALSE)</f>
        <v>B-4 Puente Aranda</v>
      </c>
      <c r="T686" t="str">
        <f>+VLOOKUP(Tabla1[[#This Row],[SIGLA_INTERNA]],Tabla2[#All],2,FALSE)</f>
        <v>B-4 Puente Aranda</v>
      </c>
      <c r="U686" t="str">
        <f>+VLOOKUP(Tabla1[[#This Row],[SIGLA_INTERNA]],Tabla2[#All],3,FALSE)</f>
        <v>B4</v>
      </c>
    </row>
    <row r="687" spans="1:21" hidden="1">
      <c r="A687" t="s">
        <v>60</v>
      </c>
      <c r="B687" t="s">
        <v>279</v>
      </c>
      <c r="C687" t="s">
        <v>280</v>
      </c>
      <c r="D687" t="s">
        <v>38</v>
      </c>
      <c r="E687" s="1">
        <v>45320.463368055556</v>
      </c>
      <c r="F687" t="s">
        <v>189</v>
      </c>
      <c r="G687" t="s">
        <v>221</v>
      </c>
      <c r="H687" t="s">
        <v>217</v>
      </c>
      <c r="I687" t="s">
        <v>281</v>
      </c>
      <c r="J687" t="s">
        <v>193</v>
      </c>
      <c r="L687" t="s">
        <v>209</v>
      </c>
      <c r="M687" t="str">
        <f>+VLOOKUP(Tabla1[[#This Row],[SIGLA_INTERNA]],Tabla2[#All],2,FALSE)</f>
        <v>B-1 Chapinero</v>
      </c>
      <c r="T687" t="str">
        <f>+VLOOKUP(Tabla1[[#This Row],[SIGLA_INTERNA]],Tabla2[#All],2,FALSE)</f>
        <v>B-1 Chapinero</v>
      </c>
      <c r="U687" t="str">
        <f>+VLOOKUP(Tabla1[[#This Row],[SIGLA_INTERNA]],Tabla2[#All],3,FALSE)</f>
        <v>B1</v>
      </c>
    </row>
    <row r="688" spans="1:21" hidden="1">
      <c r="A688" t="s">
        <v>160</v>
      </c>
      <c r="B688" t="s">
        <v>312</v>
      </c>
      <c r="C688" t="s">
        <v>205</v>
      </c>
      <c r="D688" t="s">
        <v>38</v>
      </c>
      <c r="E688" s="1">
        <v>45297.687789351854</v>
      </c>
      <c r="F688" t="s">
        <v>189</v>
      </c>
      <c r="G688" t="s">
        <v>190</v>
      </c>
      <c r="H688" t="s">
        <v>191</v>
      </c>
      <c r="I688" t="s">
        <v>206</v>
      </c>
      <c r="J688" t="s">
        <v>193</v>
      </c>
      <c r="K688" t="s">
        <v>276</v>
      </c>
      <c r="L688" t="s">
        <v>224</v>
      </c>
      <c r="M688" t="str">
        <f>+VLOOKUP(Tabla1[[#This Row],[SIGLA_INTERNA]],Tabla2[#All],2,FALSE)</f>
        <v>Investigación</v>
      </c>
      <c r="T688" t="str">
        <f>+VLOOKUP(Tabla1[[#This Row],[SIGLA_INTERNA]],Tabla2[#All],2,FALSE)</f>
        <v>Investigación</v>
      </c>
      <c r="U688" t="str">
        <f>+VLOOKUP(Tabla1[[#This Row],[SIGLA_INTERNA]],Tabla2[#All],3,FALSE)</f>
        <v>INVE</v>
      </c>
    </row>
    <row r="689" spans="1:21" hidden="1">
      <c r="A689" t="s">
        <v>161</v>
      </c>
      <c r="B689" t="s">
        <v>313</v>
      </c>
      <c r="C689" t="s">
        <v>220</v>
      </c>
      <c r="D689" t="s">
        <v>38</v>
      </c>
      <c r="E689" s="1">
        <v>45297.687789351854</v>
      </c>
      <c r="F689" t="s">
        <v>189</v>
      </c>
      <c r="G689" t="s">
        <v>190</v>
      </c>
      <c r="H689" t="s">
        <v>191</v>
      </c>
      <c r="I689" t="s">
        <v>222</v>
      </c>
      <c r="J689" t="s">
        <v>193</v>
      </c>
      <c r="L689" t="s">
        <v>224</v>
      </c>
      <c r="M689" t="str">
        <f>+VLOOKUP(Tabla1[[#This Row],[SIGLA_INTERNA]],Tabla2[#All],2,FALSE)</f>
        <v>Rescate</v>
      </c>
      <c r="T689" t="str">
        <f>+VLOOKUP(Tabla1[[#This Row],[SIGLA_INTERNA]],Tabla2[#All],2,FALSE)</f>
        <v>Rescate</v>
      </c>
      <c r="U689" t="str">
        <f>+VLOOKUP(Tabla1[[#This Row],[SIGLA_INTERNA]],Tabla2[#All],3,FALSE)</f>
        <v>RESC</v>
      </c>
    </row>
    <row r="690" spans="1:21" hidden="1">
      <c r="A690" t="s">
        <v>162</v>
      </c>
      <c r="B690" t="s">
        <v>314</v>
      </c>
      <c r="C690" t="s">
        <v>315</v>
      </c>
      <c r="D690" t="s">
        <v>38</v>
      </c>
      <c r="E690" s="1">
        <v>45297.687789351854</v>
      </c>
      <c r="F690" t="s">
        <v>189</v>
      </c>
      <c r="G690" t="s">
        <v>190</v>
      </c>
      <c r="H690" t="s">
        <v>191</v>
      </c>
      <c r="I690" t="s">
        <v>316</v>
      </c>
      <c r="J690" t="s">
        <v>193</v>
      </c>
      <c r="L690" t="s">
        <v>224</v>
      </c>
      <c r="M690" t="str">
        <f>+VLOOKUP(Tabla1[[#This Row],[SIGLA_INTERNA]],Tabla2[#All],2,FALSE)</f>
        <v>B-15 Garcés Navas</v>
      </c>
      <c r="T690" t="str">
        <f>+VLOOKUP(Tabla1[[#This Row],[SIGLA_INTERNA]],Tabla2[#All],2,FALSE)</f>
        <v>B-15 Garcés Navas</v>
      </c>
      <c r="U690" t="str">
        <f>+VLOOKUP(Tabla1[[#This Row],[SIGLA_INTERNA]],Tabla2[#All],3,FALSE)</f>
        <v>B15</v>
      </c>
    </row>
    <row r="691" spans="1:21" hidden="1">
      <c r="A691" t="s">
        <v>163</v>
      </c>
      <c r="B691" t="s">
        <v>317</v>
      </c>
      <c r="C691" t="s">
        <v>318</v>
      </c>
      <c r="D691" t="s">
        <v>38</v>
      </c>
      <c r="E691" s="1">
        <v>45297.687789351854</v>
      </c>
      <c r="F691" t="s">
        <v>189</v>
      </c>
      <c r="G691" t="s">
        <v>190</v>
      </c>
      <c r="H691" t="s">
        <v>191</v>
      </c>
      <c r="I691" t="s">
        <v>319</v>
      </c>
      <c r="J691" t="s">
        <v>193</v>
      </c>
      <c r="L691" t="s">
        <v>224</v>
      </c>
      <c r="M691" t="str">
        <f>+VLOOKUP(Tabla1[[#This Row],[SIGLA_INTERNA]],Tabla2[#All],2,FALSE)</f>
        <v>B-16 Venecia</v>
      </c>
      <c r="T691" t="str">
        <f>+VLOOKUP(Tabla1[[#This Row],[SIGLA_INTERNA]],Tabla2[#All],2,FALSE)</f>
        <v>B-16 Venecia</v>
      </c>
      <c r="U691" t="str">
        <f>+VLOOKUP(Tabla1[[#This Row],[SIGLA_INTERNA]],Tabla2[#All],3,FALSE)</f>
        <v>B16</v>
      </c>
    </row>
    <row r="692" spans="1:21" hidden="1">
      <c r="A692" t="s">
        <v>164</v>
      </c>
      <c r="B692" t="s">
        <v>320</v>
      </c>
      <c r="C692" t="s">
        <v>280</v>
      </c>
      <c r="D692" t="s">
        <v>38</v>
      </c>
      <c r="E692" s="1">
        <v>45297.687789351854</v>
      </c>
      <c r="F692" t="s">
        <v>189</v>
      </c>
      <c r="G692" t="s">
        <v>190</v>
      </c>
      <c r="H692" t="s">
        <v>191</v>
      </c>
      <c r="I692" t="s">
        <v>206</v>
      </c>
      <c r="J692" t="s">
        <v>193</v>
      </c>
      <c r="K692" t="s">
        <v>241</v>
      </c>
      <c r="L692" t="s">
        <v>209</v>
      </c>
      <c r="M692" t="str">
        <f>+VLOOKUP(Tabla1[[#This Row],[SIGLA_INTERNA]],Tabla2[#All],2,FALSE)</f>
        <v>Gestión del Riesgo</v>
      </c>
      <c r="T692" t="str">
        <f>+VLOOKUP(Tabla1[[#This Row],[SIGLA_INTERNA]],Tabla2[#All],2,FALSE)</f>
        <v>Gestión del Riesgo</v>
      </c>
      <c r="U692" t="str">
        <f>+VLOOKUP(Tabla1[[#This Row],[SIGLA_INTERNA]],Tabla2[#All],3,FALSE)</f>
        <v>GDR</v>
      </c>
    </row>
    <row r="693" spans="1:21" hidden="1">
      <c r="A693" t="s">
        <v>117</v>
      </c>
      <c r="B693" t="s">
        <v>275</v>
      </c>
      <c r="C693" t="s">
        <v>205</v>
      </c>
      <c r="D693" t="s">
        <v>36</v>
      </c>
      <c r="E693" s="1">
        <v>45297.6878125</v>
      </c>
      <c r="F693" t="s">
        <v>189</v>
      </c>
      <c r="G693" t="s">
        <v>215</v>
      </c>
      <c r="H693" t="s">
        <v>217</v>
      </c>
      <c r="I693" t="s">
        <v>245</v>
      </c>
      <c r="J693" t="s">
        <v>246</v>
      </c>
      <c r="K693" t="s">
        <v>276</v>
      </c>
      <c r="L693" t="s">
        <v>224</v>
      </c>
      <c r="M693" t="str">
        <f>+VLOOKUP(Tabla1[[#This Row],[SIGLA_INTERNA]],Tabla2[#All],2,FALSE)</f>
        <v>Investigación</v>
      </c>
      <c r="T693" t="str">
        <f>+VLOOKUP(Tabla1[[#This Row],[SIGLA_INTERNA]],Tabla2[#All],2,FALSE)</f>
        <v>Investigación</v>
      </c>
      <c r="U693" t="str">
        <f>+VLOOKUP(Tabla1[[#This Row],[SIGLA_INTERNA]],Tabla2[#All],3,FALSE)</f>
        <v>INVE</v>
      </c>
    </row>
    <row r="694" spans="1:21" hidden="1">
      <c r="A694" t="s">
        <v>119</v>
      </c>
      <c r="B694" t="s">
        <v>277</v>
      </c>
      <c r="C694" t="s">
        <v>188</v>
      </c>
      <c r="D694" t="s">
        <v>38</v>
      </c>
      <c r="E694" s="1">
        <v>45297.6878125</v>
      </c>
      <c r="F694" t="s">
        <v>189</v>
      </c>
      <c r="G694" t="s">
        <v>278</v>
      </c>
      <c r="H694" t="s">
        <v>191</v>
      </c>
      <c r="I694" t="s">
        <v>192</v>
      </c>
      <c r="J694" t="s">
        <v>193</v>
      </c>
      <c r="L694" t="s">
        <v>194</v>
      </c>
      <c r="M694" t="str">
        <f>+VLOOKUP(Tabla1[[#This Row],[SIGLA_INTERNA]],Tabla2[#All],2,FALSE)</f>
        <v>Logística</v>
      </c>
      <c r="T694" t="str">
        <f>+VLOOKUP(Tabla1[[#This Row],[SIGLA_INTERNA]],Tabla2[#All],2,FALSE)</f>
        <v>Logística</v>
      </c>
      <c r="U694" t="str">
        <f>+VLOOKUP(Tabla1[[#This Row],[SIGLA_INTERNA]],Tabla2[#All],3,FALSE)</f>
        <v>LOGI</v>
      </c>
    </row>
    <row r="695" spans="1:21" hidden="1">
      <c r="A695" t="s">
        <v>165</v>
      </c>
      <c r="B695" t="s">
        <v>321</v>
      </c>
      <c r="C695" t="s">
        <v>291</v>
      </c>
      <c r="D695" t="s">
        <v>38</v>
      </c>
      <c r="E695" s="1">
        <v>45297.6878125</v>
      </c>
      <c r="F695" t="s">
        <v>189</v>
      </c>
      <c r="G695" t="s">
        <v>190</v>
      </c>
      <c r="H695" t="s">
        <v>191</v>
      </c>
      <c r="I695" t="s">
        <v>292</v>
      </c>
      <c r="J695" t="s">
        <v>193</v>
      </c>
      <c r="L695" t="s">
        <v>224</v>
      </c>
      <c r="M695" t="str">
        <f>+VLOOKUP(Tabla1[[#This Row],[SIGLA_INTERNA]],Tabla2[#All],2,FALSE)</f>
        <v>B-11 La Candelaria</v>
      </c>
      <c r="T695" t="str">
        <f>+VLOOKUP(Tabla1[[#This Row],[SIGLA_INTERNA]],Tabla2[#All],2,FALSE)</f>
        <v>B-11 La Candelaria</v>
      </c>
      <c r="U695" t="str">
        <f>+VLOOKUP(Tabla1[[#This Row],[SIGLA_INTERNA]],Tabla2[#All],3,FALSE)</f>
        <v>B11</v>
      </c>
    </row>
    <row r="696" spans="1:21" hidden="1">
      <c r="A696" t="s">
        <v>60</v>
      </c>
      <c r="B696" t="s">
        <v>279</v>
      </c>
      <c r="C696" t="s">
        <v>280</v>
      </c>
      <c r="D696" t="s">
        <v>38</v>
      </c>
      <c r="E696" s="1">
        <v>45321.402199074073</v>
      </c>
      <c r="F696" t="s">
        <v>365</v>
      </c>
      <c r="G696" t="s">
        <v>221</v>
      </c>
      <c r="H696" t="s">
        <v>217</v>
      </c>
      <c r="I696" t="s">
        <v>281</v>
      </c>
      <c r="J696" t="s">
        <v>193</v>
      </c>
      <c r="L696" t="s">
        <v>209</v>
      </c>
      <c r="M696" t="str">
        <f>+VLOOKUP(Tabla1[[#This Row],[SIGLA_INTERNA]],Tabla2[#All],2,FALSE)</f>
        <v>B-1 Chapinero</v>
      </c>
      <c r="T696" t="str">
        <f>+VLOOKUP(Tabla1[[#This Row],[SIGLA_INTERNA]],Tabla2[#All],2,FALSE)</f>
        <v>B-1 Chapinero</v>
      </c>
      <c r="U696" t="str">
        <f>+VLOOKUP(Tabla1[[#This Row],[SIGLA_INTERNA]],Tabla2[#All],3,FALSE)</f>
        <v>B1</v>
      </c>
    </row>
    <row r="697" spans="1:21" hidden="1">
      <c r="A697" t="s">
        <v>121</v>
      </c>
      <c r="B697" t="s">
        <v>282</v>
      </c>
      <c r="C697" t="s">
        <v>254</v>
      </c>
      <c r="D697" t="s">
        <v>38</v>
      </c>
      <c r="E697" s="1">
        <v>45297.687824074077</v>
      </c>
      <c r="F697" t="s">
        <v>189</v>
      </c>
      <c r="G697" t="s">
        <v>283</v>
      </c>
      <c r="H697" t="s">
        <v>191</v>
      </c>
      <c r="I697" t="s">
        <v>255</v>
      </c>
      <c r="J697" t="s">
        <v>193</v>
      </c>
      <c r="L697" t="s">
        <v>224</v>
      </c>
      <c r="M697" t="str">
        <f>+VLOOKUP(Tabla1[[#This Row],[SIGLA_INTERNA]],Tabla2[#All],2,FALSE)</f>
        <v>B-5 Kennedy</v>
      </c>
      <c r="T697" t="str">
        <f>+VLOOKUP(Tabla1[[#This Row],[SIGLA_INTERNA]],Tabla2[#All],2,FALSE)</f>
        <v>B-5 Kennedy</v>
      </c>
      <c r="U697" t="str">
        <f>+VLOOKUP(Tabla1[[#This Row],[SIGLA_INTERNA]],Tabla2[#All],3,FALSE)</f>
        <v>B5</v>
      </c>
    </row>
    <row r="698" spans="1:21" hidden="1">
      <c r="A698" t="s">
        <v>122</v>
      </c>
      <c r="B698" t="s">
        <v>284</v>
      </c>
      <c r="C698" t="s">
        <v>285</v>
      </c>
      <c r="D698" t="s">
        <v>38</v>
      </c>
      <c r="E698" s="1">
        <v>45297.687824074077</v>
      </c>
      <c r="F698" t="s">
        <v>189</v>
      </c>
      <c r="G698" t="s">
        <v>283</v>
      </c>
      <c r="H698" t="s">
        <v>191</v>
      </c>
      <c r="I698" t="s">
        <v>286</v>
      </c>
      <c r="J698" t="s">
        <v>193</v>
      </c>
      <c r="L698" t="s">
        <v>209</v>
      </c>
      <c r="M698" t="str">
        <f>+VLOOKUP(Tabla1[[#This Row],[SIGLA_INTERNA]],Tabla2[#All],2,FALSE)</f>
        <v>B-9 Bellavista</v>
      </c>
      <c r="T698" t="str">
        <f>+VLOOKUP(Tabla1[[#This Row],[SIGLA_INTERNA]],Tabla2[#All],2,FALSE)</f>
        <v>B-9 Bellavista</v>
      </c>
      <c r="U698" t="str">
        <f>+VLOOKUP(Tabla1[[#This Row],[SIGLA_INTERNA]],Tabla2[#All],3,FALSE)</f>
        <v>B9</v>
      </c>
    </row>
    <row r="699" spans="1:21" hidden="1">
      <c r="A699" t="s">
        <v>123</v>
      </c>
      <c r="B699" t="s">
        <v>287</v>
      </c>
      <c r="C699" t="s">
        <v>288</v>
      </c>
      <c r="D699" t="s">
        <v>38</v>
      </c>
      <c r="E699" s="1">
        <v>45297.687824074077</v>
      </c>
      <c r="F699" t="s">
        <v>189</v>
      </c>
      <c r="G699" t="s">
        <v>283</v>
      </c>
      <c r="H699" t="s">
        <v>191</v>
      </c>
      <c r="I699" t="s">
        <v>289</v>
      </c>
      <c r="J699" t="s">
        <v>193</v>
      </c>
      <c r="L699" t="s">
        <v>209</v>
      </c>
      <c r="M699" t="str">
        <f>+VLOOKUP(Tabla1[[#This Row],[SIGLA_INTERNA]],Tabla2[#All],2,FALSE)</f>
        <v>B-10 Marichuela</v>
      </c>
      <c r="T699" t="str">
        <f>+VLOOKUP(Tabla1[[#This Row],[SIGLA_INTERNA]],Tabla2[#All],2,FALSE)</f>
        <v>B-10 Marichuela</v>
      </c>
      <c r="U699" t="str">
        <f>+VLOOKUP(Tabla1[[#This Row],[SIGLA_INTERNA]],Tabla2[#All],3,FALSE)</f>
        <v>B10</v>
      </c>
    </row>
    <row r="700" spans="1:21" hidden="1">
      <c r="A700" t="s">
        <v>124</v>
      </c>
      <c r="B700" t="s">
        <v>290</v>
      </c>
      <c r="C700" t="s">
        <v>291</v>
      </c>
      <c r="D700" t="s">
        <v>38</v>
      </c>
      <c r="E700" s="1">
        <v>45297.687824074077</v>
      </c>
      <c r="F700" t="s">
        <v>189</v>
      </c>
      <c r="G700" t="s">
        <v>283</v>
      </c>
      <c r="H700" t="s">
        <v>191</v>
      </c>
      <c r="I700" t="s">
        <v>292</v>
      </c>
      <c r="J700" t="s">
        <v>193</v>
      </c>
      <c r="L700" t="s">
        <v>224</v>
      </c>
      <c r="M700" t="str">
        <f>+VLOOKUP(Tabla1[[#This Row],[SIGLA_INTERNA]],Tabla2[#All],2,FALSE)</f>
        <v>B-11 La Candelaria</v>
      </c>
      <c r="T700" t="str">
        <f>+VLOOKUP(Tabla1[[#This Row],[SIGLA_INTERNA]],Tabla2[#All],2,FALSE)</f>
        <v>B-11 La Candelaria</v>
      </c>
      <c r="U700" t="str">
        <f>+VLOOKUP(Tabla1[[#This Row],[SIGLA_INTERNA]],Tabla2[#All],3,FALSE)</f>
        <v>B11</v>
      </c>
    </row>
    <row r="701" spans="1:21" hidden="1">
      <c r="A701" t="s">
        <v>125</v>
      </c>
      <c r="B701" t="s">
        <v>322</v>
      </c>
      <c r="C701" t="s">
        <v>308</v>
      </c>
      <c r="D701" t="s">
        <v>38</v>
      </c>
      <c r="E701" s="1">
        <v>45297.687847222223</v>
      </c>
      <c r="F701" t="s">
        <v>189</v>
      </c>
      <c r="G701" t="s">
        <v>283</v>
      </c>
      <c r="H701" t="s">
        <v>191</v>
      </c>
      <c r="I701" t="s">
        <v>192</v>
      </c>
      <c r="J701" t="s">
        <v>193</v>
      </c>
      <c r="L701" t="s">
        <v>209</v>
      </c>
      <c r="M701" t="str">
        <f>+VLOOKUP(Tabla1[[#This Row],[SIGLA_INTERNA]],Tabla2[#All],2,FALSE)</f>
        <v>B-13 Caobos</v>
      </c>
      <c r="T701" t="str">
        <f>+VLOOKUP(Tabla1[[#This Row],[SIGLA_INTERNA]],Tabla2[#All],2,FALSE)</f>
        <v>B-13 Caobos</v>
      </c>
      <c r="U701" t="str">
        <f>+VLOOKUP(Tabla1[[#This Row],[SIGLA_INTERNA]],Tabla2[#All],3,FALSE)</f>
        <v>B13</v>
      </c>
    </row>
    <row r="702" spans="1:21" hidden="1">
      <c r="A702" t="s">
        <v>126</v>
      </c>
      <c r="B702" t="s">
        <v>323</v>
      </c>
      <c r="C702" t="s">
        <v>220</v>
      </c>
      <c r="D702" t="s">
        <v>38</v>
      </c>
      <c r="E702" s="1">
        <v>45297.687847222223</v>
      </c>
      <c r="F702" t="s">
        <v>189</v>
      </c>
      <c r="G702" t="s">
        <v>283</v>
      </c>
      <c r="H702" t="s">
        <v>191</v>
      </c>
      <c r="I702" t="s">
        <v>222</v>
      </c>
      <c r="J702" t="s">
        <v>193</v>
      </c>
      <c r="K702" t="s">
        <v>223</v>
      </c>
      <c r="L702" t="s">
        <v>224</v>
      </c>
      <c r="M702" t="str">
        <f>+VLOOKUP(Tabla1[[#This Row],[SIGLA_INTERNA]],Tabla2[#All],2,FALSE)</f>
        <v>Rescate</v>
      </c>
      <c r="T702" t="str">
        <f>+VLOOKUP(Tabla1[[#This Row],[SIGLA_INTERNA]],Tabla2[#All],2,FALSE)</f>
        <v>Rescate</v>
      </c>
      <c r="U702" t="str">
        <f>+VLOOKUP(Tabla1[[#This Row],[SIGLA_INTERNA]],Tabla2[#All],3,FALSE)</f>
        <v>RESC</v>
      </c>
    </row>
    <row r="703" spans="1:21" hidden="1">
      <c r="A703" t="s">
        <v>127</v>
      </c>
      <c r="B703" t="s">
        <v>324</v>
      </c>
      <c r="C703" t="s">
        <v>272</v>
      </c>
      <c r="D703" t="s">
        <v>38</v>
      </c>
      <c r="E703" s="1">
        <v>45297.687847222223</v>
      </c>
      <c r="F703" t="s">
        <v>189</v>
      </c>
      <c r="G703" t="s">
        <v>283</v>
      </c>
      <c r="H703" t="s">
        <v>191</v>
      </c>
      <c r="I703" t="s">
        <v>273</v>
      </c>
      <c r="J703" t="s">
        <v>193</v>
      </c>
      <c r="L703" t="s">
        <v>209</v>
      </c>
      <c r="M703" t="str">
        <f>+VLOOKUP(Tabla1[[#This Row],[SIGLA_INTERNA]],Tabla2[#All],2,FALSE)</f>
        <v>B-17 Centro Histórico</v>
      </c>
      <c r="T703" t="str">
        <f>+VLOOKUP(Tabla1[[#This Row],[SIGLA_INTERNA]],Tabla2[#All],2,FALSE)</f>
        <v>B-17 Centro Histórico</v>
      </c>
      <c r="U703" t="str">
        <f>+VLOOKUP(Tabla1[[#This Row],[SIGLA_INTERNA]],Tabla2[#All],3,FALSE)</f>
        <v>B17</v>
      </c>
    </row>
    <row r="704" spans="1:21" hidden="1">
      <c r="A704" t="s">
        <v>40</v>
      </c>
      <c r="B704" t="s">
        <v>325</v>
      </c>
      <c r="C704" t="s">
        <v>220</v>
      </c>
      <c r="D704" t="s">
        <v>38</v>
      </c>
      <c r="E704" s="1">
        <v>45297.68787037037</v>
      </c>
      <c r="F704" t="s">
        <v>189</v>
      </c>
      <c r="G704" t="s">
        <v>221</v>
      </c>
      <c r="H704" t="s">
        <v>217</v>
      </c>
      <c r="I704" t="s">
        <v>222</v>
      </c>
      <c r="J704" t="s">
        <v>193</v>
      </c>
      <c r="L704" t="s">
        <v>224</v>
      </c>
      <c r="M704" t="str">
        <f>+VLOOKUP(Tabla1[[#This Row],[SIGLA_INTERNA]],Tabla2[#All],2,FALSE)</f>
        <v>USAR</v>
      </c>
      <c r="T704" t="str">
        <f>+VLOOKUP(Tabla1[[#This Row],[SIGLA_INTERNA]],Tabla2[#All],2,FALSE)</f>
        <v>USAR</v>
      </c>
      <c r="U704" t="str">
        <f>+VLOOKUP(Tabla1[[#This Row],[SIGLA_INTERNA]],Tabla2[#All],3,FALSE)</f>
        <v>USAR</v>
      </c>
    </row>
    <row r="705" spans="1:21" hidden="1">
      <c r="A705" t="s">
        <v>41</v>
      </c>
      <c r="B705" t="s">
        <v>326</v>
      </c>
      <c r="C705" t="s">
        <v>285</v>
      </c>
      <c r="D705" t="s">
        <v>38</v>
      </c>
      <c r="E705" s="1">
        <v>45297.68787037037</v>
      </c>
      <c r="F705" t="s">
        <v>189</v>
      </c>
      <c r="G705" t="s">
        <v>221</v>
      </c>
      <c r="H705" t="s">
        <v>217</v>
      </c>
      <c r="I705" t="s">
        <v>286</v>
      </c>
      <c r="J705" t="s">
        <v>193</v>
      </c>
      <c r="K705" t="s">
        <v>327</v>
      </c>
      <c r="L705" t="s">
        <v>209</v>
      </c>
      <c r="M705" t="str">
        <f>+VLOOKUP(Tabla1[[#This Row],[SIGLA_INTERNA]],Tabla2[#All],2,FALSE)</f>
        <v>Forestal</v>
      </c>
      <c r="T705" t="str">
        <f>+VLOOKUP(Tabla1[[#This Row],[SIGLA_INTERNA]],Tabla2[#All],2,FALSE)</f>
        <v>Forestal</v>
      </c>
      <c r="U705" t="str">
        <f>+VLOOKUP(Tabla1[[#This Row],[SIGLA_INTERNA]],Tabla2[#All],3,FALSE)</f>
        <v>FORE</v>
      </c>
    </row>
    <row r="706" spans="1:21" hidden="1">
      <c r="A706" t="s">
        <v>42</v>
      </c>
      <c r="B706" t="s">
        <v>328</v>
      </c>
      <c r="C706" t="s">
        <v>188</v>
      </c>
      <c r="D706" t="s">
        <v>38</v>
      </c>
      <c r="E706" s="1">
        <v>45297.68787037037</v>
      </c>
      <c r="F706" t="s">
        <v>189</v>
      </c>
      <c r="G706" t="s">
        <v>221</v>
      </c>
      <c r="H706" t="s">
        <v>217</v>
      </c>
      <c r="I706" t="s">
        <v>192</v>
      </c>
      <c r="J706" t="s">
        <v>193</v>
      </c>
      <c r="L706" t="s">
        <v>194</v>
      </c>
      <c r="M706" t="str">
        <f>+VLOOKUP(Tabla1[[#This Row],[SIGLA_INTERNA]],Tabla2[#All],2,FALSE)</f>
        <v>Logística</v>
      </c>
      <c r="T706" t="str">
        <f>+VLOOKUP(Tabla1[[#This Row],[SIGLA_INTERNA]],Tabla2[#All],2,FALSE)</f>
        <v>Logística</v>
      </c>
      <c r="U706" t="str">
        <f>+VLOOKUP(Tabla1[[#This Row],[SIGLA_INTERNA]],Tabla2[#All],3,FALSE)</f>
        <v>LOGI</v>
      </c>
    </row>
    <row r="707" spans="1:21" hidden="1">
      <c r="A707" t="s">
        <v>43</v>
      </c>
      <c r="B707" t="s">
        <v>329</v>
      </c>
      <c r="C707" t="s">
        <v>199</v>
      </c>
      <c r="D707" t="s">
        <v>38</v>
      </c>
      <c r="E707" s="1">
        <v>45297.68787037037</v>
      </c>
      <c r="F707" t="s">
        <v>189</v>
      </c>
      <c r="G707" t="s">
        <v>221</v>
      </c>
      <c r="H707" t="s">
        <v>217</v>
      </c>
      <c r="I707" t="s">
        <v>200</v>
      </c>
      <c r="J707" t="s">
        <v>193</v>
      </c>
      <c r="K707" t="s">
        <v>330</v>
      </c>
      <c r="L707" t="s">
        <v>203</v>
      </c>
      <c r="M707" t="str">
        <f>+VLOOKUP(Tabla1[[#This Row],[SIGLA_INTERNA]],Tabla2[#All],2,FALSE)</f>
        <v>Infraestructura</v>
      </c>
      <c r="T707" t="str">
        <f>+VLOOKUP(Tabla1[[#This Row],[SIGLA_INTERNA]],Tabla2[#All],2,FALSE)</f>
        <v>Infraestructura</v>
      </c>
      <c r="U707" t="str">
        <f>+VLOOKUP(Tabla1[[#This Row],[SIGLA_INTERNA]],Tabla2[#All],3,FALSE)</f>
        <v>INFR</v>
      </c>
    </row>
    <row r="708" spans="1:21" hidden="1">
      <c r="A708" t="s">
        <v>44</v>
      </c>
      <c r="B708" t="s">
        <v>331</v>
      </c>
      <c r="C708" t="s">
        <v>188</v>
      </c>
      <c r="D708" t="s">
        <v>36</v>
      </c>
      <c r="E708" s="1">
        <v>45297.68787037037</v>
      </c>
      <c r="F708" t="s">
        <v>189</v>
      </c>
      <c r="G708" t="s">
        <v>332</v>
      </c>
      <c r="H708" t="s">
        <v>217</v>
      </c>
      <c r="I708" t="s">
        <v>333</v>
      </c>
      <c r="J708" t="s">
        <v>246</v>
      </c>
      <c r="L708" t="s">
        <v>194</v>
      </c>
      <c r="M708" t="str">
        <f>+VLOOKUP(Tabla1[[#This Row],[SIGLA_INTERNA]],Tabla2[#All],2,FALSE)</f>
        <v>Logística</v>
      </c>
      <c r="T708" t="str">
        <f>+VLOOKUP(Tabla1[[#This Row],[SIGLA_INTERNA]],Tabla2[#All],2,FALSE)</f>
        <v>Logística</v>
      </c>
      <c r="U708" t="str">
        <f>+VLOOKUP(Tabla1[[#This Row],[SIGLA_INTERNA]],Tabla2[#All],3,FALSE)</f>
        <v>LOGI</v>
      </c>
    </row>
    <row r="709" spans="1:21" hidden="1">
      <c r="A709" t="s">
        <v>45</v>
      </c>
      <c r="B709" t="s">
        <v>334</v>
      </c>
      <c r="C709" t="s">
        <v>294</v>
      </c>
      <c r="D709" t="s">
        <v>38</v>
      </c>
      <c r="E709" s="1">
        <v>45297.68787037037</v>
      </c>
      <c r="F709" t="s">
        <v>189</v>
      </c>
      <c r="G709" t="s">
        <v>332</v>
      </c>
      <c r="H709" t="s">
        <v>217</v>
      </c>
      <c r="I709" t="s">
        <v>295</v>
      </c>
      <c r="J709" t="s">
        <v>193</v>
      </c>
      <c r="K709" t="s">
        <v>335</v>
      </c>
      <c r="L709" t="s">
        <v>194</v>
      </c>
      <c r="M709" t="str">
        <f>+VLOOKUP(Tabla1[[#This Row],[SIGLA_INTERNA]],Tabla2[#All],2,FALSE)</f>
        <v>B-3 Restrepo</v>
      </c>
      <c r="T709" t="str">
        <f>+VLOOKUP(Tabla1[[#This Row],[SIGLA_INTERNA]],Tabla2[#All],2,FALSE)</f>
        <v>B-3 Restrepo</v>
      </c>
      <c r="U709" t="str">
        <f>+VLOOKUP(Tabla1[[#This Row],[SIGLA_INTERNA]],Tabla2[#All],3,FALSE)</f>
        <v>B3</v>
      </c>
    </row>
    <row r="710" spans="1:21" hidden="1">
      <c r="A710" t="s">
        <v>46</v>
      </c>
      <c r="B710" t="s">
        <v>336</v>
      </c>
      <c r="C710" t="s">
        <v>188</v>
      </c>
      <c r="D710" t="s">
        <v>38</v>
      </c>
      <c r="E710" s="1">
        <v>45297.68787037037</v>
      </c>
      <c r="F710" t="s">
        <v>189</v>
      </c>
      <c r="G710" t="s">
        <v>221</v>
      </c>
      <c r="H710" t="s">
        <v>191</v>
      </c>
      <c r="I710" t="s">
        <v>192</v>
      </c>
      <c r="J710" t="s">
        <v>193</v>
      </c>
      <c r="L710" t="s">
        <v>194</v>
      </c>
      <c r="M710" t="str">
        <f>+VLOOKUP(Tabla1[[#This Row],[SIGLA_INTERNA]],Tabla2[#All],2,FALSE)</f>
        <v>Logística</v>
      </c>
      <c r="T710" t="str">
        <f>+VLOOKUP(Tabla1[[#This Row],[SIGLA_INTERNA]],Tabla2[#All],2,FALSE)</f>
        <v>Logística</v>
      </c>
      <c r="U710" t="str">
        <f>+VLOOKUP(Tabla1[[#This Row],[SIGLA_INTERNA]],Tabla2[#All],3,FALSE)</f>
        <v>LOGI</v>
      </c>
    </row>
    <row r="711" spans="1:21" hidden="1">
      <c r="A711" t="s">
        <v>47</v>
      </c>
      <c r="B711" t="s">
        <v>337</v>
      </c>
      <c r="C711" t="s">
        <v>288</v>
      </c>
      <c r="D711" t="s">
        <v>38</v>
      </c>
      <c r="E711" s="1">
        <v>45297.68787037037</v>
      </c>
      <c r="F711" t="s">
        <v>189</v>
      </c>
      <c r="G711" t="s">
        <v>338</v>
      </c>
      <c r="H711" t="s">
        <v>217</v>
      </c>
      <c r="I711" t="s">
        <v>289</v>
      </c>
      <c r="J711" t="s">
        <v>193</v>
      </c>
      <c r="L711" t="s">
        <v>209</v>
      </c>
      <c r="M711" t="str">
        <f>+VLOOKUP(Tabla1[[#This Row],[SIGLA_INTERNA]],Tabla2[#All],2,FALSE)</f>
        <v>B-10 Marichuela</v>
      </c>
      <c r="T711" t="str">
        <f>+VLOOKUP(Tabla1[[#This Row],[SIGLA_INTERNA]],Tabla2[#All],2,FALSE)</f>
        <v>B-10 Marichuela</v>
      </c>
      <c r="U711" t="str">
        <f>+VLOOKUP(Tabla1[[#This Row],[SIGLA_INTERNA]],Tabla2[#All],3,FALSE)</f>
        <v>B10</v>
      </c>
    </row>
    <row r="712" spans="1:21" hidden="1">
      <c r="A712" t="s">
        <v>49</v>
      </c>
      <c r="B712" t="s">
        <v>339</v>
      </c>
      <c r="C712" t="s">
        <v>308</v>
      </c>
      <c r="D712" t="s">
        <v>38</v>
      </c>
      <c r="E712" s="1">
        <v>45297.68787037037</v>
      </c>
      <c r="F712" t="s">
        <v>189</v>
      </c>
      <c r="G712" t="s">
        <v>338</v>
      </c>
      <c r="H712" t="s">
        <v>217</v>
      </c>
      <c r="I712" t="s">
        <v>309</v>
      </c>
      <c r="J712" t="s">
        <v>193</v>
      </c>
      <c r="L712" t="s">
        <v>209</v>
      </c>
      <c r="M712" t="str">
        <f>+VLOOKUP(Tabla1[[#This Row],[SIGLA_INTERNA]],Tabla2[#All],2,FALSE)</f>
        <v>B-13 Caobos</v>
      </c>
      <c r="T712" t="str">
        <f>+VLOOKUP(Tabla1[[#This Row],[SIGLA_INTERNA]],Tabla2[#All],2,FALSE)</f>
        <v>B-13 Caobos</v>
      </c>
      <c r="U712" t="str">
        <f>+VLOOKUP(Tabla1[[#This Row],[SIGLA_INTERNA]],Tabla2[#All],3,FALSE)</f>
        <v>B13</v>
      </c>
    </row>
    <row r="713" spans="1:21" hidden="1">
      <c r="A713" t="s">
        <v>50</v>
      </c>
      <c r="B713" t="s">
        <v>340</v>
      </c>
      <c r="C713" t="s">
        <v>341</v>
      </c>
      <c r="D713" t="s">
        <v>38</v>
      </c>
      <c r="E713" s="1">
        <v>45297.68787037037</v>
      </c>
      <c r="F713" t="s">
        <v>189</v>
      </c>
      <c r="G713" t="s">
        <v>221</v>
      </c>
      <c r="H713" t="s">
        <v>217</v>
      </c>
      <c r="I713" t="s">
        <v>342</v>
      </c>
      <c r="J713" t="s">
        <v>193</v>
      </c>
      <c r="L713" t="s">
        <v>209</v>
      </c>
      <c r="M713" t="str">
        <f>+VLOOKUP(Tabla1[[#This Row],[SIGLA_INTERNA]],Tabla2[#All],2,FALSE)</f>
        <v>B-14 Bicentenario de la Independencia</v>
      </c>
      <c r="T713" t="str">
        <f>+VLOOKUP(Tabla1[[#This Row],[SIGLA_INTERNA]],Tabla2[#All],2,FALSE)</f>
        <v>B-14 Bicentenario de la Independencia</v>
      </c>
      <c r="U713" t="str">
        <f>+VLOOKUP(Tabla1[[#This Row],[SIGLA_INTERNA]],Tabla2[#All],3,FALSE)</f>
        <v>B14</v>
      </c>
    </row>
    <row r="714" spans="1:21" hidden="1">
      <c r="A714" t="s">
        <v>52</v>
      </c>
      <c r="B714" t="s">
        <v>343</v>
      </c>
      <c r="C714" t="s">
        <v>254</v>
      </c>
      <c r="D714" t="s">
        <v>36</v>
      </c>
      <c r="E714" s="1">
        <v>45297.68787037037</v>
      </c>
      <c r="F714" t="s">
        <v>189</v>
      </c>
      <c r="G714" t="s">
        <v>221</v>
      </c>
      <c r="H714" t="s">
        <v>217</v>
      </c>
      <c r="I714" t="s">
        <v>249</v>
      </c>
      <c r="J714" t="s">
        <v>250</v>
      </c>
      <c r="L714" t="s">
        <v>224</v>
      </c>
      <c r="M714" t="str">
        <f>+VLOOKUP(Tabla1[[#This Row],[SIGLA_INTERNA]],Tabla2[#All],2,FALSE)</f>
        <v>B-16 Venecia</v>
      </c>
      <c r="T714" t="str">
        <f>+VLOOKUP(Tabla1[[#This Row],[SIGLA_INTERNA]],Tabla2[#All],2,FALSE)</f>
        <v>B-16 Venecia</v>
      </c>
      <c r="U714" t="str">
        <f>+VLOOKUP(Tabla1[[#This Row],[SIGLA_INTERNA]],Tabla2[#All],3,FALSE)</f>
        <v>B16</v>
      </c>
    </row>
    <row r="715" spans="1:21" hidden="1">
      <c r="A715" t="s">
        <v>53</v>
      </c>
      <c r="B715" t="s">
        <v>344</v>
      </c>
      <c r="C715" t="s">
        <v>205</v>
      </c>
      <c r="D715" t="s">
        <v>38</v>
      </c>
      <c r="E715" s="1">
        <v>45297.68787037037</v>
      </c>
      <c r="F715" t="s">
        <v>189</v>
      </c>
      <c r="G715" t="s">
        <v>221</v>
      </c>
      <c r="H715" t="s">
        <v>217</v>
      </c>
      <c r="I715" t="s">
        <v>206</v>
      </c>
      <c r="J715" t="s">
        <v>193</v>
      </c>
      <c r="L715" t="s">
        <v>224</v>
      </c>
      <c r="M715" t="str">
        <f>+VLOOKUP(Tabla1[[#This Row],[SIGLA_INTERNA]],Tabla2[#All],2,FALSE)</f>
        <v>B-6 Fontibón</v>
      </c>
      <c r="T715" t="str">
        <f>+VLOOKUP(Tabla1[[#This Row],[SIGLA_INTERNA]],Tabla2[#All],2,FALSE)</f>
        <v>B-6 Fontibón</v>
      </c>
      <c r="U715" t="str">
        <f>+VLOOKUP(Tabla1[[#This Row],[SIGLA_INTERNA]],Tabla2[#All],3,FALSE)</f>
        <v>B6</v>
      </c>
    </row>
    <row r="716" spans="1:21" hidden="1">
      <c r="A716" t="s">
        <v>54</v>
      </c>
      <c r="B716" t="s">
        <v>345</v>
      </c>
      <c r="C716" t="s">
        <v>229</v>
      </c>
      <c r="D716" t="s">
        <v>38</v>
      </c>
      <c r="E716" s="1">
        <v>45297.68787037037</v>
      </c>
      <c r="F716" t="s">
        <v>189</v>
      </c>
      <c r="G716" t="s">
        <v>221</v>
      </c>
      <c r="H716" t="s">
        <v>217</v>
      </c>
      <c r="I716" t="s">
        <v>230</v>
      </c>
      <c r="J716" t="s">
        <v>193</v>
      </c>
      <c r="L716" t="s">
        <v>224</v>
      </c>
      <c r="M716" t="str">
        <f>+VLOOKUP(Tabla1[[#This Row],[SIGLA_INTERNA]],Tabla2[#All],2,FALSE)</f>
        <v>B-4 Puente Aranda</v>
      </c>
      <c r="T716" t="str">
        <f>+VLOOKUP(Tabla1[[#This Row],[SIGLA_INTERNA]],Tabla2[#All],2,FALSE)</f>
        <v>B-4 Puente Aranda</v>
      </c>
      <c r="U716" t="str">
        <f>+VLOOKUP(Tabla1[[#This Row],[SIGLA_INTERNA]],Tabla2[#All],3,FALSE)</f>
        <v>B4</v>
      </c>
    </row>
    <row r="717" spans="1:21" hidden="1">
      <c r="A717" t="s">
        <v>55</v>
      </c>
      <c r="B717" t="s">
        <v>346</v>
      </c>
      <c r="C717" t="s">
        <v>297</v>
      </c>
      <c r="D717" t="s">
        <v>38</v>
      </c>
      <c r="E717" s="1">
        <v>45297.68787037037</v>
      </c>
      <c r="F717" t="s">
        <v>189</v>
      </c>
      <c r="G717" t="s">
        <v>221</v>
      </c>
      <c r="H717" t="s">
        <v>217</v>
      </c>
      <c r="I717" t="s">
        <v>298</v>
      </c>
      <c r="J717" t="s">
        <v>193</v>
      </c>
      <c r="L717" t="s">
        <v>224</v>
      </c>
      <c r="M717" t="str">
        <f>+VLOOKUP(Tabla1[[#This Row],[SIGLA_INTERNA]],Tabla2[#All],2,FALSE)</f>
        <v>B-7 Ferias</v>
      </c>
      <c r="T717" t="str">
        <f>+VLOOKUP(Tabla1[[#This Row],[SIGLA_INTERNA]],Tabla2[#All],2,FALSE)</f>
        <v>B-7 Ferias</v>
      </c>
      <c r="U717" t="str">
        <f>+VLOOKUP(Tabla1[[#This Row],[SIGLA_INTERNA]],Tabla2[#All],3,FALSE)</f>
        <v>B7</v>
      </c>
    </row>
    <row r="718" spans="1:21" hidden="1">
      <c r="A718" t="s">
        <v>56</v>
      </c>
      <c r="B718" t="s">
        <v>347</v>
      </c>
      <c r="C718" t="s">
        <v>220</v>
      </c>
      <c r="D718" t="s">
        <v>38</v>
      </c>
      <c r="E718" s="1">
        <v>45297.68787037037</v>
      </c>
      <c r="F718" t="s">
        <v>189</v>
      </c>
      <c r="G718" t="s">
        <v>221</v>
      </c>
      <c r="H718" t="s">
        <v>217</v>
      </c>
      <c r="I718" t="s">
        <v>222</v>
      </c>
      <c r="J718" t="s">
        <v>193</v>
      </c>
      <c r="L718" t="s">
        <v>224</v>
      </c>
      <c r="M718" t="str">
        <f>+VLOOKUP(Tabla1[[#This Row],[SIGLA_INTERNA]],Tabla2[#All],2,FALSE)</f>
        <v>B-2 Central</v>
      </c>
      <c r="T718" t="str">
        <f>+VLOOKUP(Tabla1[[#This Row],[SIGLA_INTERNA]],Tabla2[#All],2,FALSE)</f>
        <v>B-2 Central</v>
      </c>
      <c r="U718" t="str">
        <f>+VLOOKUP(Tabla1[[#This Row],[SIGLA_INTERNA]],Tabla2[#All],3,FALSE)</f>
        <v>B2</v>
      </c>
    </row>
    <row r="719" spans="1:21" hidden="1">
      <c r="A719" t="s">
        <v>57</v>
      </c>
      <c r="B719" t="s">
        <v>348</v>
      </c>
      <c r="C719" t="s">
        <v>294</v>
      </c>
      <c r="D719" t="s">
        <v>38</v>
      </c>
      <c r="E719" s="1">
        <v>45297.68787037037</v>
      </c>
      <c r="F719" t="s">
        <v>189</v>
      </c>
      <c r="G719" t="s">
        <v>221</v>
      </c>
      <c r="H719" t="s">
        <v>217</v>
      </c>
      <c r="I719" t="s">
        <v>295</v>
      </c>
      <c r="J719" t="s">
        <v>193</v>
      </c>
      <c r="L719" t="s">
        <v>224</v>
      </c>
      <c r="M719" t="str">
        <f>+VLOOKUP(Tabla1[[#This Row],[SIGLA_INTERNA]],Tabla2[#All],2,FALSE)</f>
        <v>B-3 Restrepo</v>
      </c>
      <c r="T719" t="str">
        <f>+VLOOKUP(Tabla1[[#This Row],[SIGLA_INTERNA]],Tabla2[#All],2,FALSE)</f>
        <v>B-3 Restrepo</v>
      </c>
      <c r="U719" t="str">
        <f>+VLOOKUP(Tabla1[[#This Row],[SIGLA_INTERNA]],Tabla2[#All],3,FALSE)</f>
        <v>B3</v>
      </c>
    </row>
    <row r="720" spans="1:21" hidden="1">
      <c r="A720" t="s">
        <v>58</v>
      </c>
      <c r="B720" t="s">
        <v>349</v>
      </c>
      <c r="C720" t="s">
        <v>205</v>
      </c>
      <c r="D720" t="s">
        <v>38</v>
      </c>
      <c r="E720" s="1">
        <v>45297.68787037037</v>
      </c>
      <c r="F720" t="s">
        <v>189</v>
      </c>
      <c r="G720" t="s">
        <v>221</v>
      </c>
      <c r="H720" t="s">
        <v>217</v>
      </c>
      <c r="I720" t="s">
        <v>206</v>
      </c>
      <c r="J720" t="s">
        <v>193</v>
      </c>
      <c r="L720" t="s">
        <v>224</v>
      </c>
      <c r="M720" t="str">
        <f>+VLOOKUP(Tabla1[[#This Row],[SIGLA_INTERNA]],Tabla2[#All],2,FALSE)</f>
        <v>B-6 Fontibón</v>
      </c>
      <c r="T720" t="str">
        <f>+VLOOKUP(Tabla1[[#This Row],[SIGLA_INTERNA]],Tabla2[#All],2,FALSE)</f>
        <v>B-6 Fontibón</v>
      </c>
      <c r="U720" t="str">
        <f>+VLOOKUP(Tabla1[[#This Row],[SIGLA_INTERNA]],Tabla2[#All],3,FALSE)</f>
        <v>B6</v>
      </c>
    </row>
    <row r="721" spans="1:21" hidden="1">
      <c r="A721" t="s">
        <v>59</v>
      </c>
      <c r="B721" t="s">
        <v>350</v>
      </c>
      <c r="C721" t="s">
        <v>220</v>
      </c>
      <c r="D721" t="s">
        <v>38</v>
      </c>
      <c r="E721" s="1">
        <v>45297.687881944446</v>
      </c>
      <c r="F721" t="s">
        <v>189</v>
      </c>
      <c r="G721" t="s">
        <v>221</v>
      </c>
      <c r="H721" t="s">
        <v>217</v>
      </c>
      <c r="I721" t="s">
        <v>222</v>
      </c>
      <c r="J721" t="s">
        <v>193</v>
      </c>
      <c r="L721" t="s">
        <v>224</v>
      </c>
      <c r="M721" t="str">
        <f>+VLOOKUP(Tabla1[[#This Row],[SIGLA_INTERNA]],Tabla2[#All],2,FALSE)</f>
        <v>B-2 Central</v>
      </c>
      <c r="T721" t="str">
        <f>+VLOOKUP(Tabla1[[#This Row],[SIGLA_INTERNA]],Tabla2[#All],2,FALSE)</f>
        <v>B-2 Central</v>
      </c>
      <c r="U721" t="str">
        <f>+VLOOKUP(Tabla1[[#This Row],[SIGLA_INTERNA]],Tabla2[#All],3,FALSE)</f>
        <v>B2</v>
      </c>
    </row>
    <row r="722" spans="1:21" hidden="1">
      <c r="A722" t="s">
        <v>60</v>
      </c>
      <c r="B722" t="s">
        <v>279</v>
      </c>
      <c r="C722" t="s">
        <v>280</v>
      </c>
      <c r="D722" t="s">
        <v>38</v>
      </c>
      <c r="E722" s="1">
        <v>45322.689039351855</v>
      </c>
      <c r="F722" t="s">
        <v>189</v>
      </c>
      <c r="G722" t="s">
        <v>221</v>
      </c>
      <c r="H722" t="s">
        <v>217</v>
      </c>
      <c r="I722" t="s">
        <v>281</v>
      </c>
      <c r="J722" t="s">
        <v>193</v>
      </c>
      <c r="L722" t="s">
        <v>209</v>
      </c>
      <c r="M722" t="str">
        <f>+VLOOKUP(Tabla1[[#This Row],[SIGLA_INTERNA]],Tabla2[#All],2,FALSE)</f>
        <v>B-1 Chapinero</v>
      </c>
      <c r="T722" t="str">
        <f>+VLOOKUP(Tabla1[[#This Row],[SIGLA_INTERNA]],Tabla2[#All],2,FALSE)</f>
        <v>B-1 Chapinero</v>
      </c>
      <c r="U722" t="str">
        <f>+VLOOKUP(Tabla1[[#This Row],[SIGLA_INTERNA]],Tabla2[#All],3,FALSE)</f>
        <v>B1</v>
      </c>
    </row>
    <row r="723" spans="1:21" hidden="1">
      <c r="A723" t="s">
        <v>61</v>
      </c>
      <c r="B723" t="s">
        <v>351</v>
      </c>
      <c r="C723" t="s">
        <v>254</v>
      </c>
      <c r="D723" t="s">
        <v>38</v>
      </c>
      <c r="E723" s="1">
        <v>45297.687881944446</v>
      </c>
      <c r="F723" t="s">
        <v>189</v>
      </c>
      <c r="G723" t="s">
        <v>221</v>
      </c>
      <c r="H723" t="s">
        <v>217</v>
      </c>
      <c r="I723" t="s">
        <v>255</v>
      </c>
      <c r="J723" t="s">
        <v>193</v>
      </c>
      <c r="L723" t="s">
        <v>224</v>
      </c>
      <c r="M723" t="str">
        <f>+VLOOKUP(Tabla1[[#This Row],[SIGLA_INTERNA]],Tabla2[#All],2,FALSE)</f>
        <v>B-5 Kennedy</v>
      </c>
      <c r="T723" t="str">
        <f>+VLOOKUP(Tabla1[[#This Row],[SIGLA_INTERNA]],Tabla2[#All],2,FALSE)</f>
        <v>B-5 Kennedy</v>
      </c>
      <c r="U723" t="str">
        <f>+VLOOKUP(Tabla1[[#This Row],[SIGLA_INTERNA]],Tabla2[#All],3,FALSE)</f>
        <v>B5</v>
      </c>
    </row>
    <row r="724" spans="1:21" hidden="1">
      <c r="A724" t="s">
        <v>64</v>
      </c>
      <c r="B724" t="s">
        <v>352</v>
      </c>
      <c r="C724" t="s">
        <v>254</v>
      </c>
      <c r="D724" t="s">
        <v>38</v>
      </c>
      <c r="E724" s="1">
        <v>45297.687881944446</v>
      </c>
      <c r="F724" t="s">
        <v>189</v>
      </c>
      <c r="G724" t="s">
        <v>221</v>
      </c>
      <c r="H724" t="s">
        <v>217</v>
      </c>
      <c r="I724" t="s">
        <v>255</v>
      </c>
      <c r="J724" t="s">
        <v>201</v>
      </c>
      <c r="L724" t="s">
        <v>194</v>
      </c>
      <c r="M724" t="str">
        <f>+VLOOKUP(Tabla1[[#This Row],[SIGLA_INTERNA]],Tabla2[#All],2,FALSE)</f>
        <v>Logística</v>
      </c>
      <c r="T724" t="str">
        <f>+VLOOKUP(Tabla1[[#This Row],[SIGLA_INTERNA]],Tabla2[#All],2,FALSE)</f>
        <v>Logística</v>
      </c>
      <c r="U724" t="str">
        <f>+VLOOKUP(Tabla1[[#This Row],[SIGLA_INTERNA]],Tabla2[#All],3,FALSE)</f>
        <v>LOGI</v>
      </c>
    </row>
    <row r="725" spans="1:21" hidden="1">
      <c r="A725" t="s">
        <v>65</v>
      </c>
      <c r="B725" t="s">
        <v>353</v>
      </c>
      <c r="C725" t="s">
        <v>188</v>
      </c>
      <c r="D725" t="s">
        <v>38</v>
      </c>
      <c r="E725" s="1">
        <v>45297.687881944446</v>
      </c>
      <c r="F725" t="s">
        <v>189</v>
      </c>
      <c r="G725" t="s">
        <v>221</v>
      </c>
      <c r="H725" t="s">
        <v>217</v>
      </c>
      <c r="I725" t="s">
        <v>301</v>
      </c>
      <c r="J725" t="s">
        <v>201</v>
      </c>
      <c r="L725" t="s">
        <v>194</v>
      </c>
      <c r="M725" t="str">
        <f>+VLOOKUP(Tabla1[[#This Row],[SIGLA_INTERNA]],Tabla2[#All],2,FALSE)</f>
        <v>Logística</v>
      </c>
      <c r="T725" t="str">
        <f>+VLOOKUP(Tabla1[[#This Row],[SIGLA_INTERNA]],Tabla2[#All],2,FALSE)</f>
        <v>Logística</v>
      </c>
      <c r="U725" t="str">
        <f>+VLOOKUP(Tabla1[[#This Row],[SIGLA_INTERNA]],Tabla2[#All],3,FALSE)</f>
        <v>LOGI</v>
      </c>
    </row>
    <row r="726" spans="1:21" hidden="1">
      <c r="A726" t="s">
        <v>66</v>
      </c>
      <c r="B726" t="s">
        <v>354</v>
      </c>
      <c r="C726" t="s">
        <v>188</v>
      </c>
      <c r="D726" t="s">
        <v>36</v>
      </c>
      <c r="E726" s="1">
        <v>45297.687881944446</v>
      </c>
      <c r="F726" t="s">
        <v>189</v>
      </c>
      <c r="G726" t="s">
        <v>221</v>
      </c>
      <c r="H726" t="s">
        <v>217</v>
      </c>
      <c r="I726" t="s">
        <v>333</v>
      </c>
      <c r="J726" t="s">
        <v>246</v>
      </c>
      <c r="L726" t="s">
        <v>224</v>
      </c>
      <c r="M726" t="str">
        <f>+VLOOKUP(Tabla1[[#This Row],[SIGLA_INTERNA]],Tabla2[#All],2,FALSE)</f>
        <v>Logística</v>
      </c>
      <c r="T726" t="str">
        <f>+VLOOKUP(Tabla1[[#This Row],[SIGLA_INTERNA]],Tabla2[#All],2,FALSE)</f>
        <v>Logística</v>
      </c>
      <c r="U726" t="str">
        <f>+VLOOKUP(Tabla1[[#This Row],[SIGLA_INTERNA]],Tabla2[#All],3,FALSE)</f>
        <v>LOGI</v>
      </c>
    </row>
    <row r="727" spans="1:21">
      <c r="A727" t="s">
        <v>67</v>
      </c>
      <c r="B727" t="s">
        <v>355</v>
      </c>
      <c r="C727" t="s">
        <v>341</v>
      </c>
      <c r="D727" t="s">
        <v>38</v>
      </c>
      <c r="E727" s="1">
        <v>45297.687881944446</v>
      </c>
      <c r="F727" t="s">
        <v>189</v>
      </c>
      <c r="G727" t="s">
        <v>221</v>
      </c>
      <c r="H727" t="s">
        <v>217</v>
      </c>
      <c r="I727" t="s">
        <v>342</v>
      </c>
      <c r="J727" t="s">
        <v>201</v>
      </c>
      <c r="L727" t="s">
        <v>194</v>
      </c>
      <c r="M727" t="str">
        <f>+VLOOKUP(Tabla1[[#This Row],[SIGLA_INTERNA]],Tabla2[#All],2,FALSE)</f>
        <v>Logística</v>
      </c>
      <c r="T727" t="str">
        <f>+VLOOKUP(Tabla1[[#This Row],[SIGLA_INTERNA]],Tabla2[#All],2,FALSE)</f>
        <v>Logística</v>
      </c>
      <c r="U727" t="str">
        <f>+VLOOKUP(Tabla1[[#This Row],[SIGLA_INTERNA]],Tabla2[#All],3,FALSE)</f>
        <v>LOGI</v>
      </c>
    </row>
    <row r="728" spans="1:21" hidden="1">
      <c r="A728" t="s">
        <v>68</v>
      </c>
      <c r="B728" t="s">
        <v>356</v>
      </c>
      <c r="C728" t="s">
        <v>188</v>
      </c>
      <c r="D728" t="s">
        <v>36</v>
      </c>
      <c r="E728" s="1">
        <v>45297.687881944446</v>
      </c>
      <c r="F728" t="s">
        <v>189</v>
      </c>
      <c r="G728" t="s">
        <v>221</v>
      </c>
      <c r="H728" t="s">
        <v>217</v>
      </c>
      <c r="I728" t="s">
        <v>333</v>
      </c>
      <c r="J728" t="s">
        <v>246</v>
      </c>
      <c r="L728" t="s">
        <v>194</v>
      </c>
      <c r="M728" t="str">
        <f>+VLOOKUP(Tabla1[[#This Row],[SIGLA_INTERNA]],Tabla2[#All],2,FALSE)</f>
        <v>Logística</v>
      </c>
      <c r="T728" t="str">
        <f>+VLOOKUP(Tabla1[[#This Row],[SIGLA_INTERNA]],Tabla2[#All],2,FALSE)</f>
        <v>Logística</v>
      </c>
      <c r="U728" t="str">
        <f>+VLOOKUP(Tabla1[[#This Row],[SIGLA_INTERNA]],Tabla2[#All],3,FALSE)</f>
        <v>LOGI</v>
      </c>
    </row>
    <row r="729" spans="1:21" hidden="1">
      <c r="A729" t="s">
        <v>69</v>
      </c>
      <c r="B729" t="s">
        <v>357</v>
      </c>
      <c r="C729" t="s">
        <v>220</v>
      </c>
      <c r="D729" t="s">
        <v>38</v>
      </c>
      <c r="E729" s="1">
        <v>45297.687881944446</v>
      </c>
      <c r="F729" t="s">
        <v>189</v>
      </c>
      <c r="G729" t="s">
        <v>221</v>
      </c>
      <c r="H729" t="s">
        <v>217</v>
      </c>
      <c r="I729" t="s">
        <v>222</v>
      </c>
      <c r="J729" t="s">
        <v>193</v>
      </c>
      <c r="L729" t="s">
        <v>224</v>
      </c>
      <c r="M729" t="str">
        <f>+VLOOKUP(Tabla1[[#This Row],[SIGLA_INTERNA]],Tabla2[#All],2,FALSE)</f>
        <v>B-2 Central</v>
      </c>
      <c r="T729" t="str">
        <f>+VLOOKUP(Tabla1[[#This Row],[SIGLA_INTERNA]],Tabla2[#All],2,FALSE)</f>
        <v>B-2 Central</v>
      </c>
      <c r="U729" t="str">
        <f>+VLOOKUP(Tabla1[[#This Row],[SIGLA_INTERNA]],Tabla2[#All],3,FALSE)</f>
        <v>B2</v>
      </c>
    </row>
    <row r="730" spans="1:21" hidden="1">
      <c r="A730" t="s">
        <v>70</v>
      </c>
      <c r="B730" t="s">
        <v>358</v>
      </c>
      <c r="C730" t="s">
        <v>297</v>
      </c>
      <c r="D730" t="s">
        <v>38</v>
      </c>
      <c r="E730" s="1">
        <v>45297.687881944446</v>
      </c>
      <c r="F730" t="s">
        <v>189</v>
      </c>
      <c r="G730" t="s">
        <v>221</v>
      </c>
      <c r="H730" t="s">
        <v>217</v>
      </c>
      <c r="I730" t="s">
        <v>230</v>
      </c>
      <c r="J730" t="s">
        <v>201</v>
      </c>
      <c r="L730" t="s">
        <v>224</v>
      </c>
      <c r="M730" t="str">
        <f>+VLOOKUP(Tabla1[[#This Row],[SIGLA_INTERNA]],Tabla2[#All],2,FALSE)</f>
        <v>Logística</v>
      </c>
      <c r="T730" t="str">
        <f>+VLOOKUP(Tabla1[[#This Row],[SIGLA_INTERNA]],Tabla2[#All],2,FALSE)</f>
        <v>Logística</v>
      </c>
      <c r="U730" t="str">
        <f>+VLOOKUP(Tabla1[[#This Row],[SIGLA_INTERNA]],Tabla2[#All],3,FALSE)</f>
        <v>LOGI</v>
      </c>
    </row>
    <row r="731" spans="1:21" hidden="1">
      <c r="A731" t="s">
        <v>72</v>
      </c>
      <c r="B731" t="s">
        <v>360</v>
      </c>
      <c r="C731" t="s">
        <v>291</v>
      </c>
      <c r="D731" t="s">
        <v>36</v>
      </c>
      <c r="E731" s="1">
        <v>45297.687881944446</v>
      </c>
      <c r="F731" t="s">
        <v>189</v>
      </c>
      <c r="G731" t="s">
        <v>361</v>
      </c>
      <c r="H731" t="s">
        <v>217</v>
      </c>
      <c r="I731" t="s">
        <v>333</v>
      </c>
      <c r="J731" t="s">
        <v>246</v>
      </c>
      <c r="L731" t="s">
        <v>194</v>
      </c>
      <c r="M731" t="str">
        <f>+VLOOKUP(Tabla1[[#This Row],[SIGLA_INTERNA]],Tabla2[#All],2,FALSE)</f>
        <v>Logística</v>
      </c>
      <c r="T731" t="str">
        <f>+VLOOKUP(Tabla1[[#This Row],[SIGLA_INTERNA]],Tabla2[#All],2,FALSE)</f>
        <v>Logística</v>
      </c>
      <c r="U731" t="str">
        <f>+VLOOKUP(Tabla1[[#This Row],[SIGLA_INTERNA]],Tabla2[#All],3,FALSE)</f>
        <v>LOGI</v>
      </c>
    </row>
    <row r="732" spans="1:21" hidden="1">
      <c r="A732" t="s">
        <v>74</v>
      </c>
      <c r="B732" t="s">
        <v>363</v>
      </c>
      <c r="C732" t="s">
        <v>291</v>
      </c>
      <c r="D732" t="s">
        <v>38</v>
      </c>
      <c r="E732" s="1">
        <v>45297.687881944446</v>
      </c>
      <c r="F732" t="s">
        <v>189</v>
      </c>
      <c r="G732" t="s">
        <v>221</v>
      </c>
      <c r="H732" t="s">
        <v>217</v>
      </c>
      <c r="I732" t="s">
        <v>292</v>
      </c>
      <c r="J732" t="s">
        <v>201</v>
      </c>
      <c r="L732" t="s">
        <v>209</v>
      </c>
      <c r="M732" t="str">
        <f>+VLOOKUP(Tabla1[[#This Row],[SIGLA_INTERNA]],Tabla2[#All],2,FALSE)</f>
        <v>Logística</v>
      </c>
      <c r="T732" t="str">
        <f>+VLOOKUP(Tabla1[[#This Row],[SIGLA_INTERNA]],Tabla2[#All],2,FALSE)</f>
        <v>Logística</v>
      </c>
      <c r="U732" t="str">
        <f>+VLOOKUP(Tabla1[[#This Row],[SIGLA_INTERNA]],Tabla2[#All],3,FALSE)</f>
        <v>LOGI</v>
      </c>
    </row>
    <row r="733" spans="1:21" hidden="1">
      <c r="A733" t="s">
        <v>75</v>
      </c>
      <c r="B733" t="s">
        <v>364</v>
      </c>
      <c r="C733" t="s">
        <v>297</v>
      </c>
      <c r="D733" t="s">
        <v>38</v>
      </c>
      <c r="E733" s="1">
        <v>45297.687881944446</v>
      </c>
      <c r="F733" t="s">
        <v>189</v>
      </c>
      <c r="G733" t="s">
        <v>221</v>
      </c>
      <c r="H733" t="s">
        <v>217</v>
      </c>
      <c r="I733" t="s">
        <v>298</v>
      </c>
      <c r="J733" t="s">
        <v>193</v>
      </c>
      <c r="L733" t="s">
        <v>224</v>
      </c>
      <c r="M733" t="str">
        <f>+VLOOKUP(Tabla1[[#This Row],[SIGLA_INTERNA]],Tabla2[#All],2,FALSE)</f>
        <v>B-7 Ferias</v>
      </c>
      <c r="T733" t="str">
        <f>+VLOOKUP(Tabla1[[#This Row],[SIGLA_INTERNA]],Tabla2[#All],2,FALSE)</f>
        <v>B-7 Ferias</v>
      </c>
      <c r="U733" t="str">
        <f>+VLOOKUP(Tabla1[[#This Row],[SIGLA_INTERNA]],Tabla2[#All],3,FALSE)</f>
        <v>B7</v>
      </c>
    </row>
    <row r="734" spans="1:21" hidden="1">
      <c r="A734" t="s">
        <v>76</v>
      </c>
      <c r="B734" t="s">
        <v>404</v>
      </c>
      <c r="C734" t="s">
        <v>188</v>
      </c>
      <c r="D734" t="s">
        <v>38</v>
      </c>
      <c r="E734" s="1">
        <v>45297.687881944446</v>
      </c>
      <c r="F734" t="s">
        <v>189</v>
      </c>
      <c r="G734" t="s">
        <v>221</v>
      </c>
      <c r="H734" t="s">
        <v>217</v>
      </c>
      <c r="I734" t="s">
        <v>192</v>
      </c>
      <c r="J734" t="s">
        <v>193</v>
      </c>
      <c r="L734" t="s">
        <v>194</v>
      </c>
      <c r="M734" t="str">
        <f>+VLOOKUP(Tabla1[[#This Row],[SIGLA_INTERNA]],Tabla2[#All],2,FALSE)</f>
        <v>Logística</v>
      </c>
      <c r="T734" t="str">
        <f>+VLOOKUP(Tabla1[[#This Row],[SIGLA_INTERNA]],Tabla2[#All],2,FALSE)</f>
        <v>Logística</v>
      </c>
      <c r="U734" t="str">
        <f>+VLOOKUP(Tabla1[[#This Row],[SIGLA_INTERNA]],Tabla2[#All],3,FALSE)</f>
        <v>LOGI</v>
      </c>
    </row>
    <row r="735" spans="1:21" hidden="1">
      <c r="A735" t="s">
        <v>77</v>
      </c>
      <c r="B735" t="s">
        <v>366</v>
      </c>
      <c r="C735" t="s">
        <v>188</v>
      </c>
      <c r="D735" t="s">
        <v>36</v>
      </c>
      <c r="E735" s="1">
        <v>45297.687881944446</v>
      </c>
      <c r="F735" t="s">
        <v>189</v>
      </c>
      <c r="G735" t="s">
        <v>221</v>
      </c>
      <c r="H735" t="s">
        <v>217</v>
      </c>
      <c r="I735" t="s">
        <v>333</v>
      </c>
      <c r="J735" t="s">
        <v>246</v>
      </c>
      <c r="L735" t="s">
        <v>209</v>
      </c>
      <c r="M735" t="str">
        <f>+VLOOKUP(Tabla1[[#This Row],[SIGLA_INTERNA]],Tabla2[#All],2,FALSE)</f>
        <v>B-9 Bellavista</v>
      </c>
      <c r="T735" t="str">
        <f>+VLOOKUP(Tabla1[[#This Row],[SIGLA_INTERNA]],Tabla2[#All],2,FALSE)</f>
        <v>B-9 Bellavista</v>
      </c>
      <c r="U735" t="str">
        <f>+VLOOKUP(Tabla1[[#This Row],[SIGLA_INTERNA]],Tabla2[#All],3,FALSE)</f>
        <v>B9</v>
      </c>
    </row>
    <row r="736" spans="1:21" hidden="1">
      <c r="A736" t="s">
        <v>78</v>
      </c>
      <c r="B736" t="s">
        <v>367</v>
      </c>
      <c r="C736" t="s">
        <v>305</v>
      </c>
      <c r="D736" t="s">
        <v>38</v>
      </c>
      <c r="E736" s="1">
        <v>45297.687881944446</v>
      </c>
      <c r="F736" t="s">
        <v>189</v>
      </c>
      <c r="G736" t="s">
        <v>221</v>
      </c>
      <c r="H736" t="s">
        <v>217</v>
      </c>
      <c r="I736" t="s">
        <v>306</v>
      </c>
      <c r="J736" t="s">
        <v>193</v>
      </c>
      <c r="L736" t="s">
        <v>224</v>
      </c>
      <c r="M736" t="str">
        <f>+VLOOKUP(Tabla1[[#This Row],[SIGLA_INTERNA]],Tabla2[#All],2,FALSE)</f>
        <v>B-12 Suba</v>
      </c>
      <c r="T736" t="str">
        <f>+VLOOKUP(Tabla1[[#This Row],[SIGLA_INTERNA]],Tabla2[#All],2,FALSE)</f>
        <v>B-12 Suba</v>
      </c>
      <c r="U736" t="str">
        <f>+VLOOKUP(Tabla1[[#This Row],[SIGLA_INTERNA]],Tabla2[#All],3,FALSE)</f>
        <v>B12</v>
      </c>
    </row>
    <row r="737" spans="1:21" hidden="1">
      <c r="A737" t="s">
        <v>79</v>
      </c>
      <c r="B737" t="s">
        <v>368</v>
      </c>
      <c r="C737" t="s">
        <v>291</v>
      </c>
      <c r="D737" t="s">
        <v>36</v>
      </c>
      <c r="E737" s="1">
        <v>45297.687881944446</v>
      </c>
      <c r="F737" t="s">
        <v>189</v>
      </c>
      <c r="G737" t="s">
        <v>221</v>
      </c>
      <c r="H737" t="s">
        <v>217</v>
      </c>
      <c r="I737" t="s">
        <v>333</v>
      </c>
      <c r="J737" t="s">
        <v>246</v>
      </c>
      <c r="L737" t="s">
        <v>194</v>
      </c>
      <c r="M737" t="str">
        <f>+VLOOKUP(Tabla1[[#This Row],[SIGLA_INTERNA]],Tabla2[#All],2,FALSE)</f>
        <v>B-11 La Candelaria</v>
      </c>
      <c r="T737" t="str">
        <f>+VLOOKUP(Tabla1[[#This Row],[SIGLA_INTERNA]],Tabla2[#All],2,FALSE)</f>
        <v>B-11 La Candelaria</v>
      </c>
      <c r="U737" t="str">
        <f>+VLOOKUP(Tabla1[[#This Row],[SIGLA_INTERNA]],Tabla2[#All],3,FALSE)</f>
        <v>B11</v>
      </c>
    </row>
    <row r="738" spans="1:21" hidden="1">
      <c r="A738" t="s">
        <v>80</v>
      </c>
      <c r="B738" t="s">
        <v>369</v>
      </c>
      <c r="C738" t="s">
        <v>229</v>
      </c>
      <c r="D738" t="s">
        <v>36</v>
      </c>
      <c r="E738" s="1">
        <v>45297.687916666669</v>
      </c>
      <c r="F738" t="s">
        <v>189</v>
      </c>
      <c r="G738" t="s">
        <v>221</v>
      </c>
      <c r="H738" t="s">
        <v>217</v>
      </c>
      <c r="I738" t="s">
        <v>333</v>
      </c>
      <c r="J738" t="s">
        <v>246</v>
      </c>
      <c r="L738" t="s">
        <v>224</v>
      </c>
      <c r="M738" t="str">
        <f>+VLOOKUP(Tabla1[[#This Row],[SIGLA_INTERNA]],Tabla2[#All],2,FALSE)</f>
        <v>B-4 Puente Aranda</v>
      </c>
      <c r="T738" t="str">
        <f>+VLOOKUP(Tabla1[[#This Row],[SIGLA_INTERNA]],Tabla2[#All],2,FALSE)</f>
        <v>B-4 Puente Aranda</v>
      </c>
      <c r="U738" t="str">
        <f>+VLOOKUP(Tabla1[[#This Row],[SIGLA_INTERNA]],Tabla2[#All],3,FALSE)</f>
        <v>B4</v>
      </c>
    </row>
    <row r="739" spans="1:21" hidden="1">
      <c r="A739" t="s">
        <v>81</v>
      </c>
      <c r="B739" t="s">
        <v>370</v>
      </c>
      <c r="C739" t="s">
        <v>318</v>
      </c>
      <c r="D739" t="s">
        <v>38</v>
      </c>
      <c r="E739" s="1">
        <v>45297.687962962962</v>
      </c>
      <c r="F739" t="s">
        <v>189</v>
      </c>
      <c r="G739" t="s">
        <v>221</v>
      </c>
      <c r="H739" t="s">
        <v>217</v>
      </c>
      <c r="I739" t="s">
        <v>319</v>
      </c>
      <c r="J739" t="s">
        <v>193</v>
      </c>
      <c r="L739" t="s">
        <v>224</v>
      </c>
      <c r="M739" t="str">
        <f>+VLOOKUP(Tabla1[[#This Row],[SIGLA_INTERNA]],Tabla2[#All],2,FALSE)</f>
        <v>B-16 Venecia</v>
      </c>
      <c r="T739" t="str">
        <f>+VLOOKUP(Tabla1[[#This Row],[SIGLA_INTERNA]],Tabla2[#All],2,FALSE)</f>
        <v>B-16 Venecia</v>
      </c>
      <c r="U739" t="str">
        <f>+VLOOKUP(Tabla1[[#This Row],[SIGLA_INTERNA]],Tabla2[#All],3,FALSE)</f>
        <v>B16</v>
      </c>
    </row>
    <row r="740" spans="1:21" hidden="1">
      <c r="A740" t="s">
        <v>71</v>
      </c>
      <c r="B740" t="s">
        <v>359</v>
      </c>
      <c r="C740" t="s">
        <v>280</v>
      </c>
      <c r="D740" t="s">
        <v>38</v>
      </c>
      <c r="E740" s="1">
        <v>45310.060416666667</v>
      </c>
      <c r="F740" t="s">
        <v>365</v>
      </c>
      <c r="G740" t="s">
        <v>221</v>
      </c>
      <c r="H740" t="s">
        <v>217</v>
      </c>
      <c r="I740" t="s">
        <v>281</v>
      </c>
      <c r="J740" t="s">
        <v>201</v>
      </c>
      <c r="L740" t="s">
        <v>224</v>
      </c>
      <c r="M740" t="str">
        <f>+VLOOKUP(Tabla1[[#This Row],[SIGLA_INTERNA]],Tabla2[#All],2,FALSE)</f>
        <v>Logística</v>
      </c>
      <c r="T740" t="str">
        <f>+VLOOKUP(Tabla1[[#This Row],[SIGLA_INTERNA]],Tabla2[#All],2,FALSE)</f>
        <v>Logística</v>
      </c>
      <c r="U740" t="str">
        <f>+VLOOKUP(Tabla1[[#This Row],[SIGLA_INTERNA]],Tabla2[#All],3,FALSE)</f>
        <v>LOGI</v>
      </c>
    </row>
    <row r="741" spans="1:21" hidden="1">
      <c r="A741" t="s">
        <v>83</v>
      </c>
      <c r="B741" t="s">
        <v>371</v>
      </c>
      <c r="C741" t="s">
        <v>280</v>
      </c>
      <c r="D741" t="s">
        <v>36</v>
      </c>
      <c r="E741" s="1">
        <v>45297.687962962962</v>
      </c>
      <c r="F741" t="s">
        <v>189</v>
      </c>
      <c r="G741" t="s">
        <v>221</v>
      </c>
      <c r="H741" t="s">
        <v>217</v>
      </c>
      <c r="I741" t="s">
        <v>333</v>
      </c>
      <c r="J741" t="s">
        <v>246</v>
      </c>
      <c r="L741" t="s">
        <v>209</v>
      </c>
      <c r="M741" t="str">
        <f>+VLOOKUP(Tabla1[[#This Row],[SIGLA_INTERNA]],Tabla2[#All],2,FALSE)</f>
        <v>B-1 Chapinero</v>
      </c>
      <c r="T741" t="str">
        <f>+VLOOKUP(Tabla1[[#This Row],[SIGLA_INTERNA]],Tabla2[#All],2,FALSE)</f>
        <v>B-1 Chapinero</v>
      </c>
      <c r="U741" t="str">
        <f>+VLOOKUP(Tabla1[[#This Row],[SIGLA_INTERNA]],Tabla2[#All],3,FALSE)</f>
        <v>B1</v>
      </c>
    </row>
    <row r="742" spans="1:21" hidden="1">
      <c r="A742" t="s">
        <v>84</v>
      </c>
      <c r="B742" t="s">
        <v>372</v>
      </c>
      <c r="C742" t="s">
        <v>188</v>
      </c>
      <c r="D742" t="s">
        <v>36</v>
      </c>
      <c r="E742" s="1">
        <v>45297.687962962962</v>
      </c>
      <c r="F742" t="s">
        <v>189</v>
      </c>
      <c r="G742" t="s">
        <v>221</v>
      </c>
      <c r="H742" t="s">
        <v>217</v>
      </c>
      <c r="I742" t="s">
        <v>373</v>
      </c>
      <c r="J742" t="s">
        <v>226</v>
      </c>
      <c r="L742" t="s">
        <v>194</v>
      </c>
      <c r="M742" t="str">
        <f>+VLOOKUP(Tabla1[[#This Row],[SIGLA_INTERNA]],Tabla2[#All],2,FALSE)</f>
        <v>B-17 Centro Histórico</v>
      </c>
      <c r="T742" t="str">
        <f>+VLOOKUP(Tabla1[[#This Row],[SIGLA_INTERNA]],Tabla2[#All],2,FALSE)</f>
        <v>B-17 Centro Histórico</v>
      </c>
      <c r="U742" t="str">
        <f>+VLOOKUP(Tabla1[[#This Row],[SIGLA_INTERNA]],Tabla2[#All],3,FALSE)</f>
        <v>B17</v>
      </c>
    </row>
    <row r="743" spans="1:21" hidden="1">
      <c r="A743" t="s">
        <v>85</v>
      </c>
      <c r="B743" t="s">
        <v>374</v>
      </c>
      <c r="C743" t="s">
        <v>294</v>
      </c>
      <c r="D743" t="s">
        <v>38</v>
      </c>
      <c r="E743" s="1">
        <v>45297.687962962962</v>
      </c>
      <c r="F743" t="s">
        <v>189</v>
      </c>
      <c r="G743" t="s">
        <v>221</v>
      </c>
      <c r="H743" t="s">
        <v>217</v>
      </c>
      <c r="I743" t="s">
        <v>295</v>
      </c>
      <c r="J743" t="s">
        <v>193</v>
      </c>
      <c r="L743" t="s">
        <v>209</v>
      </c>
      <c r="M743" t="str">
        <f>+VLOOKUP(Tabla1[[#This Row],[SIGLA_INTERNA]],Tabla2[#All],2,FALSE)</f>
        <v>B-3 Restrepo</v>
      </c>
      <c r="T743" t="str">
        <f>+VLOOKUP(Tabla1[[#This Row],[SIGLA_INTERNA]],Tabla2[#All],2,FALSE)</f>
        <v>B-3 Restrepo</v>
      </c>
      <c r="U743" t="str">
        <f>+VLOOKUP(Tabla1[[#This Row],[SIGLA_INTERNA]],Tabla2[#All],3,FALSE)</f>
        <v>B3</v>
      </c>
    </row>
    <row r="744" spans="1:21" hidden="1">
      <c r="A744" t="s">
        <v>86</v>
      </c>
      <c r="B744" t="s">
        <v>375</v>
      </c>
      <c r="C744" t="s">
        <v>341</v>
      </c>
      <c r="D744" t="s">
        <v>36</v>
      </c>
      <c r="E744" s="1">
        <v>45297.687962962962</v>
      </c>
      <c r="F744" t="s">
        <v>189</v>
      </c>
      <c r="G744" t="s">
        <v>221</v>
      </c>
      <c r="H744" t="s">
        <v>217</v>
      </c>
      <c r="I744" t="s">
        <v>333</v>
      </c>
      <c r="J744" t="s">
        <v>246</v>
      </c>
      <c r="L744" t="s">
        <v>209</v>
      </c>
      <c r="M744" t="str">
        <f>+VLOOKUP(Tabla1[[#This Row],[SIGLA_INTERNA]],Tabla2[#All],2,FALSE)</f>
        <v>B-14 Bicentenario de la Independencia</v>
      </c>
      <c r="T744" t="str">
        <f>+VLOOKUP(Tabla1[[#This Row],[SIGLA_INTERNA]],Tabla2[#All],2,FALSE)</f>
        <v>B-14 Bicentenario de la Independencia</v>
      </c>
      <c r="U744" t="str">
        <f>+VLOOKUP(Tabla1[[#This Row],[SIGLA_INTERNA]],Tabla2[#All],3,FALSE)</f>
        <v>B14</v>
      </c>
    </row>
    <row r="745" spans="1:21" hidden="1">
      <c r="A745" t="s">
        <v>37</v>
      </c>
      <c r="B745" t="s">
        <v>379</v>
      </c>
      <c r="C745" t="s">
        <v>199</v>
      </c>
      <c r="D745" t="s">
        <v>38</v>
      </c>
      <c r="E745" s="1">
        <v>45297.687997685185</v>
      </c>
      <c r="F745" t="s">
        <v>189</v>
      </c>
      <c r="G745" t="s">
        <v>190</v>
      </c>
      <c r="H745" t="s">
        <v>191</v>
      </c>
      <c r="I745" t="s">
        <v>200</v>
      </c>
      <c r="J745" t="s">
        <v>193</v>
      </c>
      <c r="K745" t="s">
        <v>380</v>
      </c>
      <c r="L745" t="s">
        <v>203</v>
      </c>
      <c r="M745" t="str">
        <f>+VLOOKUP(Tabla1[[#This Row],[SIGLA_INTERNA]],Tabla2[#All],2,FALSE)</f>
        <v>Central de Radio</v>
      </c>
      <c r="T745" t="str">
        <f>+VLOOKUP(Tabla1[[#This Row],[SIGLA_INTERNA]],Tabla2[#All],2,FALSE)</f>
        <v>Central de Radio</v>
      </c>
      <c r="U745" t="str">
        <f>+VLOOKUP(Tabla1[[#This Row],[SIGLA_INTERNA]],Tabla2[#All],3,FALSE)</f>
        <v>RADI</v>
      </c>
    </row>
    <row r="746" spans="1:21" hidden="1">
      <c r="A746" t="s">
        <v>51</v>
      </c>
      <c r="B746" t="s">
        <v>381</v>
      </c>
      <c r="C746" t="s">
        <v>254</v>
      </c>
      <c r="D746" t="s">
        <v>38</v>
      </c>
      <c r="E746" s="1">
        <v>45297.687997685185</v>
      </c>
      <c r="F746" t="s">
        <v>189</v>
      </c>
      <c r="G746" t="s">
        <v>221</v>
      </c>
      <c r="H746" t="s">
        <v>217</v>
      </c>
      <c r="I746" t="s">
        <v>255</v>
      </c>
      <c r="J746" t="s">
        <v>193</v>
      </c>
      <c r="L746" t="s">
        <v>224</v>
      </c>
      <c r="M746" t="str">
        <f>+VLOOKUP(Tabla1[[#This Row],[SIGLA_INTERNA]],Tabla2[#All],2,FALSE)</f>
        <v>B-5 Kennedy</v>
      </c>
      <c r="T746" t="str">
        <f>+VLOOKUP(Tabla1[[#This Row],[SIGLA_INTERNA]],Tabla2[#All],2,FALSE)</f>
        <v>B-5 Kennedy</v>
      </c>
      <c r="U746" t="str">
        <f>+VLOOKUP(Tabla1[[#This Row],[SIGLA_INTERNA]],Tabla2[#All],3,FALSE)</f>
        <v>B5</v>
      </c>
    </row>
    <row r="747" spans="1:21" hidden="1">
      <c r="A747" t="s">
        <v>87</v>
      </c>
      <c r="B747" t="s">
        <v>376</v>
      </c>
      <c r="C747" t="s">
        <v>300</v>
      </c>
      <c r="D747" t="s">
        <v>36</v>
      </c>
      <c r="E747" s="1">
        <v>45297.687997685185</v>
      </c>
      <c r="F747" t="s">
        <v>189</v>
      </c>
      <c r="G747" t="s">
        <v>221</v>
      </c>
      <c r="H747" t="s">
        <v>217</v>
      </c>
      <c r="I747" t="s">
        <v>301</v>
      </c>
      <c r="J747" t="s">
        <v>269</v>
      </c>
      <c r="L747" t="s">
        <v>224</v>
      </c>
      <c r="M747" t="str">
        <f>+VLOOKUP(Tabla1[[#This Row],[SIGLA_INTERNA]],Tabla2[#All],2,FALSE)</f>
        <v>B-8 Bosa</v>
      </c>
      <c r="T747" t="str">
        <f>+VLOOKUP(Tabla1[[#This Row],[SIGLA_INTERNA]],Tabla2[#All],2,FALSE)</f>
        <v>B-8 Bosa</v>
      </c>
      <c r="U747" t="str">
        <f>+VLOOKUP(Tabla1[[#This Row],[SIGLA_INTERNA]],Tabla2[#All],3,FALSE)</f>
        <v>B8</v>
      </c>
    </row>
    <row r="748" spans="1:21" hidden="1">
      <c r="A748" t="s">
        <v>88</v>
      </c>
      <c r="B748" t="s">
        <v>377</v>
      </c>
      <c r="C748" t="s">
        <v>308</v>
      </c>
      <c r="D748" t="s">
        <v>38</v>
      </c>
      <c r="E748" s="1">
        <v>45297.687997685185</v>
      </c>
      <c r="F748" t="s">
        <v>189</v>
      </c>
      <c r="G748" t="s">
        <v>221</v>
      </c>
      <c r="H748" t="s">
        <v>217</v>
      </c>
      <c r="I748" t="s">
        <v>309</v>
      </c>
      <c r="J748" t="s">
        <v>193</v>
      </c>
      <c r="L748" t="s">
        <v>209</v>
      </c>
      <c r="M748" t="str">
        <f>+VLOOKUP(Tabla1[[#This Row],[SIGLA_INTERNA]],Tabla2[#All],2,FALSE)</f>
        <v>B-13 Caobos</v>
      </c>
      <c r="T748" t="str">
        <f>+VLOOKUP(Tabla1[[#This Row],[SIGLA_INTERNA]],Tabla2[#All],2,FALSE)</f>
        <v>B-13 Caobos</v>
      </c>
      <c r="U748" t="str">
        <f>+VLOOKUP(Tabla1[[#This Row],[SIGLA_INTERNA]],Tabla2[#All],3,FALSE)</f>
        <v>B13</v>
      </c>
    </row>
    <row r="749" spans="1:21" hidden="1">
      <c r="A749" t="s">
        <v>89</v>
      </c>
      <c r="B749" t="s">
        <v>378</v>
      </c>
      <c r="C749" t="s">
        <v>205</v>
      </c>
      <c r="D749" t="s">
        <v>38</v>
      </c>
      <c r="E749" s="1">
        <v>45297.687997685185</v>
      </c>
      <c r="F749" t="s">
        <v>189</v>
      </c>
      <c r="G749" t="s">
        <v>221</v>
      </c>
      <c r="H749" t="s">
        <v>217</v>
      </c>
      <c r="I749" t="s">
        <v>206</v>
      </c>
      <c r="J749" t="s">
        <v>193</v>
      </c>
      <c r="L749" t="s">
        <v>224</v>
      </c>
      <c r="M749" t="str">
        <f>+VLOOKUP(Tabla1[[#This Row],[SIGLA_INTERNA]],Tabla2[#All],2,FALSE)</f>
        <v>B-6 Fontibón</v>
      </c>
      <c r="T749" t="str">
        <f>+VLOOKUP(Tabla1[[#This Row],[SIGLA_INTERNA]],Tabla2[#All],2,FALSE)</f>
        <v>B-6 Fontibón</v>
      </c>
      <c r="U749" t="str">
        <f>+VLOOKUP(Tabla1[[#This Row],[SIGLA_INTERNA]],Tabla2[#All],3,FALSE)</f>
        <v>B6</v>
      </c>
    </row>
    <row r="750" spans="1:21" hidden="1">
      <c r="A750" t="s">
        <v>90</v>
      </c>
      <c r="B750" t="s">
        <v>384</v>
      </c>
      <c r="C750" t="s">
        <v>294</v>
      </c>
      <c r="D750" t="s">
        <v>38</v>
      </c>
      <c r="E750" s="1">
        <v>45297.687997685185</v>
      </c>
      <c r="F750" t="s">
        <v>189</v>
      </c>
      <c r="G750" t="s">
        <v>221</v>
      </c>
      <c r="H750" t="s">
        <v>217</v>
      </c>
      <c r="I750" t="s">
        <v>295</v>
      </c>
      <c r="J750" t="s">
        <v>193</v>
      </c>
      <c r="L750" t="s">
        <v>224</v>
      </c>
      <c r="M750" t="str">
        <f>+VLOOKUP(Tabla1[[#This Row],[SIGLA_INTERNA]],Tabla2[#All],2,FALSE)</f>
        <v>B-3 Restrepo</v>
      </c>
      <c r="T750" t="str">
        <f>+VLOOKUP(Tabla1[[#This Row],[SIGLA_INTERNA]],Tabla2[#All],2,FALSE)</f>
        <v>B-3 Restrepo</v>
      </c>
      <c r="U750" t="str">
        <f>+VLOOKUP(Tabla1[[#This Row],[SIGLA_INTERNA]],Tabla2[#All],3,FALSE)</f>
        <v>B3</v>
      </c>
    </row>
    <row r="751" spans="1:21" hidden="1">
      <c r="A751" t="s">
        <v>71</v>
      </c>
      <c r="B751" t="s">
        <v>359</v>
      </c>
      <c r="C751" t="s">
        <v>280</v>
      </c>
      <c r="D751" t="s">
        <v>38</v>
      </c>
      <c r="E751" s="1">
        <v>45311</v>
      </c>
      <c r="F751" t="s">
        <v>365</v>
      </c>
      <c r="G751" t="s">
        <v>221</v>
      </c>
      <c r="H751" t="s">
        <v>217</v>
      </c>
      <c r="I751" t="s">
        <v>281</v>
      </c>
      <c r="J751" t="s">
        <v>201</v>
      </c>
      <c r="L751" t="s">
        <v>224</v>
      </c>
      <c r="M751" t="str">
        <f>+VLOOKUP(Tabla1[[#This Row],[SIGLA_INTERNA]],Tabla2[#All],2,FALSE)</f>
        <v>Logística</v>
      </c>
      <c r="T751" t="str">
        <f>+VLOOKUP(Tabla1[[#This Row],[SIGLA_INTERNA]],Tabla2[#All],2,FALSE)</f>
        <v>Logística</v>
      </c>
      <c r="U751" t="str">
        <f>+VLOOKUP(Tabla1[[#This Row],[SIGLA_INTERNA]],Tabla2[#All],3,FALSE)</f>
        <v>LOGI</v>
      </c>
    </row>
    <row r="752" spans="1:21" hidden="1">
      <c r="A752" t="s">
        <v>92</v>
      </c>
      <c r="B752" t="s">
        <v>387</v>
      </c>
      <c r="C752" t="s">
        <v>254</v>
      </c>
      <c r="D752" t="s">
        <v>36</v>
      </c>
      <c r="E752" s="1">
        <v>45297.687997685185</v>
      </c>
      <c r="F752" t="s">
        <v>189</v>
      </c>
      <c r="G752" t="s">
        <v>221</v>
      </c>
      <c r="H752" t="s">
        <v>217</v>
      </c>
      <c r="I752" t="s">
        <v>333</v>
      </c>
      <c r="J752" t="s">
        <v>246</v>
      </c>
      <c r="L752" t="s">
        <v>224</v>
      </c>
      <c r="M752" t="str">
        <f>+VLOOKUP(Tabla1[[#This Row],[SIGLA_INTERNA]],Tabla2[#All],2,FALSE)</f>
        <v>B-5 Kennedy</v>
      </c>
      <c r="T752" t="str">
        <f>+VLOOKUP(Tabla1[[#This Row],[SIGLA_INTERNA]],Tabla2[#All],2,FALSE)</f>
        <v>B-5 Kennedy</v>
      </c>
      <c r="U752" t="str">
        <f>+VLOOKUP(Tabla1[[#This Row],[SIGLA_INTERNA]],Tabla2[#All],3,FALSE)</f>
        <v>B5</v>
      </c>
    </row>
    <row r="753" spans="1:21" hidden="1">
      <c r="A753" t="s">
        <v>93</v>
      </c>
      <c r="B753" t="s">
        <v>388</v>
      </c>
      <c r="C753" t="s">
        <v>254</v>
      </c>
      <c r="D753" t="s">
        <v>36</v>
      </c>
      <c r="E753" s="1">
        <v>45297.687997685185</v>
      </c>
      <c r="F753" t="s">
        <v>189</v>
      </c>
      <c r="G753" t="s">
        <v>221</v>
      </c>
      <c r="H753" t="s">
        <v>217</v>
      </c>
      <c r="I753" t="s">
        <v>373</v>
      </c>
      <c r="J753" t="s">
        <v>226</v>
      </c>
      <c r="L753" t="s">
        <v>224</v>
      </c>
      <c r="M753" t="str">
        <f>+VLOOKUP(Tabla1[[#This Row],[SIGLA_INTERNA]],Tabla2[#All],2,FALSE)</f>
        <v>B-5 Kennedy</v>
      </c>
      <c r="T753" t="str">
        <f>+VLOOKUP(Tabla1[[#This Row],[SIGLA_INTERNA]],Tabla2[#All],2,FALSE)</f>
        <v>B-5 Kennedy</v>
      </c>
      <c r="U753" t="str">
        <f>+VLOOKUP(Tabla1[[#This Row],[SIGLA_INTERNA]],Tabla2[#All],3,FALSE)</f>
        <v>B5</v>
      </c>
    </row>
    <row r="754" spans="1:21" hidden="1">
      <c r="A754" t="s">
        <v>94</v>
      </c>
      <c r="B754" t="s">
        <v>389</v>
      </c>
      <c r="C754" t="s">
        <v>315</v>
      </c>
      <c r="D754" t="s">
        <v>38</v>
      </c>
      <c r="E754" s="1">
        <v>45297.687997685185</v>
      </c>
      <c r="F754" t="s">
        <v>189</v>
      </c>
      <c r="G754" t="s">
        <v>221</v>
      </c>
      <c r="H754" t="s">
        <v>217</v>
      </c>
      <c r="I754" t="s">
        <v>316</v>
      </c>
      <c r="J754" t="s">
        <v>193</v>
      </c>
      <c r="L754" t="s">
        <v>224</v>
      </c>
      <c r="M754" t="str">
        <f>+VLOOKUP(Tabla1[[#This Row],[SIGLA_INTERNA]],Tabla2[#All],2,FALSE)</f>
        <v>B-15 Garcés Navas</v>
      </c>
      <c r="T754" t="str">
        <f>+VLOOKUP(Tabla1[[#This Row],[SIGLA_INTERNA]],Tabla2[#All],2,FALSE)</f>
        <v>B-15 Garcés Navas</v>
      </c>
      <c r="U754" t="str">
        <f>+VLOOKUP(Tabla1[[#This Row],[SIGLA_INTERNA]],Tabla2[#All],3,FALSE)</f>
        <v>B15</v>
      </c>
    </row>
    <row r="755" spans="1:21" hidden="1">
      <c r="A755" t="s">
        <v>95</v>
      </c>
      <c r="B755" t="s">
        <v>390</v>
      </c>
      <c r="C755" t="s">
        <v>285</v>
      </c>
      <c r="D755" t="s">
        <v>38</v>
      </c>
      <c r="E755" s="1">
        <v>45297.687997685185</v>
      </c>
      <c r="F755" t="s">
        <v>189</v>
      </c>
      <c r="G755" t="s">
        <v>221</v>
      </c>
      <c r="H755" t="s">
        <v>217</v>
      </c>
      <c r="I755" t="s">
        <v>286</v>
      </c>
      <c r="J755" t="s">
        <v>193</v>
      </c>
      <c r="L755" t="s">
        <v>209</v>
      </c>
      <c r="M755" t="str">
        <f>+VLOOKUP(Tabla1[[#This Row],[SIGLA_INTERNA]],Tabla2[#All],2,FALSE)</f>
        <v>B-9 Bellavista</v>
      </c>
      <c r="T755" t="str">
        <f>+VLOOKUP(Tabla1[[#This Row],[SIGLA_INTERNA]],Tabla2[#All],2,FALSE)</f>
        <v>B-9 Bellavista</v>
      </c>
      <c r="U755" t="str">
        <f>+VLOOKUP(Tabla1[[#This Row],[SIGLA_INTERNA]],Tabla2[#All],3,FALSE)</f>
        <v>B9</v>
      </c>
    </row>
    <row r="756" spans="1:21" hidden="1">
      <c r="A756" t="s">
        <v>96</v>
      </c>
      <c r="B756" t="s">
        <v>391</v>
      </c>
      <c r="C756" t="s">
        <v>288</v>
      </c>
      <c r="D756" t="s">
        <v>38</v>
      </c>
      <c r="E756" s="1">
        <v>45297.687997685185</v>
      </c>
      <c r="F756" t="s">
        <v>189</v>
      </c>
      <c r="G756" t="s">
        <v>361</v>
      </c>
      <c r="H756" t="s">
        <v>217</v>
      </c>
      <c r="I756" t="s">
        <v>289</v>
      </c>
      <c r="J756" t="s">
        <v>193</v>
      </c>
      <c r="L756" t="s">
        <v>209</v>
      </c>
      <c r="M756" t="str">
        <f>+VLOOKUP(Tabla1[[#This Row],[SIGLA_INTERNA]],Tabla2[#All],2,FALSE)</f>
        <v>B-10 Marichuela</v>
      </c>
      <c r="T756" t="str">
        <f>+VLOOKUP(Tabla1[[#This Row],[SIGLA_INTERNA]],Tabla2[#All],2,FALSE)</f>
        <v>B-10 Marichuela</v>
      </c>
      <c r="U756" t="str">
        <f>+VLOOKUP(Tabla1[[#This Row],[SIGLA_INTERNA]],Tabla2[#All],3,FALSE)</f>
        <v>B10</v>
      </c>
    </row>
    <row r="757" spans="1:21" hidden="1">
      <c r="A757" t="s">
        <v>97</v>
      </c>
      <c r="B757" t="s">
        <v>392</v>
      </c>
      <c r="C757" t="s">
        <v>291</v>
      </c>
      <c r="D757" t="s">
        <v>36</v>
      </c>
      <c r="E757" s="1">
        <v>45297.687997685185</v>
      </c>
      <c r="F757" t="s">
        <v>189</v>
      </c>
      <c r="G757" t="s">
        <v>361</v>
      </c>
      <c r="H757" t="s">
        <v>217</v>
      </c>
      <c r="I757" t="s">
        <v>373</v>
      </c>
      <c r="J757" t="s">
        <v>246</v>
      </c>
      <c r="L757" t="s">
        <v>224</v>
      </c>
      <c r="M757" t="str">
        <f>+VLOOKUP(Tabla1[[#This Row],[SIGLA_INTERNA]],Tabla2[#All],2,FALSE)</f>
        <v>B-11 La Candelaria</v>
      </c>
      <c r="T757" t="str">
        <f>+VLOOKUP(Tabla1[[#This Row],[SIGLA_INTERNA]],Tabla2[#All],2,FALSE)</f>
        <v>B-11 La Candelaria</v>
      </c>
      <c r="U757" t="str">
        <f>+VLOOKUP(Tabla1[[#This Row],[SIGLA_INTERNA]],Tabla2[#All],3,FALSE)</f>
        <v>B11</v>
      </c>
    </row>
    <row r="758" spans="1:21" hidden="1">
      <c r="A758" t="s">
        <v>98</v>
      </c>
      <c r="B758" t="s">
        <v>393</v>
      </c>
      <c r="C758" t="s">
        <v>272</v>
      </c>
      <c r="D758" t="s">
        <v>36</v>
      </c>
      <c r="E758" s="1">
        <v>45297.687997685185</v>
      </c>
      <c r="F758" t="s">
        <v>189</v>
      </c>
      <c r="G758" t="s">
        <v>361</v>
      </c>
      <c r="H758" t="s">
        <v>217</v>
      </c>
      <c r="I758" t="s">
        <v>273</v>
      </c>
      <c r="J758" t="s">
        <v>250</v>
      </c>
      <c r="L758" t="s">
        <v>209</v>
      </c>
      <c r="M758" t="str">
        <f>+VLOOKUP(Tabla1[[#This Row],[SIGLA_INTERNA]],Tabla2[#All],2,FALSE)</f>
        <v>B-17 Centro Histórico</v>
      </c>
      <c r="T758" t="str">
        <f>+VLOOKUP(Tabla1[[#This Row],[SIGLA_INTERNA]],Tabla2[#All],2,FALSE)</f>
        <v>B-17 Centro Histórico</v>
      </c>
      <c r="U758" t="str">
        <f>+VLOOKUP(Tabla1[[#This Row],[SIGLA_INTERNA]],Tabla2[#All],3,FALSE)</f>
        <v>B17</v>
      </c>
    </row>
    <row r="759" spans="1:21" hidden="1">
      <c r="A759" t="s">
        <v>99</v>
      </c>
      <c r="B759" t="s">
        <v>394</v>
      </c>
      <c r="C759" t="s">
        <v>205</v>
      </c>
      <c r="D759" t="s">
        <v>36</v>
      </c>
      <c r="E759" s="1">
        <v>45297.687997685185</v>
      </c>
      <c r="F759" t="s">
        <v>189</v>
      </c>
      <c r="G759" t="s">
        <v>221</v>
      </c>
      <c r="H759" t="s">
        <v>217</v>
      </c>
      <c r="I759" t="s">
        <v>333</v>
      </c>
      <c r="J759" t="s">
        <v>246</v>
      </c>
      <c r="L759" t="s">
        <v>224</v>
      </c>
      <c r="M759" t="str">
        <f>+VLOOKUP(Tabla1[[#This Row],[SIGLA_INTERNA]],Tabla2[#All],2,FALSE)</f>
        <v>B-6 Fontibón</v>
      </c>
      <c r="T759" t="str">
        <f>+VLOOKUP(Tabla1[[#This Row],[SIGLA_INTERNA]],Tabla2[#All],2,FALSE)</f>
        <v>B-6 Fontibón</v>
      </c>
      <c r="U759" t="str">
        <f>+VLOOKUP(Tabla1[[#This Row],[SIGLA_INTERNA]],Tabla2[#All],3,FALSE)</f>
        <v>B6</v>
      </c>
    </row>
    <row r="760" spans="1:21" hidden="1">
      <c r="A760" t="s">
        <v>100</v>
      </c>
      <c r="B760" t="s">
        <v>395</v>
      </c>
      <c r="C760" t="s">
        <v>229</v>
      </c>
      <c r="D760" t="s">
        <v>38</v>
      </c>
      <c r="E760" s="1">
        <v>45297.687997685185</v>
      </c>
      <c r="F760" t="s">
        <v>189</v>
      </c>
      <c r="G760" t="s">
        <v>221</v>
      </c>
      <c r="H760" t="s">
        <v>217</v>
      </c>
      <c r="I760" t="s">
        <v>230</v>
      </c>
      <c r="J760" t="s">
        <v>193</v>
      </c>
      <c r="L760" t="s">
        <v>224</v>
      </c>
      <c r="M760" t="str">
        <f>+VLOOKUP(Tabla1[[#This Row],[SIGLA_INTERNA]],Tabla2[#All],2,FALSE)</f>
        <v>B-4 Puente Aranda</v>
      </c>
      <c r="T760" t="str">
        <f>+VLOOKUP(Tabla1[[#This Row],[SIGLA_INTERNA]],Tabla2[#All],2,FALSE)</f>
        <v>B-4 Puente Aranda</v>
      </c>
      <c r="U760" t="str">
        <f>+VLOOKUP(Tabla1[[#This Row],[SIGLA_INTERNA]],Tabla2[#All],3,FALSE)</f>
        <v>B4</v>
      </c>
    </row>
    <row r="761" spans="1:21" hidden="1">
      <c r="A761" t="s">
        <v>101</v>
      </c>
      <c r="B761" t="s">
        <v>396</v>
      </c>
      <c r="C761" t="s">
        <v>229</v>
      </c>
      <c r="D761" t="s">
        <v>38</v>
      </c>
      <c r="E761" s="1">
        <v>45297.687997685185</v>
      </c>
      <c r="F761" t="s">
        <v>189</v>
      </c>
      <c r="G761" t="s">
        <v>221</v>
      </c>
      <c r="H761" t="s">
        <v>217</v>
      </c>
      <c r="I761" t="s">
        <v>230</v>
      </c>
      <c r="J761" t="s">
        <v>193</v>
      </c>
      <c r="L761" t="s">
        <v>224</v>
      </c>
      <c r="M761" t="str">
        <f>+VLOOKUP(Tabla1[[#This Row],[SIGLA_INTERNA]],Tabla2[#All],2,FALSE)</f>
        <v>MATPEL</v>
      </c>
      <c r="T761" t="str">
        <f>+VLOOKUP(Tabla1[[#This Row],[SIGLA_INTERNA]],Tabla2[#All],2,FALSE)</f>
        <v>MATPEL</v>
      </c>
      <c r="U761" t="str">
        <f>+VLOOKUP(Tabla1[[#This Row],[SIGLA_INTERNA]],Tabla2[#All],3,FALSE)</f>
        <v>MATP</v>
      </c>
    </row>
    <row r="762" spans="1:21" hidden="1">
      <c r="A762" t="s">
        <v>102</v>
      </c>
      <c r="B762" t="s">
        <v>397</v>
      </c>
      <c r="C762" t="s">
        <v>199</v>
      </c>
      <c r="D762" t="s">
        <v>38</v>
      </c>
      <c r="E762" s="1">
        <v>45297.687997685185</v>
      </c>
      <c r="F762" t="s">
        <v>189</v>
      </c>
      <c r="G762" t="s">
        <v>190</v>
      </c>
      <c r="H762" t="s">
        <v>191</v>
      </c>
      <c r="I762" t="s">
        <v>200</v>
      </c>
      <c r="J762" t="s">
        <v>201</v>
      </c>
      <c r="K762" t="s">
        <v>398</v>
      </c>
      <c r="L762" t="s">
        <v>224</v>
      </c>
      <c r="M762" t="str">
        <f>+VLOOKUP(Tabla1[[#This Row],[SIGLA_INTERNA]],Tabla2[#All],2,FALSE)</f>
        <v>MATPEL</v>
      </c>
      <c r="T762" t="str">
        <f>+VLOOKUP(Tabla1[[#This Row],[SIGLA_INTERNA]],Tabla2[#All],2,FALSE)</f>
        <v>MATPEL</v>
      </c>
      <c r="U762" t="str">
        <f>+VLOOKUP(Tabla1[[#This Row],[SIGLA_INTERNA]],Tabla2[#All],3,FALSE)</f>
        <v>MATP</v>
      </c>
    </row>
    <row r="763" spans="1:21" hidden="1">
      <c r="A763" t="s">
        <v>71</v>
      </c>
      <c r="B763" t="s">
        <v>359</v>
      </c>
      <c r="C763" t="s">
        <v>280</v>
      </c>
      <c r="D763" t="s">
        <v>38</v>
      </c>
      <c r="E763" s="1">
        <v>45312</v>
      </c>
      <c r="F763" t="s">
        <v>311</v>
      </c>
      <c r="G763" t="s">
        <v>221</v>
      </c>
      <c r="H763" t="s">
        <v>217</v>
      </c>
      <c r="I763" t="s">
        <v>281</v>
      </c>
      <c r="J763" t="s">
        <v>201</v>
      </c>
      <c r="L763" t="s">
        <v>224</v>
      </c>
      <c r="M763" t="str">
        <f>+VLOOKUP(Tabla1[[#This Row],[SIGLA_INTERNA]],Tabla2[#All],2,FALSE)</f>
        <v>Logística</v>
      </c>
      <c r="T763" t="str">
        <f>+VLOOKUP(Tabla1[[#This Row],[SIGLA_INTERNA]],Tabla2[#All],2,FALSE)</f>
        <v>Logística</v>
      </c>
      <c r="U763" t="str">
        <f>+VLOOKUP(Tabla1[[#This Row],[SIGLA_INTERNA]],Tabla2[#All],3,FALSE)</f>
        <v>LOGI</v>
      </c>
    </row>
    <row r="764" spans="1:21" hidden="1">
      <c r="A764" t="s">
        <v>105</v>
      </c>
      <c r="B764" t="s">
        <v>401</v>
      </c>
      <c r="C764" t="s">
        <v>188</v>
      </c>
      <c r="D764" t="s">
        <v>38</v>
      </c>
      <c r="E764" s="1">
        <v>45297.687997685185</v>
      </c>
      <c r="F764" t="s">
        <v>189</v>
      </c>
      <c r="G764" t="s">
        <v>190</v>
      </c>
      <c r="H764" t="s">
        <v>191</v>
      </c>
      <c r="I764" t="s">
        <v>192</v>
      </c>
      <c r="J764" t="s">
        <v>193</v>
      </c>
      <c r="L764" t="s">
        <v>203</v>
      </c>
      <c r="M764" t="str">
        <f>+VLOOKUP(Tabla1[[#This Row],[SIGLA_INTERNA]],Tabla2[#All],2,FALSE)</f>
        <v>Logística</v>
      </c>
      <c r="T764" t="str">
        <f>+VLOOKUP(Tabla1[[#This Row],[SIGLA_INTERNA]],Tabla2[#All],2,FALSE)</f>
        <v>Logística</v>
      </c>
      <c r="U764" t="str">
        <f>+VLOOKUP(Tabla1[[#This Row],[SIGLA_INTERNA]],Tabla2[#All],3,FALSE)</f>
        <v>LOGI</v>
      </c>
    </row>
    <row r="765" spans="1:21" hidden="1">
      <c r="A765" t="s">
        <v>158</v>
      </c>
      <c r="B765" t="s">
        <v>402</v>
      </c>
      <c r="C765" t="s">
        <v>341</v>
      </c>
      <c r="D765" t="s">
        <v>38</v>
      </c>
      <c r="E765" s="1">
        <v>45297.687997685185</v>
      </c>
      <c r="F765" t="s">
        <v>189</v>
      </c>
      <c r="G765" t="s">
        <v>190</v>
      </c>
      <c r="H765" t="s">
        <v>191</v>
      </c>
      <c r="I765" t="s">
        <v>342</v>
      </c>
      <c r="J765" t="s">
        <v>193</v>
      </c>
      <c r="L765" t="s">
        <v>209</v>
      </c>
      <c r="M765" t="str">
        <f>+VLOOKUP(Tabla1[[#This Row],[SIGLA_INTERNA]],Tabla2[#All],2,FALSE)</f>
        <v>B-14 Bicentenario de la Independencia</v>
      </c>
      <c r="T765" t="str">
        <f>+VLOOKUP(Tabla1[[#This Row],[SIGLA_INTERNA]],Tabla2[#All],2,FALSE)</f>
        <v>B-14 Bicentenario de la Independencia</v>
      </c>
      <c r="U765" t="str">
        <f>+VLOOKUP(Tabla1[[#This Row],[SIGLA_INTERNA]],Tabla2[#All],3,FALSE)</f>
        <v>B14</v>
      </c>
    </row>
    <row r="766" spans="1:21" hidden="1">
      <c r="A766" t="s">
        <v>103</v>
      </c>
      <c r="B766" t="s">
        <v>399</v>
      </c>
      <c r="C766" t="s">
        <v>199</v>
      </c>
      <c r="D766" t="s">
        <v>36</v>
      </c>
      <c r="E766" s="1">
        <v>45297.688009259262</v>
      </c>
      <c r="F766" t="s">
        <v>189</v>
      </c>
      <c r="G766" t="s">
        <v>190</v>
      </c>
      <c r="H766" t="s">
        <v>191</v>
      </c>
      <c r="I766" t="s">
        <v>245</v>
      </c>
      <c r="J766" t="s">
        <v>246</v>
      </c>
      <c r="K766" t="s">
        <v>400</v>
      </c>
      <c r="L766" t="s">
        <v>203</v>
      </c>
      <c r="M766" t="str">
        <f>+VLOOKUP(Tabla1[[#This Row],[SIGLA_INTERNA]],Tabla2[#All],2,FALSE)</f>
        <v>Gestión del Riesgo</v>
      </c>
      <c r="T766" t="str">
        <f>+VLOOKUP(Tabla1[[#This Row],[SIGLA_INTERNA]],Tabla2[#All],2,FALSE)</f>
        <v>Gestión del Riesgo</v>
      </c>
      <c r="U766" t="str">
        <f>+VLOOKUP(Tabla1[[#This Row],[SIGLA_INTERNA]],Tabla2[#All],3,FALSE)</f>
        <v>GDR</v>
      </c>
    </row>
    <row r="767" spans="1:21" hidden="1">
      <c r="A767" t="s">
        <v>48</v>
      </c>
      <c r="B767" t="s">
        <v>48</v>
      </c>
      <c r="C767" t="s">
        <v>188</v>
      </c>
      <c r="D767" t="s">
        <v>38</v>
      </c>
      <c r="E767" s="1">
        <v>45297.688032407408</v>
      </c>
      <c r="F767" t="s">
        <v>189</v>
      </c>
      <c r="G767" t="s">
        <v>338</v>
      </c>
      <c r="H767" t="s">
        <v>217</v>
      </c>
      <c r="I767" t="s">
        <v>218</v>
      </c>
      <c r="J767" t="s">
        <v>193</v>
      </c>
      <c r="L767" t="s">
        <v>194</v>
      </c>
      <c r="M767" t="str">
        <f>+VLOOKUP(Tabla1[[#This Row],[SIGLA_INTERNA]],Tabla2[#All],2,FALSE)</f>
        <v>Academia</v>
      </c>
      <c r="T767" t="str">
        <f>+VLOOKUP(Tabla1[[#This Row],[SIGLA_INTERNA]],Tabla2[#All],2,FALSE)</f>
        <v>Academia</v>
      </c>
      <c r="U767" t="str">
        <f>+VLOOKUP(Tabla1[[#This Row],[SIGLA_INTERNA]],Tabla2[#All],3,FALSE)</f>
        <v>ACAD</v>
      </c>
    </row>
    <row r="768" spans="1:21" hidden="1">
      <c r="A768" t="s">
        <v>62</v>
      </c>
      <c r="B768" t="s">
        <v>382</v>
      </c>
      <c r="C768" t="s">
        <v>188</v>
      </c>
      <c r="D768" t="s">
        <v>38</v>
      </c>
      <c r="E768" s="1">
        <v>45297.688032407408</v>
      </c>
      <c r="F768" t="s">
        <v>189</v>
      </c>
      <c r="G768" t="s">
        <v>278</v>
      </c>
      <c r="H768" t="s">
        <v>191</v>
      </c>
      <c r="I768" t="s">
        <v>222</v>
      </c>
      <c r="J768" t="s">
        <v>201</v>
      </c>
      <c r="L768" t="s">
        <v>194</v>
      </c>
      <c r="M768" t="e">
        <f>+VLOOKUP(Tabla1[[#This Row],[SIGLA_INTERNA]],Tabla2[#All],2,FALSE)</f>
        <v>#N/A</v>
      </c>
      <c r="T768" t="e">
        <f>+VLOOKUP(Tabla1[[#This Row],[SIGLA_INTERNA]],Tabla2[#All],2,FALSE)</f>
        <v>#N/A</v>
      </c>
      <c r="U768" t="e">
        <f>+VLOOKUP(Tabla1[[#This Row],[SIGLA_INTERNA]],Tabla2[#All],3,FALSE)</f>
        <v>#N/A</v>
      </c>
    </row>
    <row r="769" spans="1:21" hidden="1">
      <c r="A769" t="s">
        <v>63</v>
      </c>
      <c r="B769" t="s">
        <v>383</v>
      </c>
      <c r="C769" t="s">
        <v>188</v>
      </c>
      <c r="D769" t="s">
        <v>38</v>
      </c>
      <c r="E769" s="1">
        <v>45297.688032407408</v>
      </c>
      <c r="F769" t="s">
        <v>189</v>
      </c>
      <c r="G769" t="s">
        <v>361</v>
      </c>
      <c r="H769" t="s">
        <v>217</v>
      </c>
      <c r="I769" t="s">
        <v>218</v>
      </c>
      <c r="J769" t="s">
        <v>193</v>
      </c>
      <c r="L769" t="s">
        <v>194</v>
      </c>
      <c r="M769" t="str">
        <f>+VLOOKUP(Tabla1[[#This Row],[SIGLA_INTERNA]],Tabla2[#All],2,FALSE)</f>
        <v>Academia</v>
      </c>
      <c r="T769" t="str">
        <f>+VLOOKUP(Tabla1[[#This Row],[SIGLA_INTERNA]],Tabla2[#All],2,FALSE)</f>
        <v>Academia</v>
      </c>
      <c r="U769" t="str">
        <f>+VLOOKUP(Tabla1[[#This Row],[SIGLA_INTERNA]],Tabla2[#All],3,FALSE)</f>
        <v>ACAD</v>
      </c>
    </row>
    <row r="770" spans="1:21" hidden="1">
      <c r="A770" t="s">
        <v>106</v>
      </c>
      <c r="B770" t="s">
        <v>195</v>
      </c>
      <c r="C770" t="s">
        <v>188</v>
      </c>
      <c r="D770" t="s">
        <v>36</v>
      </c>
      <c r="E770" s="1">
        <v>45298.933877314812</v>
      </c>
      <c r="F770" t="s">
        <v>365</v>
      </c>
      <c r="G770" t="s">
        <v>190</v>
      </c>
      <c r="H770" t="s">
        <v>191</v>
      </c>
      <c r="I770" t="s">
        <v>196</v>
      </c>
      <c r="J770" t="s">
        <v>197</v>
      </c>
      <c r="L770" t="s">
        <v>194</v>
      </c>
      <c r="M770" t="str">
        <f>+VLOOKUP(Tabla1[[#This Row],[SIGLA_INTERNA]],Tabla2[#All],2,FALSE)</f>
        <v>Logística</v>
      </c>
      <c r="T770" t="str">
        <f>+VLOOKUP(Tabla1[[#This Row],[SIGLA_INTERNA]],Tabla2[#All],2,FALSE)</f>
        <v>Logística</v>
      </c>
      <c r="U770" t="str">
        <f>+VLOOKUP(Tabla1[[#This Row],[SIGLA_INTERNA]],Tabla2[#All],3,FALSE)</f>
        <v>LOGI</v>
      </c>
    </row>
    <row r="771" spans="1:21" hidden="1">
      <c r="A771" t="s">
        <v>39</v>
      </c>
      <c r="B771" t="s">
        <v>187</v>
      </c>
      <c r="C771" t="s">
        <v>188</v>
      </c>
      <c r="D771" t="s">
        <v>38</v>
      </c>
      <c r="E771" s="1">
        <v>45298.933888888889</v>
      </c>
      <c r="F771" t="s">
        <v>365</v>
      </c>
      <c r="G771" t="s">
        <v>190</v>
      </c>
      <c r="H771" t="s">
        <v>191</v>
      </c>
      <c r="I771" t="s">
        <v>192</v>
      </c>
      <c r="J771" t="s">
        <v>193</v>
      </c>
      <c r="L771" t="s">
        <v>194</v>
      </c>
      <c r="M771" t="str">
        <f>+VLOOKUP(Tabla1[[#This Row],[SIGLA_INTERNA]],Tabla2[#All],2,FALSE)</f>
        <v>Logística</v>
      </c>
      <c r="T771" t="str">
        <f>+VLOOKUP(Tabla1[[#This Row],[SIGLA_INTERNA]],Tabla2[#All],2,FALSE)</f>
        <v>Logística</v>
      </c>
      <c r="U771" t="str">
        <f>+VLOOKUP(Tabla1[[#This Row],[SIGLA_INTERNA]],Tabla2[#All],3,FALSE)</f>
        <v>LOGI</v>
      </c>
    </row>
    <row r="772" spans="1:21" hidden="1">
      <c r="A772" t="s">
        <v>107</v>
      </c>
      <c r="B772" t="s">
        <v>198</v>
      </c>
      <c r="C772" t="s">
        <v>199</v>
      </c>
      <c r="D772" t="s">
        <v>38</v>
      </c>
      <c r="E772" s="1">
        <v>45298.933888888889</v>
      </c>
      <c r="F772" t="s">
        <v>365</v>
      </c>
      <c r="G772" t="s">
        <v>190</v>
      </c>
      <c r="H772" t="s">
        <v>191</v>
      </c>
      <c r="I772" t="s">
        <v>200</v>
      </c>
      <c r="J772" t="s">
        <v>201</v>
      </c>
      <c r="K772" t="s">
        <v>202</v>
      </c>
      <c r="L772" t="s">
        <v>203</v>
      </c>
      <c r="M772" t="str">
        <f>+VLOOKUP(Tabla1[[#This Row],[SIGLA_INTERNA]],Tabla2[#All],2,FALSE)</f>
        <v>Logística</v>
      </c>
      <c r="T772" t="str">
        <f>+VLOOKUP(Tabla1[[#This Row],[SIGLA_INTERNA]],Tabla2[#All],2,FALSE)</f>
        <v>Logística</v>
      </c>
      <c r="U772" t="str">
        <f>+VLOOKUP(Tabla1[[#This Row],[SIGLA_INTERNA]],Tabla2[#All],3,FALSE)</f>
        <v>LOGI</v>
      </c>
    </row>
    <row r="773" spans="1:21" hidden="1">
      <c r="A773" t="s">
        <v>108</v>
      </c>
      <c r="B773" t="s">
        <v>204</v>
      </c>
      <c r="C773" t="s">
        <v>205</v>
      </c>
      <c r="D773" t="s">
        <v>38</v>
      </c>
      <c r="E773" s="1">
        <v>45298.933888888889</v>
      </c>
      <c r="F773" t="s">
        <v>365</v>
      </c>
      <c r="G773" t="s">
        <v>190</v>
      </c>
      <c r="H773" t="s">
        <v>191</v>
      </c>
      <c r="I773" t="s">
        <v>206</v>
      </c>
      <c r="J773" t="s">
        <v>201</v>
      </c>
      <c r="L773" t="s">
        <v>203</v>
      </c>
      <c r="M773" t="str">
        <f>+VLOOKUP(Tabla1[[#This Row],[SIGLA_INTERNA]],Tabla2[#All],2,FALSE)</f>
        <v>Subdirección logística</v>
      </c>
      <c r="T773" t="str">
        <f>+VLOOKUP(Tabla1[[#This Row],[SIGLA_INTERNA]],Tabla2[#All],2,FALSE)</f>
        <v>Subdirección logística</v>
      </c>
      <c r="U773" t="str">
        <f>+VLOOKUP(Tabla1[[#This Row],[SIGLA_INTERNA]],Tabla2[#All],3,FALSE)</f>
        <v>SUBLOGI</v>
      </c>
    </row>
    <row r="774" spans="1:21" hidden="1">
      <c r="A774" t="s">
        <v>109</v>
      </c>
      <c r="B774" t="s">
        <v>207</v>
      </c>
      <c r="C774" t="s">
        <v>188</v>
      </c>
      <c r="D774" t="s">
        <v>38</v>
      </c>
      <c r="E774" s="1">
        <v>45298.933888888889</v>
      </c>
      <c r="F774" t="s">
        <v>365</v>
      </c>
      <c r="G774" t="s">
        <v>190</v>
      </c>
      <c r="H774" t="s">
        <v>191</v>
      </c>
      <c r="I774" t="s">
        <v>200</v>
      </c>
      <c r="J774" t="s">
        <v>201</v>
      </c>
      <c r="K774" t="s">
        <v>208</v>
      </c>
      <c r="L774" t="s">
        <v>209</v>
      </c>
      <c r="M774" t="str">
        <f>+VLOOKUP(Tabla1[[#This Row],[SIGLA_INTERNA]],Tabla2[#All],2,FALSE)</f>
        <v>Logística</v>
      </c>
      <c r="T774" t="str">
        <f>+VLOOKUP(Tabla1[[#This Row],[SIGLA_INTERNA]],Tabla2[#All],2,FALSE)</f>
        <v>Logística</v>
      </c>
      <c r="U774" t="str">
        <f>+VLOOKUP(Tabla1[[#This Row],[SIGLA_INTERNA]],Tabla2[#All],3,FALSE)</f>
        <v>LOGI</v>
      </c>
    </row>
    <row r="775" spans="1:21" hidden="1">
      <c r="A775" t="s">
        <v>110</v>
      </c>
      <c r="B775" t="s">
        <v>210</v>
      </c>
      <c r="C775" t="s">
        <v>199</v>
      </c>
      <c r="D775" t="s">
        <v>38</v>
      </c>
      <c r="E775" s="1">
        <v>45298.933888888889</v>
      </c>
      <c r="F775" t="s">
        <v>365</v>
      </c>
      <c r="G775" t="s">
        <v>190</v>
      </c>
      <c r="H775" t="s">
        <v>191</v>
      </c>
      <c r="I775" t="s">
        <v>200</v>
      </c>
      <c r="J775" t="s">
        <v>193</v>
      </c>
      <c r="K775" t="s">
        <v>211</v>
      </c>
      <c r="L775" t="s">
        <v>203</v>
      </c>
      <c r="M775" t="str">
        <f>+VLOOKUP(Tabla1[[#This Row],[SIGLA_INTERNA]],Tabla2[#All],2,FALSE)</f>
        <v>Operativa</v>
      </c>
      <c r="T775" t="str">
        <f>+VLOOKUP(Tabla1[[#This Row],[SIGLA_INTERNA]],Tabla2[#All],2,FALSE)</f>
        <v>Operativa</v>
      </c>
      <c r="U775" t="str">
        <f>+VLOOKUP(Tabla1[[#This Row],[SIGLA_INTERNA]],Tabla2[#All],3,FALSE)</f>
        <v>OPER</v>
      </c>
    </row>
    <row r="776" spans="1:21" hidden="1">
      <c r="A776" t="s">
        <v>111</v>
      </c>
      <c r="B776" t="s">
        <v>212</v>
      </c>
      <c r="C776" t="s">
        <v>188</v>
      </c>
      <c r="D776" t="s">
        <v>38</v>
      </c>
      <c r="E776" s="1">
        <v>45298.933888888889</v>
      </c>
      <c r="F776" t="s">
        <v>365</v>
      </c>
      <c r="G776" t="s">
        <v>213</v>
      </c>
      <c r="H776" t="s">
        <v>191</v>
      </c>
      <c r="I776" t="s">
        <v>192</v>
      </c>
      <c r="J776" t="s">
        <v>193</v>
      </c>
      <c r="L776" t="s">
        <v>194</v>
      </c>
      <c r="M776" t="str">
        <f>+VLOOKUP(Tabla1[[#This Row],[SIGLA_INTERNA]],Tabla2[#All],2,FALSE)</f>
        <v>Logística</v>
      </c>
      <c r="T776" t="str">
        <f>+VLOOKUP(Tabla1[[#This Row],[SIGLA_INTERNA]],Tabla2[#All],2,FALSE)</f>
        <v>Logística</v>
      </c>
      <c r="U776" t="str">
        <f>+VLOOKUP(Tabla1[[#This Row],[SIGLA_INTERNA]],Tabla2[#All],3,FALSE)</f>
        <v>LOGI</v>
      </c>
    </row>
    <row r="777" spans="1:21" hidden="1">
      <c r="A777" t="s">
        <v>112</v>
      </c>
      <c r="B777" t="s">
        <v>214</v>
      </c>
      <c r="C777" t="s">
        <v>188</v>
      </c>
      <c r="D777" t="s">
        <v>38</v>
      </c>
      <c r="E777" s="1">
        <v>45298.933888888889</v>
      </c>
      <c r="F777" t="s">
        <v>365</v>
      </c>
      <c r="G777" t="s">
        <v>215</v>
      </c>
      <c r="H777" t="s">
        <v>191</v>
      </c>
      <c r="I777" t="s">
        <v>192</v>
      </c>
      <c r="J777" t="s">
        <v>193</v>
      </c>
      <c r="L777" t="s">
        <v>194</v>
      </c>
      <c r="M777" t="str">
        <f>+VLOOKUP(Tabla1[[#This Row],[SIGLA_INTERNA]],Tabla2[#All],2,FALSE)</f>
        <v>Logística</v>
      </c>
      <c r="T777" t="str">
        <f>+VLOOKUP(Tabla1[[#This Row],[SIGLA_INTERNA]],Tabla2[#All],2,FALSE)</f>
        <v>Logística</v>
      </c>
      <c r="U777" t="str">
        <f>+VLOOKUP(Tabla1[[#This Row],[SIGLA_INTERNA]],Tabla2[#All],3,FALSE)</f>
        <v>LOGI</v>
      </c>
    </row>
    <row r="778" spans="1:21" hidden="1">
      <c r="A778" t="s">
        <v>113</v>
      </c>
      <c r="B778" t="s">
        <v>216</v>
      </c>
      <c r="C778" t="s">
        <v>199</v>
      </c>
      <c r="D778" t="s">
        <v>38</v>
      </c>
      <c r="E778" s="1">
        <v>45298.933888888889</v>
      </c>
      <c r="F778" t="s">
        <v>365</v>
      </c>
      <c r="G778" t="s">
        <v>213</v>
      </c>
      <c r="H778" t="s">
        <v>217</v>
      </c>
      <c r="I778" t="s">
        <v>218</v>
      </c>
      <c r="J778" t="s">
        <v>193</v>
      </c>
      <c r="L778" t="s">
        <v>203</v>
      </c>
      <c r="M778" t="str">
        <f>+VLOOKUP(Tabla1[[#This Row],[SIGLA_INTERNA]],Tabla2[#All],2,FALSE)</f>
        <v>Academia</v>
      </c>
      <c r="T778" t="str">
        <f>+VLOOKUP(Tabla1[[#This Row],[SIGLA_INTERNA]],Tabla2[#All],2,FALSE)</f>
        <v>Academia</v>
      </c>
      <c r="U778" t="str">
        <f>+VLOOKUP(Tabla1[[#This Row],[SIGLA_INTERNA]],Tabla2[#All],3,FALSE)</f>
        <v>ACAD</v>
      </c>
    </row>
    <row r="779" spans="1:21" hidden="1">
      <c r="A779" t="s">
        <v>114</v>
      </c>
      <c r="B779" t="s">
        <v>219</v>
      </c>
      <c r="C779" t="s">
        <v>220</v>
      </c>
      <c r="D779" t="s">
        <v>38</v>
      </c>
      <c r="E779" s="1">
        <v>45298.933888888889</v>
      </c>
      <c r="F779" t="s">
        <v>365</v>
      </c>
      <c r="G779" t="s">
        <v>221</v>
      </c>
      <c r="H779" t="s">
        <v>217</v>
      </c>
      <c r="I779" t="s">
        <v>222</v>
      </c>
      <c r="J779" t="s">
        <v>193</v>
      </c>
      <c r="K779" t="s">
        <v>223</v>
      </c>
      <c r="L779" t="s">
        <v>224</v>
      </c>
      <c r="M779" t="str">
        <f>+VLOOKUP(Tabla1[[#This Row],[SIGLA_INTERNA]],Tabla2[#All],2,FALSE)</f>
        <v>Rescate</v>
      </c>
      <c r="T779" t="str">
        <f>+VLOOKUP(Tabla1[[#This Row],[SIGLA_INTERNA]],Tabla2[#All],2,FALSE)</f>
        <v>Rescate</v>
      </c>
      <c r="U779" t="str">
        <f>+VLOOKUP(Tabla1[[#This Row],[SIGLA_INTERNA]],Tabla2[#All],3,FALSE)</f>
        <v>RESC</v>
      </c>
    </row>
    <row r="780" spans="1:21" hidden="1">
      <c r="A780" t="s">
        <v>115</v>
      </c>
      <c r="B780" t="s">
        <v>225</v>
      </c>
      <c r="C780" t="s">
        <v>220</v>
      </c>
      <c r="D780" t="s">
        <v>36</v>
      </c>
      <c r="E780" s="1">
        <v>45298.933888888889</v>
      </c>
      <c r="F780" t="s">
        <v>365</v>
      </c>
      <c r="G780" t="s">
        <v>221</v>
      </c>
      <c r="H780" t="s">
        <v>217</v>
      </c>
      <c r="I780" t="s">
        <v>222</v>
      </c>
      <c r="J780" t="s">
        <v>226</v>
      </c>
      <c r="K780" t="s">
        <v>227</v>
      </c>
      <c r="L780" t="s">
        <v>224</v>
      </c>
      <c r="M780" t="str">
        <f>+VLOOKUP(Tabla1[[#This Row],[SIGLA_INTERNA]],Tabla2[#All],2,FALSE)</f>
        <v>USAR</v>
      </c>
      <c r="T780" t="str">
        <f>+VLOOKUP(Tabla1[[#This Row],[SIGLA_INTERNA]],Tabla2[#All],2,FALSE)</f>
        <v>USAR</v>
      </c>
      <c r="U780" t="str">
        <f>+VLOOKUP(Tabla1[[#This Row],[SIGLA_INTERNA]],Tabla2[#All],3,FALSE)</f>
        <v>USAR</v>
      </c>
    </row>
    <row r="781" spans="1:21" hidden="1">
      <c r="A781" t="s">
        <v>116</v>
      </c>
      <c r="B781" t="s">
        <v>228</v>
      </c>
      <c r="C781" t="s">
        <v>229</v>
      </c>
      <c r="D781" t="s">
        <v>38</v>
      </c>
      <c r="E781" s="1">
        <v>45298.933888888889</v>
      </c>
      <c r="F781" t="s">
        <v>365</v>
      </c>
      <c r="G781" t="s">
        <v>221</v>
      </c>
      <c r="H781" t="s">
        <v>217</v>
      </c>
      <c r="I781" t="s">
        <v>230</v>
      </c>
      <c r="J781" t="s">
        <v>193</v>
      </c>
      <c r="K781" t="s">
        <v>231</v>
      </c>
      <c r="L781" t="s">
        <v>224</v>
      </c>
      <c r="M781" t="str">
        <f>+VLOOKUP(Tabla1[[#This Row],[SIGLA_INTERNA]],Tabla2[#All],2,FALSE)</f>
        <v>BRAE</v>
      </c>
      <c r="T781" t="str">
        <f>+VLOOKUP(Tabla1[[#This Row],[SIGLA_INTERNA]],Tabla2[#All],2,FALSE)</f>
        <v>BRAE</v>
      </c>
      <c r="U781" t="str">
        <f>+VLOOKUP(Tabla1[[#This Row],[SIGLA_INTERNA]],Tabla2[#All],3,FALSE)</f>
        <v>BRAE</v>
      </c>
    </row>
    <row r="782" spans="1:21" hidden="1">
      <c r="A782" t="s">
        <v>118</v>
      </c>
      <c r="B782" t="s">
        <v>232</v>
      </c>
      <c r="C782" t="s">
        <v>188</v>
      </c>
      <c r="D782" t="s">
        <v>38</v>
      </c>
      <c r="E782" s="1">
        <v>45298.933888888889</v>
      </c>
      <c r="F782" t="s">
        <v>365</v>
      </c>
      <c r="G782" t="s">
        <v>233</v>
      </c>
      <c r="H782" t="s">
        <v>191</v>
      </c>
      <c r="I782" t="s">
        <v>192</v>
      </c>
      <c r="J782" t="s">
        <v>193</v>
      </c>
      <c r="L782" t="s">
        <v>194</v>
      </c>
      <c r="M782" t="str">
        <f>+VLOOKUP(Tabla1[[#This Row],[SIGLA_INTERNA]],Tabla2[#All],2,FALSE)</f>
        <v>Logística</v>
      </c>
      <c r="T782" t="str">
        <f>+VLOOKUP(Tabla1[[#This Row],[SIGLA_INTERNA]],Tabla2[#All],2,FALSE)</f>
        <v>Logística</v>
      </c>
      <c r="U782" t="str">
        <f>+VLOOKUP(Tabla1[[#This Row],[SIGLA_INTERNA]],Tabla2[#All],3,FALSE)</f>
        <v>LOGI</v>
      </c>
    </row>
    <row r="783" spans="1:21" hidden="1">
      <c r="A783" t="s">
        <v>128</v>
      </c>
      <c r="B783" t="s">
        <v>234</v>
      </c>
      <c r="C783" t="s">
        <v>199</v>
      </c>
      <c r="D783" t="s">
        <v>38</v>
      </c>
      <c r="E783" s="1">
        <v>45298.933888888889</v>
      </c>
      <c r="F783" t="s">
        <v>365</v>
      </c>
      <c r="G783" t="s">
        <v>235</v>
      </c>
      <c r="H783" t="s">
        <v>191</v>
      </c>
      <c r="I783" t="s">
        <v>192</v>
      </c>
      <c r="J783" t="s">
        <v>193</v>
      </c>
      <c r="L783" t="s">
        <v>203</v>
      </c>
      <c r="M783" t="str">
        <f>+VLOOKUP(Tabla1[[#This Row],[SIGLA_INTERNA]],Tabla2[#All],2,FALSE)</f>
        <v>Dirección</v>
      </c>
      <c r="T783" t="str">
        <f>+VLOOKUP(Tabla1[[#This Row],[SIGLA_INTERNA]],Tabla2[#All],2,FALSE)</f>
        <v>Dirección</v>
      </c>
      <c r="U783" t="str">
        <f>+VLOOKUP(Tabla1[[#This Row],[SIGLA_INTERNA]],Tabla2[#All],3,FALSE)</f>
        <v>DIRE</v>
      </c>
    </row>
    <row r="784" spans="1:21" hidden="1">
      <c r="A784" t="s">
        <v>129</v>
      </c>
      <c r="B784" t="s">
        <v>236</v>
      </c>
      <c r="C784" t="s">
        <v>199</v>
      </c>
      <c r="D784" t="s">
        <v>38</v>
      </c>
      <c r="E784" s="1">
        <v>45298.933888888889</v>
      </c>
      <c r="F784" t="s">
        <v>365</v>
      </c>
      <c r="G784" t="s">
        <v>235</v>
      </c>
      <c r="H784" t="s">
        <v>191</v>
      </c>
      <c r="I784" t="s">
        <v>237</v>
      </c>
      <c r="J784" t="s">
        <v>238</v>
      </c>
      <c r="K784" t="s">
        <v>239</v>
      </c>
      <c r="L784" t="s">
        <v>203</v>
      </c>
      <c r="M784" t="str">
        <f>+VLOOKUP(Tabla1[[#This Row],[SIGLA_INTERNA]],Tabla2[#All],2,FALSE)</f>
        <v>Operativa</v>
      </c>
      <c r="T784" t="str">
        <f>+VLOOKUP(Tabla1[[#This Row],[SIGLA_INTERNA]],Tabla2[#All],2,FALSE)</f>
        <v>Operativa</v>
      </c>
      <c r="U784" t="str">
        <f>+VLOOKUP(Tabla1[[#This Row],[SIGLA_INTERNA]],Tabla2[#All],3,FALSE)</f>
        <v>OPER</v>
      </c>
    </row>
    <row r="785" spans="1:21" hidden="1">
      <c r="A785" t="s">
        <v>130</v>
      </c>
      <c r="B785" t="s">
        <v>240</v>
      </c>
      <c r="C785" t="s">
        <v>199</v>
      </c>
      <c r="D785" t="s">
        <v>38</v>
      </c>
      <c r="E785" s="1">
        <v>45298.933888888889</v>
      </c>
      <c r="F785" t="s">
        <v>365</v>
      </c>
      <c r="G785" t="s">
        <v>190</v>
      </c>
      <c r="H785" t="s">
        <v>191</v>
      </c>
      <c r="I785" t="s">
        <v>200</v>
      </c>
      <c r="J785" t="s">
        <v>193</v>
      </c>
      <c r="K785" t="s">
        <v>241</v>
      </c>
      <c r="L785" t="s">
        <v>203</v>
      </c>
      <c r="M785" t="str">
        <f>+VLOOKUP(Tabla1[[#This Row],[SIGLA_INTERNA]],Tabla2[#All],2,FALSE)</f>
        <v>Gestión del Riesgo</v>
      </c>
      <c r="T785" t="str">
        <f>+VLOOKUP(Tabla1[[#This Row],[SIGLA_INTERNA]],Tabla2[#All],2,FALSE)</f>
        <v>Gestión del Riesgo</v>
      </c>
      <c r="U785" t="str">
        <f>+VLOOKUP(Tabla1[[#This Row],[SIGLA_INTERNA]],Tabla2[#All],3,FALSE)</f>
        <v>GDR</v>
      </c>
    </row>
    <row r="786" spans="1:21" hidden="1">
      <c r="A786" t="s">
        <v>131</v>
      </c>
      <c r="B786" t="s">
        <v>242</v>
      </c>
      <c r="C786" t="s">
        <v>199</v>
      </c>
      <c r="D786" t="s">
        <v>38</v>
      </c>
      <c r="E786" s="1">
        <v>45298.933888888889</v>
      </c>
      <c r="F786" t="s">
        <v>365</v>
      </c>
      <c r="G786" t="s">
        <v>235</v>
      </c>
      <c r="H786" t="s">
        <v>191</v>
      </c>
      <c r="I786" t="s">
        <v>200</v>
      </c>
      <c r="J786" t="s">
        <v>193</v>
      </c>
      <c r="K786" t="s">
        <v>243</v>
      </c>
      <c r="L786" t="s">
        <v>203</v>
      </c>
      <c r="M786" t="str">
        <f>+VLOOKUP(Tabla1[[#This Row],[SIGLA_INTERNA]],Tabla2[#All],2,FALSE)</f>
        <v>Corporativa</v>
      </c>
      <c r="T786" t="str">
        <f>+VLOOKUP(Tabla1[[#This Row],[SIGLA_INTERNA]],Tabla2[#All],2,FALSE)</f>
        <v>Corporativa</v>
      </c>
      <c r="U786" t="str">
        <f>+VLOOKUP(Tabla1[[#This Row],[SIGLA_INTERNA]],Tabla2[#All],3,FALSE)</f>
        <v>CORP</v>
      </c>
    </row>
    <row r="787" spans="1:21" hidden="1">
      <c r="A787" t="s">
        <v>132</v>
      </c>
      <c r="B787" t="s">
        <v>244</v>
      </c>
      <c r="C787" t="s">
        <v>188</v>
      </c>
      <c r="D787" t="s">
        <v>36</v>
      </c>
      <c r="E787" s="1">
        <v>45298.933888888889</v>
      </c>
      <c r="F787" t="s">
        <v>365</v>
      </c>
      <c r="G787" t="s">
        <v>190</v>
      </c>
      <c r="H787" t="s">
        <v>191</v>
      </c>
      <c r="I787" t="s">
        <v>245</v>
      </c>
      <c r="J787" t="s">
        <v>246</v>
      </c>
      <c r="L787" t="s">
        <v>194</v>
      </c>
      <c r="M787" t="str">
        <f>+VLOOKUP(Tabla1[[#This Row],[SIGLA_INTERNA]],Tabla2[#All],2,FALSE)</f>
        <v>Logística</v>
      </c>
      <c r="T787" t="str">
        <f>+VLOOKUP(Tabla1[[#This Row],[SIGLA_INTERNA]],Tabla2[#All],2,FALSE)</f>
        <v>Logística</v>
      </c>
      <c r="U787" t="str">
        <f>+VLOOKUP(Tabla1[[#This Row],[SIGLA_INTERNA]],Tabla2[#All],3,FALSE)</f>
        <v>LOGI</v>
      </c>
    </row>
    <row r="788" spans="1:21" hidden="1">
      <c r="A788" t="s">
        <v>133</v>
      </c>
      <c r="B788" t="s">
        <v>247</v>
      </c>
      <c r="C788" t="s">
        <v>188</v>
      </c>
      <c r="D788" t="s">
        <v>38</v>
      </c>
      <c r="E788" s="1">
        <v>45298.933888888889</v>
      </c>
      <c r="F788" t="s">
        <v>365</v>
      </c>
      <c r="G788" t="s">
        <v>190</v>
      </c>
      <c r="H788" t="s">
        <v>191</v>
      </c>
      <c r="I788" t="s">
        <v>192</v>
      </c>
      <c r="J788" t="s">
        <v>201</v>
      </c>
      <c r="L788" t="s">
        <v>224</v>
      </c>
      <c r="M788" t="str">
        <f>+VLOOKUP(Tabla1[[#This Row],[SIGLA_INTERNA]],Tabla2[#All],2,FALSE)</f>
        <v>Operativa</v>
      </c>
      <c r="T788" t="str">
        <f>+VLOOKUP(Tabla1[[#This Row],[SIGLA_INTERNA]],Tabla2[#All],2,FALSE)</f>
        <v>Operativa</v>
      </c>
      <c r="U788" t="str">
        <f>+VLOOKUP(Tabla1[[#This Row],[SIGLA_INTERNA]],Tabla2[#All],3,FALSE)</f>
        <v>OPER</v>
      </c>
    </row>
    <row r="789" spans="1:21" hidden="1">
      <c r="A789" t="s">
        <v>134</v>
      </c>
      <c r="B789" t="s">
        <v>248</v>
      </c>
      <c r="C789" t="s">
        <v>199</v>
      </c>
      <c r="D789" t="s">
        <v>36</v>
      </c>
      <c r="E789" s="1">
        <v>45298.933888888889</v>
      </c>
      <c r="F789" t="s">
        <v>365</v>
      </c>
      <c r="G789" t="s">
        <v>190</v>
      </c>
      <c r="H789" t="s">
        <v>191</v>
      </c>
      <c r="I789" t="s">
        <v>249</v>
      </c>
      <c r="J789" t="s">
        <v>250</v>
      </c>
      <c r="L789" t="s">
        <v>203</v>
      </c>
      <c r="M789" t="str">
        <f>+VLOOKUP(Tabla1[[#This Row],[SIGLA_INTERNA]],Tabla2[#All],2,FALSE)</f>
        <v>Gestión del Riesgo</v>
      </c>
      <c r="T789" t="str">
        <f>+VLOOKUP(Tabla1[[#This Row],[SIGLA_INTERNA]],Tabla2[#All],2,FALSE)</f>
        <v>Gestión del Riesgo</v>
      </c>
      <c r="U789" t="str">
        <f>+VLOOKUP(Tabla1[[#This Row],[SIGLA_INTERNA]],Tabla2[#All],3,FALSE)</f>
        <v>GDR</v>
      </c>
    </row>
    <row r="790" spans="1:21" hidden="1">
      <c r="A790" t="s">
        <v>135</v>
      </c>
      <c r="B790" t="s">
        <v>251</v>
      </c>
      <c r="C790" t="s">
        <v>199</v>
      </c>
      <c r="D790" t="s">
        <v>38</v>
      </c>
      <c r="E790" s="1">
        <v>45298.933888888889</v>
      </c>
      <c r="F790" t="s">
        <v>365</v>
      </c>
      <c r="G790" t="s">
        <v>190</v>
      </c>
      <c r="H790" t="s">
        <v>191</v>
      </c>
      <c r="I790" t="s">
        <v>230</v>
      </c>
      <c r="J790" t="s">
        <v>193</v>
      </c>
      <c r="K790" t="s">
        <v>252</v>
      </c>
      <c r="L790" t="s">
        <v>203</v>
      </c>
      <c r="M790" t="str">
        <f>+VLOOKUP(Tabla1[[#This Row],[SIGLA_INTERNA]],Tabla2[#All],2,FALSE)</f>
        <v>Academia</v>
      </c>
      <c r="T790" t="str">
        <f>+VLOOKUP(Tabla1[[#This Row],[SIGLA_INTERNA]],Tabla2[#All],2,FALSE)</f>
        <v>Academia</v>
      </c>
      <c r="U790" t="str">
        <f>+VLOOKUP(Tabla1[[#This Row],[SIGLA_INTERNA]],Tabla2[#All],3,FALSE)</f>
        <v>ACAD</v>
      </c>
    </row>
    <row r="791" spans="1:21" hidden="1">
      <c r="A791" t="s">
        <v>136</v>
      </c>
      <c r="B791" t="s">
        <v>253</v>
      </c>
      <c r="C791" t="s">
        <v>254</v>
      </c>
      <c r="D791" t="s">
        <v>38</v>
      </c>
      <c r="E791" s="1">
        <v>45298.933900462966</v>
      </c>
      <c r="F791" t="s">
        <v>365</v>
      </c>
      <c r="G791" t="s">
        <v>190</v>
      </c>
      <c r="H791" t="s">
        <v>191</v>
      </c>
      <c r="I791" t="s">
        <v>255</v>
      </c>
      <c r="J791" t="s">
        <v>201</v>
      </c>
      <c r="L791" t="s">
        <v>194</v>
      </c>
      <c r="M791" t="str">
        <f>+VLOOKUP(Tabla1[[#This Row],[SIGLA_INTERNA]],Tabla2[#All],2,FALSE)</f>
        <v>Logística</v>
      </c>
      <c r="T791" t="str">
        <f>+VLOOKUP(Tabla1[[#This Row],[SIGLA_INTERNA]],Tabla2[#All],2,FALSE)</f>
        <v>Logística</v>
      </c>
      <c r="U791" t="str">
        <f>+VLOOKUP(Tabla1[[#This Row],[SIGLA_INTERNA]],Tabla2[#All],3,FALSE)</f>
        <v>LOGI</v>
      </c>
    </row>
    <row r="792" spans="1:21" hidden="1">
      <c r="A792" t="s">
        <v>137</v>
      </c>
      <c r="B792" t="s">
        <v>256</v>
      </c>
      <c r="C792" t="s">
        <v>199</v>
      </c>
      <c r="D792" t="s">
        <v>36</v>
      </c>
      <c r="E792" s="1">
        <v>45298.933900462966</v>
      </c>
      <c r="F792" t="s">
        <v>365</v>
      </c>
      <c r="G792" t="s">
        <v>190</v>
      </c>
      <c r="H792" t="s">
        <v>191</v>
      </c>
      <c r="I792" t="s">
        <v>245</v>
      </c>
      <c r="J792" t="s">
        <v>246</v>
      </c>
      <c r="L792" t="s">
        <v>203</v>
      </c>
      <c r="M792" t="str">
        <f>+VLOOKUP(Tabla1[[#This Row],[SIGLA_INTERNA]],Tabla2[#All],2,FALSE)</f>
        <v>Gestión humana</v>
      </c>
      <c r="T792" t="str">
        <f>+VLOOKUP(Tabla1[[#This Row],[SIGLA_INTERNA]],Tabla2[#All],2,FALSE)</f>
        <v>Gestión humana</v>
      </c>
      <c r="U792" t="str">
        <f>+VLOOKUP(Tabla1[[#This Row],[SIGLA_INTERNA]],Tabla2[#All],3,FALSE)</f>
        <v>GHUM</v>
      </c>
    </row>
    <row r="793" spans="1:21" hidden="1">
      <c r="A793" t="s">
        <v>138</v>
      </c>
      <c r="B793" t="s">
        <v>257</v>
      </c>
      <c r="C793" t="s">
        <v>403</v>
      </c>
      <c r="D793" t="s">
        <v>38</v>
      </c>
      <c r="E793" s="1">
        <v>45298.933900462966</v>
      </c>
      <c r="F793" t="s">
        <v>365</v>
      </c>
      <c r="G793" t="s">
        <v>190</v>
      </c>
      <c r="H793" t="s">
        <v>191</v>
      </c>
      <c r="I793" t="s">
        <v>222</v>
      </c>
      <c r="J793" t="s">
        <v>193</v>
      </c>
      <c r="K793" t="s">
        <v>227</v>
      </c>
      <c r="L793" t="s">
        <v>224</v>
      </c>
      <c r="M793" t="str">
        <f>+VLOOKUP(Tabla1[[#This Row],[SIGLA_INTERNA]],Tabla2[#All],2,FALSE)</f>
        <v>USAR</v>
      </c>
      <c r="T793" t="str">
        <f>+VLOOKUP(Tabla1[[#This Row],[SIGLA_INTERNA]],Tabla2[#All],2,FALSE)</f>
        <v>USAR</v>
      </c>
      <c r="U793" t="str">
        <f>+VLOOKUP(Tabla1[[#This Row],[SIGLA_INTERNA]],Tabla2[#All],3,FALSE)</f>
        <v>USAR</v>
      </c>
    </row>
    <row r="794" spans="1:21" hidden="1">
      <c r="A794" t="s">
        <v>139</v>
      </c>
      <c r="B794" t="s">
        <v>258</v>
      </c>
      <c r="C794" t="s">
        <v>199</v>
      </c>
      <c r="D794" t="s">
        <v>38</v>
      </c>
      <c r="E794" s="1">
        <v>45298.933900462966</v>
      </c>
      <c r="F794" t="s">
        <v>365</v>
      </c>
      <c r="G794" t="s">
        <v>190</v>
      </c>
      <c r="H794" t="s">
        <v>191</v>
      </c>
      <c r="I794" t="s">
        <v>200</v>
      </c>
      <c r="J794" t="s">
        <v>193</v>
      </c>
      <c r="L794" t="s">
        <v>224</v>
      </c>
      <c r="M794" t="str">
        <f>+VLOOKUP(Tabla1[[#This Row],[SIGLA_INTERNA]],Tabla2[#All],2,FALSE)</f>
        <v>Compañía 1</v>
      </c>
      <c r="T794" t="str">
        <f>+VLOOKUP(Tabla1[[#This Row],[SIGLA_INTERNA]],Tabla2[#All],2,FALSE)</f>
        <v>Compañía 1</v>
      </c>
      <c r="U794" t="str">
        <f>+VLOOKUP(Tabla1[[#This Row],[SIGLA_INTERNA]],Tabla2[#All],3,FALSE)</f>
        <v>COM1</v>
      </c>
    </row>
    <row r="795" spans="1:21" hidden="1">
      <c r="A795" t="s">
        <v>140</v>
      </c>
      <c r="B795" t="s">
        <v>259</v>
      </c>
      <c r="C795" t="s">
        <v>199</v>
      </c>
      <c r="D795" t="s">
        <v>38</v>
      </c>
      <c r="E795" s="1">
        <v>45298.933900462966</v>
      </c>
      <c r="F795" t="s">
        <v>365</v>
      </c>
      <c r="G795" t="s">
        <v>190</v>
      </c>
      <c r="H795" t="s">
        <v>191</v>
      </c>
      <c r="I795" t="s">
        <v>200</v>
      </c>
      <c r="J795" t="s">
        <v>193</v>
      </c>
      <c r="K795" t="s">
        <v>260</v>
      </c>
      <c r="L795" t="s">
        <v>203</v>
      </c>
      <c r="M795" t="str">
        <f>+VLOOKUP(Tabla1[[#This Row],[SIGLA_INTERNA]],Tabla2[#All],2,FALSE)</f>
        <v>Compañía 3</v>
      </c>
      <c r="T795" t="str">
        <f>+VLOOKUP(Tabla1[[#This Row],[SIGLA_INTERNA]],Tabla2[#All],2,FALSE)</f>
        <v>Compañía 3</v>
      </c>
      <c r="U795" t="str">
        <f>+VLOOKUP(Tabla1[[#This Row],[SIGLA_INTERNA]],Tabla2[#All],3,FALSE)</f>
        <v>COM3</v>
      </c>
    </row>
    <row r="796" spans="1:21" hidden="1">
      <c r="A796" t="s">
        <v>141</v>
      </c>
      <c r="B796" t="s">
        <v>261</v>
      </c>
      <c r="C796" t="s">
        <v>188</v>
      </c>
      <c r="D796" t="s">
        <v>36</v>
      </c>
      <c r="E796" s="1">
        <v>45298.933900462966</v>
      </c>
      <c r="F796" t="s">
        <v>365</v>
      </c>
      <c r="G796" t="s">
        <v>190</v>
      </c>
      <c r="H796" t="s">
        <v>191</v>
      </c>
      <c r="I796" t="s">
        <v>245</v>
      </c>
      <c r="J796" t="s">
        <v>246</v>
      </c>
      <c r="L796" t="s">
        <v>194</v>
      </c>
      <c r="M796" t="str">
        <f>+VLOOKUP(Tabla1[[#This Row],[SIGLA_INTERNA]],Tabla2[#All],2,FALSE)</f>
        <v>Logística</v>
      </c>
      <c r="T796" t="str">
        <f>+VLOOKUP(Tabla1[[#This Row],[SIGLA_INTERNA]],Tabla2[#All],2,FALSE)</f>
        <v>Logística</v>
      </c>
      <c r="U796" t="str">
        <f>+VLOOKUP(Tabla1[[#This Row],[SIGLA_INTERNA]],Tabla2[#All],3,FALSE)</f>
        <v>LOGI</v>
      </c>
    </row>
    <row r="797" spans="1:21" hidden="1">
      <c r="A797" t="s">
        <v>142</v>
      </c>
      <c r="B797" t="s">
        <v>262</v>
      </c>
      <c r="C797" t="s">
        <v>188</v>
      </c>
      <c r="D797" t="s">
        <v>36</v>
      </c>
      <c r="E797" s="1">
        <v>45298.933900462966</v>
      </c>
      <c r="F797" t="s">
        <v>365</v>
      </c>
      <c r="G797" t="s">
        <v>190</v>
      </c>
      <c r="H797" t="s">
        <v>191</v>
      </c>
      <c r="I797" t="s">
        <v>245</v>
      </c>
      <c r="J797" t="s">
        <v>246</v>
      </c>
      <c r="L797" t="s">
        <v>194</v>
      </c>
      <c r="M797" t="str">
        <f>+VLOOKUP(Tabla1[[#This Row],[SIGLA_INTERNA]],Tabla2[#All],2,FALSE)</f>
        <v>Logística</v>
      </c>
      <c r="T797" t="str">
        <f>+VLOOKUP(Tabla1[[#This Row],[SIGLA_INTERNA]],Tabla2[#All],2,FALSE)</f>
        <v>Logística</v>
      </c>
      <c r="U797" t="str">
        <f>+VLOOKUP(Tabla1[[#This Row],[SIGLA_INTERNA]],Tabla2[#All],3,FALSE)</f>
        <v>LOGI</v>
      </c>
    </row>
    <row r="798" spans="1:21" hidden="1">
      <c r="A798" t="s">
        <v>143</v>
      </c>
      <c r="B798" t="s">
        <v>263</v>
      </c>
      <c r="C798" t="s">
        <v>205</v>
      </c>
      <c r="D798" t="s">
        <v>36</v>
      </c>
      <c r="E798" s="1">
        <v>45298.933900462966</v>
      </c>
      <c r="F798" t="s">
        <v>365</v>
      </c>
      <c r="G798" t="s">
        <v>190</v>
      </c>
      <c r="H798" t="s">
        <v>191</v>
      </c>
      <c r="I798" t="s">
        <v>245</v>
      </c>
      <c r="J798" t="s">
        <v>246</v>
      </c>
      <c r="L798" t="s">
        <v>224</v>
      </c>
      <c r="M798" t="str">
        <f>+VLOOKUP(Tabla1[[#This Row],[SIGLA_INTERNA]],Tabla2[#All],2,FALSE)</f>
        <v>B-6 Fontibón</v>
      </c>
      <c r="T798" t="str">
        <f>+VLOOKUP(Tabla1[[#This Row],[SIGLA_INTERNA]],Tabla2[#All],2,FALSE)</f>
        <v>B-6 Fontibón</v>
      </c>
      <c r="U798" t="str">
        <f>+VLOOKUP(Tabla1[[#This Row],[SIGLA_INTERNA]],Tabla2[#All],3,FALSE)</f>
        <v>B6</v>
      </c>
    </row>
    <row r="799" spans="1:21" hidden="1">
      <c r="A799" t="s">
        <v>144</v>
      </c>
      <c r="B799" t="s">
        <v>264</v>
      </c>
      <c r="C799" t="s">
        <v>254</v>
      </c>
      <c r="D799" t="s">
        <v>36</v>
      </c>
      <c r="E799" s="1">
        <v>45298.933900462966</v>
      </c>
      <c r="F799" t="s">
        <v>365</v>
      </c>
      <c r="G799" t="s">
        <v>190</v>
      </c>
      <c r="H799" t="s">
        <v>191</v>
      </c>
      <c r="I799" t="s">
        <v>245</v>
      </c>
      <c r="J799" t="s">
        <v>246</v>
      </c>
      <c r="L799" t="s">
        <v>224</v>
      </c>
      <c r="M799" t="str">
        <f>+VLOOKUP(Tabla1[[#This Row],[SIGLA_INTERNA]],Tabla2[#All],2,FALSE)</f>
        <v>B-5 Kennedy</v>
      </c>
      <c r="T799" t="str">
        <f>+VLOOKUP(Tabla1[[#This Row],[SIGLA_INTERNA]],Tabla2[#All],2,FALSE)</f>
        <v>B-5 Kennedy</v>
      </c>
      <c r="U799" t="str">
        <f>+VLOOKUP(Tabla1[[#This Row],[SIGLA_INTERNA]],Tabla2[#All],3,FALSE)</f>
        <v>B5</v>
      </c>
    </row>
    <row r="800" spans="1:21" hidden="1">
      <c r="A800" t="s">
        <v>145</v>
      </c>
      <c r="B800" t="s">
        <v>265</v>
      </c>
      <c r="C800" t="s">
        <v>199</v>
      </c>
      <c r="D800" t="s">
        <v>38</v>
      </c>
      <c r="E800" s="1">
        <v>45298.933900462966</v>
      </c>
      <c r="F800" t="s">
        <v>365</v>
      </c>
      <c r="G800" t="s">
        <v>190</v>
      </c>
      <c r="H800" t="s">
        <v>191</v>
      </c>
      <c r="I800" t="s">
        <v>200</v>
      </c>
      <c r="J800" t="s">
        <v>193</v>
      </c>
      <c r="K800" t="s">
        <v>266</v>
      </c>
      <c r="L800" t="s">
        <v>203</v>
      </c>
      <c r="M800" t="str">
        <f>+VLOOKUP(Tabla1[[#This Row],[SIGLA_INTERNA]],Tabla2[#All],2,FALSE)</f>
        <v>Subdirección logística</v>
      </c>
      <c r="T800" t="str">
        <f>+VLOOKUP(Tabla1[[#This Row],[SIGLA_INTERNA]],Tabla2[#All],2,FALSE)</f>
        <v>Subdirección logística</v>
      </c>
      <c r="U800" t="str">
        <f>+VLOOKUP(Tabla1[[#This Row],[SIGLA_INTERNA]],Tabla2[#All],3,FALSE)</f>
        <v>SUBLOGI</v>
      </c>
    </row>
    <row r="801" spans="1:21" hidden="1">
      <c r="A801" t="s">
        <v>146</v>
      </c>
      <c r="B801" t="s">
        <v>267</v>
      </c>
      <c r="C801" t="s">
        <v>229</v>
      </c>
      <c r="D801" t="s">
        <v>38</v>
      </c>
      <c r="E801" s="1">
        <v>45298.933900462966</v>
      </c>
      <c r="F801" t="s">
        <v>365</v>
      </c>
      <c r="G801" t="s">
        <v>190</v>
      </c>
      <c r="H801" t="s">
        <v>191</v>
      </c>
      <c r="I801" t="s">
        <v>230</v>
      </c>
      <c r="J801" t="s">
        <v>193</v>
      </c>
      <c r="K801" t="s">
        <v>231</v>
      </c>
      <c r="L801" t="s">
        <v>224</v>
      </c>
      <c r="M801" t="str">
        <f>+VLOOKUP(Tabla1[[#This Row],[SIGLA_INTERNA]],Tabla2[#All],2,FALSE)</f>
        <v>BRAE</v>
      </c>
      <c r="T801" t="str">
        <f>+VLOOKUP(Tabla1[[#This Row],[SIGLA_INTERNA]],Tabla2[#All],2,FALSE)</f>
        <v>BRAE</v>
      </c>
      <c r="U801" t="str">
        <f>+VLOOKUP(Tabla1[[#This Row],[SIGLA_INTERNA]],Tabla2[#All],3,FALSE)</f>
        <v>BRAE</v>
      </c>
    </row>
    <row r="802" spans="1:21" hidden="1">
      <c r="A802" t="s">
        <v>147</v>
      </c>
      <c r="B802" t="s">
        <v>268</v>
      </c>
      <c r="C802" t="s">
        <v>254</v>
      </c>
      <c r="D802" t="s">
        <v>36</v>
      </c>
      <c r="E802" s="1">
        <v>45298.933900462966</v>
      </c>
      <c r="F802" t="s">
        <v>365</v>
      </c>
      <c r="G802" t="s">
        <v>190</v>
      </c>
      <c r="H802" t="s">
        <v>191</v>
      </c>
      <c r="I802" t="s">
        <v>255</v>
      </c>
      <c r="J802" t="s">
        <v>269</v>
      </c>
      <c r="K802" t="s">
        <v>270</v>
      </c>
      <c r="L802" t="s">
        <v>224</v>
      </c>
      <c r="M802" t="str">
        <f>+VLOOKUP(Tabla1[[#This Row],[SIGLA_INTERNA]],Tabla2[#All],2,FALSE)</f>
        <v>Grupo Acuatico</v>
      </c>
      <c r="T802" t="str">
        <f>+VLOOKUP(Tabla1[[#This Row],[SIGLA_INTERNA]],Tabla2[#All],2,FALSE)</f>
        <v>Grupo Acuatico</v>
      </c>
      <c r="U802" t="str">
        <f>+VLOOKUP(Tabla1[[#This Row],[SIGLA_INTERNA]],Tabla2[#All],3,FALSE)</f>
        <v>ACUA</v>
      </c>
    </row>
    <row r="803" spans="1:21" hidden="1">
      <c r="A803" t="s">
        <v>148</v>
      </c>
      <c r="B803" t="s">
        <v>271</v>
      </c>
      <c r="C803" t="s">
        <v>272</v>
      </c>
      <c r="D803" t="s">
        <v>38</v>
      </c>
      <c r="E803" s="1">
        <v>45298.933900462966</v>
      </c>
      <c r="F803" t="s">
        <v>365</v>
      </c>
      <c r="G803" t="s">
        <v>190</v>
      </c>
      <c r="H803" t="s">
        <v>191</v>
      </c>
      <c r="I803" t="s">
        <v>273</v>
      </c>
      <c r="J803" t="s">
        <v>193</v>
      </c>
      <c r="L803" t="s">
        <v>209</v>
      </c>
      <c r="M803" t="str">
        <f>+VLOOKUP(Tabla1[[#This Row],[SIGLA_INTERNA]],Tabla2[#All],2,FALSE)</f>
        <v>B-17 Centro Histórico</v>
      </c>
      <c r="T803" t="str">
        <f>+VLOOKUP(Tabla1[[#This Row],[SIGLA_INTERNA]],Tabla2[#All],2,FALSE)</f>
        <v>B-17 Centro Histórico</v>
      </c>
      <c r="U803" t="str">
        <f>+VLOOKUP(Tabla1[[#This Row],[SIGLA_INTERNA]],Tabla2[#All],3,FALSE)</f>
        <v>B17</v>
      </c>
    </row>
    <row r="804" spans="1:21" hidden="1">
      <c r="A804" t="s">
        <v>149</v>
      </c>
      <c r="B804" t="s">
        <v>274</v>
      </c>
      <c r="C804" t="s">
        <v>220</v>
      </c>
      <c r="D804" t="s">
        <v>38</v>
      </c>
      <c r="E804" s="1">
        <v>45298.933958333335</v>
      </c>
      <c r="F804" t="s">
        <v>365</v>
      </c>
      <c r="G804" t="s">
        <v>190</v>
      </c>
      <c r="H804" t="s">
        <v>191</v>
      </c>
      <c r="I804" t="s">
        <v>222</v>
      </c>
      <c r="J804" t="s">
        <v>193</v>
      </c>
      <c r="L804" t="s">
        <v>224</v>
      </c>
      <c r="M804" t="str">
        <f>+VLOOKUP(Tabla1[[#This Row],[SIGLA_INTERNA]],Tabla2[#All],2,FALSE)</f>
        <v>B-2 Central</v>
      </c>
      <c r="T804" t="str">
        <f>+VLOOKUP(Tabla1[[#This Row],[SIGLA_INTERNA]],Tabla2[#All],2,FALSE)</f>
        <v>B-2 Central</v>
      </c>
      <c r="U804" t="str">
        <f>+VLOOKUP(Tabla1[[#This Row],[SIGLA_INTERNA]],Tabla2[#All],3,FALSE)</f>
        <v>B2</v>
      </c>
    </row>
    <row r="805" spans="1:21" hidden="1">
      <c r="A805" t="s">
        <v>150</v>
      </c>
      <c r="B805" t="s">
        <v>293</v>
      </c>
      <c r="C805" t="s">
        <v>294</v>
      </c>
      <c r="D805" t="s">
        <v>38</v>
      </c>
      <c r="E805" s="1">
        <v>45298.933958333335</v>
      </c>
      <c r="F805" t="s">
        <v>365</v>
      </c>
      <c r="G805" t="s">
        <v>190</v>
      </c>
      <c r="H805" t="s">
        <v>191</v>
      </c>
      <c r="I805" t="s">
        <v>295</v>
      </c>
      <c r="J805" t="s">
        <v>193</v>
      </c>
      <c r="L805" t="s">
        <v>224</v>
      </c>
      <c r="M805" t="str">
        <f>+VLOOKUP(Tabla1[[#This Row],[SIGLA_INTERNA]],Tabla2[#All],2,FALSE)</f>
        <v>B-3 Restrepo</v>
      </c>
      <c r="T805" t="str">
        <f>+VLOOKUP(Tabla1[[#This Row],[SIGLA_INTERNA]],Tabla2[#All],2,FALSE)</f>
        <v>B-3 Restrepo</v>
      </c>
      <c r="U805" t="str">
        <f>+VLOOKUP(Tabla1[[#This Row],[SIGLA_INTERNA]],Tabla2[#All],3,FALSE)</f>
        <v>B3</v>
      </c>
    </row>
    <row r="806" spans="1:21" hidden="1">
      <c r="A806" t="s">
        <v>151</v>
      </c>
      <c r="B806" t="s">
        <v>296</v>
      </c>
      <c r="C806" t="s">
        <v>297</v>
      </c>
      <c r="D806" t="s">
        <v>38</v>
      </c>
      <c r="E806" s="1">
        <v>45298.933958333335</v>
      </c>
      <c r="F806" t="s">
        <v>365</v>
      </c>
      <c r="G806" t="s">
        <v>190</v>
      </c>
      <c r="H806" t="s">
        <v>191</v>
      </c>
      <c r="I806" t="s">
        <v>298</v>
      </c>
      <c r="J806" t="s">
        <v>193</v>
      </c>
      <c r="L806" t="s">
        <v>224</v>
      </c>
      <c r="M806" t="str">
        <f>+VLOOKUP(Tabla1[[#This Row],[SIGLA_INTERNA]],Tabla2[#All],2,FALSE)</f>
        <v>B-7 Ferias</v>
      </c>
      <c r="T806" t="str">
        <f>+VLOOKUP(Tabla1[[#This Row],[SIGLA_INTERNA]],Tabla2[#All],2,FALSE)</f>
        <v>B-7 Ferias</v>
      </c>
      <c r="U806" t="str">
        <f>+VLOOKUP(Tabla1[[#This Row],[SIGLA_INTERNA]],Tabla2[#All],3,FALSE)</f>
        <v>B7</v>
      </c>
    </row>
    <row r="807" spans="1:21" hidden="1">
      <c r="A807" t="s">
        <v>152</v>
      </c>
      <c r="B807" t="s">
        <v>299</v>
      </c>
      <c r="C807" t="s">
        <v>300</v>
      </c>
      <c r="D807" t="s">
        <v>38</v>
      </c>
      <c r="E807" s="1">
        <v>45298.933958333335</v>
      </c>
      <c r="F807" t="s">
        <v>365</v>
      </c>
      <c r="G807" t="s">
        <v>190</v>
      </c>
      <c r="H807" t="s">
        <v>191</v>
      </c>
      <c r="I807" t="s">
        <v>301</v>
      </c>
      <c r="J807" t="s">
        <v>193</v>
      </c>
      <c r="L807" t="s">
        <v>224</v>
      </c>
      <c r="M807" t="str">
        <f>+VLOOKUP(Tabla1[[#This Row],[SIGLA_INTERNA]],Tabla2[#All],2,FALSE)</f>
        <v>B-8 Bosa</v>
      </c>
      <c r="T807" t="str">
        <f>+VLOOKUP(Tabla1[[#This Row],[SIGLA_INTERNA]],Tabla2[#All],2,FALSE)</f>
        <v>B-8 Bosa</v>
      </c>
      <c r="U807" t="str">
        <f>+VLOOKUP(Tabla1[[#This Row],[SIGLA_INTERNA]],Tabla2[#All],3,FALSE)</f>
        <v>B8</v>
      </c>
    </row>
    <row r="808" spans="1:21" hidden="1">
      <c r="A808" t="s">
        <v>153</v>
      </c>
      <c r="B808" t="s">
        <v>302</v>
      </c>
      <c r="C808" t="s">
        <v>285</v>
      </c>
      <c r="D808" t="s">
        <v>38</v>
      </c>
      <c r="E808" s="1">
        <v>45298.933958333335</v>
      </c>
      <c r="F808" t="s">
        <v>365</v>
      </c>
      <c r="G808" t="s">
        <v>190</v>
      </c>
      <c r="H808" t="s">
        <v>191</v>
      </c>
      <c r="I808" t="s">
        <v>286</v>
      </c>
      <c r="J808" t="s">
        <v>193</v>
      </c>
      <c r="L808" t="s">
        <v>209</v>
      </c>
      <c r="M808" t="str">
        <f>+VLOOKUP(Tabla1[[#This Row],[SIGLA_INTERNA]],Tabla2[#All],2,FALSE)</f>
        <v>B-9 Bellavista</v>
      </c>
      <c r="T808" t="str">
        <f>+VLOOKUP(Tabla1[[#This Row],[SIGLA_INTERNA]],Tabla2[#All],2,FALSE)</f>
        <v>B-9 Bellavista</v>
      </c>
      <c r="U808" t="str">
        <f>+VLOOKUP(Tabla1[[#This Row],[SIGLA_INTERNA]],Tabla2[#All],3,FALSE)</f>
        <v>B9</v>
      </c>
    </row>
    <row r="809" spans="1:21" hidden="1">
      <c r="A809" t="s">
        <v>154</v>
      </c>
      <c r="B809" t="s">
        <v>303</v>
      </c>
      <c r="C809" t="s">
        <v>288</v>
      </c>
      <c r="D809" t="s">
        <v>38</v>
      </c>
      <c r="E809" s="1">
        <v>45298.933958333335</v>
      </c>
      <c r="F809" t="s">
        <v>365</v>
      </c>
      <c r="G809" t="s">
        <v>190</v>
      </c>
      <c r="H809" t="s">
        <v>191</v>
      </c>
      <c r="I809" t="s">
        <v>289</v>
      </c>
      <c r="J809" t="s">
        <v>193</v>
      </c>
      <c r="L809" t="s">
        <v>209</v>
      </c>
      <c r="M809" t="str">
        <f>+VLOOKUP(Tabla1[[#This Row],[SIGLA_INTERNA]],Tabla2[#All],2,FALSE)</f>
        <v>B-10 Marichuela</v>
      </c>
      <c r="T809" t="str">
        <f>+VLOOKUP(Tabla1[[#This Row],[SIGLA_INTERNA]],Tabla2[#All],2,FALSE)</f>
        <v>B-10 Marichuela</v>
      </c>
      <c r="U809" t="str">
        <f>+VLOOKUP(Tabla1[[#This Row],[SIGLA_INTERNA]],Tabla2[#All],3,FALSE)</f>
        <v>B10</v>
      </c>
    </row>
    <row r="810" spans="1:21" hidden="1">
      <c r="A810" t="s">
        <v>155</v>
      </c>
      <c r="B810" t="s">
        <v>304</v>
      </c>
      <c r="C810" t="s">
        <v>305</v>
      </c>
      <c r="D810" t="s">
        <v>38</v>
      </c>
      <c r="E810" s="1">
        <v>45298.933958333335</v>
      </c>
      <c r="F810" t="s">
        <v>365</v>
      </c>
      <c r="G810" t="s">
        <v>190</v>
      </c>
      <c r="H810" t="s">
        <v>191</v>
      </c>
      <c r="I810" t="s">
        <v>306</v>
      </c>
      <c r="J810" t="s">
        <v>193</v>
      </c>
      <c r="L810" t="s">
        <v>224</v>
      </c>
      <c r="M810" t="str">
        <f>+VLOOKUP(Tabla1[[#This Row],[SIGLA_INTERNA]],Tabla2[#All],2,FALSE)</f>
        <v>B-12 Suba</v>
      </c>
      <c r="T810" t="str">
        <f>+VLOOKUP(Tabla1[[#This Row],[SIGLA_INTERNA]],Tabla2[#All],2,FALSE)</f>
        <v>B-12 Suba</v>
      </c>
      <c r="U810" t="str">
        <f>+VLOOKUP(Tabla1[[#This Row],[SIGLA_INTERNA]],Tabla2[#All],3,FALSE)</f>
        <v>B12</v>
      </c>
    </row>
    <row r="811" spans="1:21" hidden="1">
      <c r="A811" t="s">
        <v>156</v>
      </c>
      <c r="B811" t="s">
        <v>307</v>
      </c>
      <c r="C811" t="s">
        <v>308</v>
      </c>
      <c r="D811" t="s">
        <v>38</v>
      </c>
      <c r="E811" s="1">
        <v>45298.933958333335</v>
      </c>
      <c r="F811" t="s">
        <v>365</v>
      </c>
      <c r="G811" t="s">
        <v>190</v>
      </c>
      <c r="H811" t="s">
        <v>191</v>
      </c>
      <c r="I811" t="s">
        <v>309</v>
      </c>
      <c r="J811" t="s">
        <v>193</v>
      </c>
      <c r="L811" t="s">
        <v>209</v>
      </c>
      <c r="M811" t="str">
        <f>+VLOOKUP(Tabla1[[#This Row],[SIGLA_INTERNA]],Tabla2[#All],2,FALSE)</f>
        <v>B-13 Caobos</v>
      </c>
      <c r="T811" t="str">
        <f>+VLOOKUP(Tabla1[[#This Row],[SIGLA_INTERNA]],Tabla2[#All],2,FALSE)</f>
        <v>B-13 Caobos</v>
      </c>
      <c r="U811" t="str">
        <f>+VLOOKUP(Tabla1[[#This Row],[SIGLA_INTERNA]],Tabla2[#All],3,FALSE)</f>
        <v>B13</v>
      </c>
    </row>
    <row r="812" spans="1:21" hidden="1">
      <c r="A812" t="s">
        <v>157</v>
      </c>
      <c r="B812" t="s">
        <v>310</v>
      </c>
      <c r="C812" t="s">
        <v>229</v>
      </c>
      <c r="D812" t="s">
        <v>38</v>
      </c>
      <c r="E812" s="1">
        <v>45298.933958333335</v>
      </c>
      <c r="F812" t="s">
        <v>365</v>
      </c>
      <c r="G812" t="s">
        <v>190</v>
      </c>
      <c r="H812" t="s">
        <v>191</v>
      </c>
      <c r="I812" t="s">
        <v>230</v>
      </c>
      <c r="J812" t="s">
        <v>193</v>
      </c>
      <c r="L812" t="s">
        <v>224</v>
      </c>
      <c r="M812" t="str">
        <f>+VLOOKUP(Tabla1[[#This Row],[SIGLA_INTERNA]],Tabla2[#All],2,FALSE)</f>
        <v>B-4 Puente Aranda</v>
      </c>
      <c r="T812" t="str">
        <f>+VLOOKUP(Tabla1[[#This Row],[SIGLA_INTERNA]],Tabla2[#All],2,FALSE)</f>
        <v>B-4 Puente Aranda</v>
      </c>
      <c r="U812" t="str">
        <f>+VLOOKUP(Tabla1[[#This Row],[SIGLA_INTERNA]],Tabla2[#All],3,FALSE)</f>
        <v>B4</v>
      </c>
    </row>
    <row r="813" spans="1:21" hidden="1">
      <c r="A813" t="s">
        <v>71</v>
      </c>
      <c r="B813" t="s">
        <v>359</v>
      </c>
      <c r="C813" t="s">
        <v>280</v>
      </c>
      <c r="D813" t="s">
        <v>38</v>
      </c>
      <c r="E813" s="1">
        <v>45313.82068287037</v>
      </c>
      <c r="F813" t="s">
        <v>311</v>
      </c>
      <c r="G813" t="s">
        <v>221</v>
      </c>
      <c r="H813" t="s">
        <v>217</v>
      </c>
      <c r="I813" t="s">
        <v>281</v>
      </c>
      <c r="J813" t="s">
        <v>201</v>
      </c>
      <c r="L813" t="s">
        <v>224</v>
      </c>
      <c r="M813" t="str">
        <f>+VLOOKUP(Tabla1[[#This Row],[SIGLA_INTERNA]],Tabla2[#All],2,FALSE)</f>
        <v>Logística</v>
      </c>
      <c r="T813" t="str">
        <f>+VLOOKUP(Tabla1[[#This Row],[SIGLA_INTERNA]],Tabla2[#All],2,FALSE)</f>
        <v>Logística</v>
      </c>
      <c r="U813" t="str">
        <f>+VLOOKUP(Tabla1[[#This Row],[SIGLA_INTERNA]],Tabla2[#All],3,FALSE)</f>
        <v>LOGI</v>
      </c>
    </row>
    <row r="814" spans="1:21" hidden="1">
      <c r="A814" t="s">
        <v>160</v>
      </c>
      <c r="B814" t="s">
        <v>312</v>
      </c>
      <c r="C814" t="s">
        <v>205</v>
      </c>
      <c r="D814" t="s">
        <v>38</v>
      </c>
      <c r="E814" s="1">
        <v>45298.933958333335</v>
      </c>
      <c r="F814" t="s">
        <v>365</v>
      </c>
      <c r="G814" t="s">
        <v>190</v>
      </c>
      <c r="H814" t="s">
        <v>191</v>
      </c>
      <c r="I814" t="s">
        <v>206</v>
      </c>
      <c r="J814" t="s">
        <v>193</v>
      </c>
      <c r="K814" t="s">
        <v>276</v>
      </c>
      <c r="L814" t="s">
        <v>224</v>
      </c>
      <c r="M814" t="str">
        <f>+VLOOKUP(Tabla1[[#This Row],[SIGLA_INTERNA]],Tabla2[#All],2,FALSE)</f>
        <v>Investigación</v>
      </c>
      <c r="T814" t="str">
        <f>+VLOOKUP(Tabla1[[#This Row],[SIGLA_INTERNA]],Tabla2[#All],2,FALSE)</f>
        <v>Investigación</v>
      </c>
      <c r="U814" t="str">
        <f>+VLOOKUP(Tabla1[[#This Row],[SIGLA_INTERNA]],Tabla2[#All],3,FALSE)</f>
        <v>INVE</v>
      </c>
    </row>
    <row r="815" spans="1:21" hidden="1">
      <c r="A815" t="s">
        <v>161</v>
      </c>
      <c r="B815" t="s">
        <v>313</v>
      </c>
      <c r="C815" t="s">
        <v>220</v>
      </c>
      <c r="D815" t="s">
        <v>38</v>
      </c>
      <c r="E815" s="1">
        <v>45298.933958333335</v>
      </c>
      <c r="F815" t="s">
        <v>365</v>
      </c>
      <c r="G815" t="s">
        <v>190</v>
      </c>
      <c r="H815" t="s">
        <v>191</v>
      </c>
      <c r="I815" t="s">
        <v>222</v>
      </c>
      <c r="J815" t="s">
        <v>193</v>
      </c>
      <c r="L815" t="s">
        <v>224</v>
      </c>
      <c r="M815" t="str">
        <f>+VLOOKUP(Tabla1[[#This Row],[SIGLA_INTERNA]],Tabla2[#All],2,FALSE)</f>
        <v>Rescate</v>
      </c>
      <c r="T815" t="str">
        <f>+VLOOKUP(Tabla1[[#This Row],[SIGLA_INTERNA]],Tabla2[#All],2,FALSE)</f>
        <v>Rescate</v>
      </c>
      <c r="U815" t="str">
        <f>+VLOOKUP(Tabla1[[#This Row],[SIGLA_INTERNA]],Tabla2[#All],3,FALSE)</f>
        <v>RESC</v>
      </c>
    </row>
    <row r="816" spans="1:21" hidden="1">
      <c r="A816" t="s">
        <v>162</v>
      </c>
      <c r="B816" t="s">
        <v>314</v>
      </c>
      <c r="C816" t="s">
        <v>315</v>
      </c>
      <c r="D816" t="s">
        <v>38</v>
      </c>
      <c r="E816" s="1">
        <v>45298.933958333335</v>
      </c>
      <c r="F816" t="s">
        <v>365</v>
      </c>
      <c r="G816" t="s">
        <v>190</v>
      </c>
      <c r="H816" t="s">
        <v>191</v>
      </c>
      <c r="I816" t="s">
        <v>316</v>
      </c>
      <c r="J816" t="s">
        <v>193</v>
      </c>
      <c r="L816" t="s">
        <v>224</v>
      </c>
      <c r="M816" t="str">
        <f>+VLOOKUP(Tabla1[[#This Row],[SIGLA_INTERNA]],Tabla2[#All],2,FALSE)</f>
        <v>B-15 Garcés Navas</v>
      </c>
      <c r="T816" t="str">
        <f>+VLOOKUP(Tabla1[[#This Row],[SIGLA_INTERNA]],Tabla2[#All],2,FALSE)</f>
        <v>B-15 Garcés Navas</v>
      </c>
      <c r="U816" t="str">
        <f>+VLOOKUP(Tabla1[[#This Row],[SIGLA_INTERNA]],Tabla2[#All],3,FALSE)</f>
        <v>B15</v>
      </c>
    </row>
    <row r="817" spans="1:21" hidden="1">
      <c r="A817" t="s">
        <v>163</v>
      </c>
      <c r="B817" t="s">
        <v>317</v>
      </c>
      <c r="C817" t="s">
        <v>318</v>
      </c>
      <c r="D817" t="s">
        <v>38</v>
      </c>
      <c r="E817" s="1">
        <v>45298.933958333335</v>
      </c>
      <c r="F817" t="s">
        <v>365</v>
      </c>
      <c r="G817" t="s">
        <v>190</v>
      </c>
      <c r="H817" t="s">
        <v>191</v>
      </c>
      <c r="I817" t="s">
        <v>319</v>
      </c>
      <c r="J817" t="s">
        <v>193</v>
      </c>
      <c r="L817" t="s">
        <v>224</v>
      </c>
      <c r="M817" t="str">
        <f>+VLOOKUP(Tabla1[[#This Row],[SIGLA_INTERNA]],Tabla2[#All],2,FALSE)</f>
        <v>B-16 Venecia</v>
      </c>
      <c r="T817" t="str">
        <f>+VLOOKUP(Tabla1[[#This Row],[SIGLA_INTERNA]],Tabla2[#All],2,FALSE)</f>
        <v>B-16 Venecia</v>
      </c>
      <c r="U817" t="str">
        <f>+VLOOKUP(Tabla1[[#This Row],[SIGLA_INTERNA]],Tabla2[#All],3,FALSE)</f>
        <v>B16</v>
      </c>
    </row>
    <row r="818" spans="1:21" hidden="1">
      <c r="A818" t="s">
        <v>164</v>
      </c>
      <c r="B818" t="s">
        <v>320</v>
      </c>
      <c r="C818" t="s">
        <v>280</v>
      </c>
      <c r="D818" t="s">
        <v>38</v>
      </c>
      <c r="E818" s="1">
        <v>45298.933958333335</v>
      </c>
      <c r="F818" t="s">
        <v>365</v>
      </c>
      <c r="G818" t="s">
        <v>190</v>
      </c>
      <c r="H818" t="s">
        <v>191</v>
      </c>
      <c r="I818" t="s">
        <v>206</v>
      </c>
      <c r="J818" t="s">
        <v>193</v>
      </c>
      <c r="K818" t="s">
        <v>241</v>
      </c>
      <c r="L818" t="s">
        <v>209</v>
      </c>
      <c r="M818" t="str">
        <f>+VLOOKUP(Tabla1[[#This Row],[SIGLA_INTERNA]],Tabla2[#All],2,FALSE)</f>
        <v>Gestión del Riesgo</v>
      </c>
      <c r="T818" t="str">
        <f>+VLOOKUP(Tabla1[[#This Row],[SIGLA_INTERNA]],Tabla2[#All],2,FALSE)</f>
        <v>Gestión del Riesgo</v>
      </c>
      <c r="U818" t="str">
        <f>+VLOOKUP(Tabla1[[#This Row],[SIGLA_INTERNA]],Tabla2[#All],3,FALSE)</f>
        <v>GDR</v>
      </c>
    </row>
    <row r="819" spans="1:21" hidden="1">
      <c r="A819" t="s">
        <v>117</v>
      </c>
      <c r="B819" t="s">
        <v>275</v>
      </c>
      <c r="C819" t="s">
        <v>205</v>
      </c>
      <c r="D819" t="s">
        <v>36</v>
      </c>
      <c r="E819" s="1">
        <v>45298.934039351851</v>
      </c>
      <c r="F819" t="s">
        <v>365</v>
      </c>
      <c r="G819" t="s">
        <v>215</v>
      </c>
      <c r="H819" t="s">
        <v>217</v>
      </c>
      <c r="I819" t="s">
        <v>245</v>
      </c>
      <c r="J819" t="s">
        <v>246</v>
      </c>
      <c r="K819" t="s">
        <v>276</v>
      </c>
      <c r="L819" t="s">
        <v>224</v>
      </c>
      <c r="M819" t="str">
        <f>+VLOOKUP(Tabla1[[#This Row],[SIGLA_INTERNA]],Tabla2[#All],2,FALSE)</f>
        <v>Investigación</v>
      </c>
      <c r="T819" t="str">
        <f>+VLOOKUP(Tabla1[[#This Row],[SIGLA_INTERNA]],Tabla2[#All],2,FALSE)</f>
        <v>Investigación</v>
      </c>
      <c r="U819" t="str">
        <f>+VLOOKUP(Tabla1[[#This Row],[SIGLA_INTERNA]],Tabla2[#All],3,FALSE)</f>
        <v>INVE</v>
      </c>
    </row>
    <row r="820" spans="1:21" hidden="1">
      <c r="A820" t="s">
        <v>165</v>
      </c>
      <c r="B820" t="s">
        <v>321</v>
      </c>
      <c r="C820" t="s">
        <v>291</v>
      </c>
      <c r="D820" t="s">
        <v>38</v>
      </c>
      <c r="E820" s="1">
        <v>45298.934039351851</v>
      </c>
      <c r="F820" t="s">
        <v>365</v>
      </c>
      <c r="G820" t="s">
        <v>190</v>
      </c>
      <c r="H820" t="s">
        <v>191</v>
      </c>
      <c r="I820" t="s">
        <v>292</v>
      </c>
      <c r="J820" t="s">
        <v>193</v>
      </c>
      <c r="L820" t="s">
        <v>224</v>
      </c>
      <c r="M820" t="str">
        <f>+VLOOKUP(Tabla1[[#This Row],[SIGLA_INTERNA]],Tabla2[#All],2,FALSE)</f>
        <v>B-11 La Candelaria</v>
      </c>
      <c r="T820" t="str">
        <f>+VLOOKUP(Tabla1[[#This Row],[SIGLA_INTERNA]],Tabla2[#All],2,FALSE)</f>
        <v>B-11 La Candelaria</v>
      </c>
      <c r="U820" t="str">
        <f>+VLOOKUP(Tabla1[[#This Row],[SIGLA_INTERNA]],Tabla2[#All],3,FALSE)</f>
        <v>B11</v>
      </c>
    </row>
    <row r="821" spans="1:21" hidden="1">
      <c r="A821" t="s">
        <v>119</v>
      </c>
      <c r="B821" t="s">
        <v>277</v>
      </c>
      <c r="C821" t="s">
        <v>188</v>
      </c>
      <c r="D821" t="s">
        <v>38</v>
      </c>
      <c r="E821" s="1">
        <v>45298.934050925927</v>
      </c>
      <c r="F821" t="s">
        <v>365</v>
      </c>
      <c r="G821" t="s">
        <v>278</v>
      </c>
      <c r="H821" t="s">
        <v>191</v>
      </c>
      <c r="I821" t="s">
        <v>192</v>
      </c>
      <c r="J821" t="s">
        <v>193</v>
      </c>
      <c r="L821" t="s">
        <v>194</v>
      </c>
      <c r="M821" t="str">
        <f>+VLOOKUP(Tabla1[[#This Row],[SIGLA_INTERNA]],Tabla2[#All],2,FALSE)</f>
        <v>Logística</v>
      </c>
      <c r="T821" t="str">
        <f>+VLOOKUP(Tabla1[[#This Row],[SIGLA_INTERNA]],Tabla2[#All],2,FALSE)</f>
        <v>Logística</v>
      </c>
      <c r="U821" t="str">
        <f>+VLOOKUP(Tabla1[[#This Row],[SIGLA_INTERNA]],Tabla2[#All],3,FALSE)</f>
        <v>LOGI</v>
      </c>
    </row>
    <row r="822" spans="1:21" hidden="1">
      <c r="A822" t="s">
        <v>71</v>
      </c>
      <c r="B822" t="s">
        <v>359</v>
      </c>
      <c r="C822" t="s">
        <v>280</v>
      </c>
      <c r="D822" t="s">
        <v>38</v>
      </c>
      <c r="E822" s="1">
        <v>45314.869837962964</v>
      </c>
      <c r="F822" t="s">
        <v>311</v>
      </c>
      <c r="G822" t="s">
        <v>221</v>
      </c>
      <c r="H822" t="s">
        <v>217</v>
      </c>
      <c r="I822" t="s">
        <v>281</v>
      </c>
      <c r="J822" t="s">
        <v>201</v>
      </c>
      <c r="L822" t="s">
        <v>224</v>
      </c>
      <c r="M822" t="str">
        <f>+VLOOKUP(Tabla1[[#This Row],[SIGLA_INTERNA]],Tabla2[#All],2,FALSE)</f>
        <v>Logística</v>
      </c>
      <c r="T822" t="str">
        <f>+VLOOKUP(Tabla1[[#This Row],[SIGLA_INTERNA]],Tabla2[#All],2,FALSE)</f>
        <v>Logística</v>
      </c>
      <c r="U822" t="str">
        <f>+VLOOKUP(Tabla1[[#This Row],[SIGLA_INTERNA]],Tabla2[#All],3,FALSE)</f>
        <v>LOGI</v>
      </c>
    </row>
    <row r="823" spans="1:21" hidden="1">
      <c r="A823" t="s">
        <v>121</v>
      </c>
      <c r="B823" t="s">
        <v>282</v>
      </c>
      <c r="C823" t="s">
        <v>254</v>
      </c>
      <c r="D823" t="s">
        <v>38</v>
      </c>
      <c r="E823" s="1">
        <v>45298.934050925927</v>
      </c>
      <c r="F823" t="s">
        <v>365</v>
      </c>
      <c r="G823" t="s">
        <v>283</v>
      </c>
      <c r="H823" t="s">
        <v>191</v>
      </c>
      <c r="I823" t="s">
        <v>255</v>
      </c>
      <c r="J823" t="s">
        <v>193</v>
      </c>
      <c r="L823" t="s">
        <v>224</v>
      </c>
      <c r="M823" t="str">
        <f>+VLOOKUP(Tabla1[[#This Row],[SIGLA_INTERNA]],Tabla2[#All],2,FALSE)</f>
        <v>B-5 Kennedy</v>
      </c>
      <c r="T823" t="str">
        <f>+VLOOKUP(Tabla1[[#This Row],[SIGLA_INTERNA]],Tabla2[#All],2,FALSE)</f>
        <v>B-5 Kennedy</v>
      </c>
      <c r="U823" t="str">
        <f>+VLOOKUP(Tabla1[[#This Row],[SIGLA_INTERNA]],Tabla2[#All],3,FALSE)</f>
        <v>B5</v>
      </c>
    </row>
    <row r="824" spans="1:21" hidden="1">
      <c r="A824" t="s">
        <v>122</v>
      </c>
      <c r="B824" t="s">
        <v>284</v>
      </c>
      <c r="C824" t="s">
        <v>285</v>
      </c>
      <c r="D824" t="s">
        <v>38</v>
      </c>
      <c r="E824" s="1">
        <v>45298.934050925927</v>
      </c>
      <c r="F824" t="s">
        <v>365</v>
      </c>
      <c r="G824" t="s">
        <v>283</v>
      </c>
      <c r="H824" t="s">
        <v>191</v>
      </c>
      <c r="I824" t="s">
        <v>286</v>
      </c>
      <c r="J824" t="s">
        <v>193</v>
      </c>
      <c r="L824" t="s">
        <v>209</v>
      </c>
      <c r="M824" t="str">
        <f>+VLOOKUP(Tabla1[[#This Row],[SIGLA_INTERNA]],Tabla2[#All],2,FALSE)</f>
        <v>B-9 Bellavista</v>
      </c>
      <c r="T824" t="str">
        <f>+VLOOKUP(Tabla1[[#This Row],[SIGLA_INTERNA]],Tabla2[#All],2,FALSE)</f>
        <v>B-9 Bellavista</v>
      </c>
      <c r="U824" t="str">
        <f>+VLOOKUP(Tabla1[[#This Row],[SIGLA_INTERNA]],Tabla2[#All],3,FALSE)</f>
        <v>B9</v>
      </c>
    </row>
    <row r="825" spans="1:21" hidden="1">
      <c r="A825" t="s">
        <v>123</v>
      </c>
      <c r="B825" t="s">
        <v>287</v>
      </c>
      <c r="C825" t="s">
        <v>288</v>
      </c>
      <c r="D825" t="s">
        <v>38</v>
      </c>
      <c r="E825" s="1">
        <v>45298.934050925927</v>
      </c>
      <c r="F825" t="s">
        <v>365</v>
      </c>
      <c r="G825" t="s">
        <v>283</v>
      </c>
      <c r="H825" t="s">
        <v>191</v>
      </c>
      <c r="I825" t="s">
        <v>289</v>
      </c>
      <c r="J825" t="s">
        <v>193</v>
      </c>
      <c r="L825" t="s">
        <v>209</v>
      </c>
      <c r="M825" t="str">
        <f>+VLOOKUP(Tabla1[[#This Row],[SIGLA_INTERNA]],Tabla2[#All],2,FALSE)</f>
        <v>B-10 Marichuela</v>
      </c>
      <c r="T825" t="str">
        <f>+VLOOKUP(Tabla1[[#This Row],[SIGLA_INTERNA]],Tabla2[#All],2,FALSE)</f>
        <v>B-10 Marichuela</v>
      </c>
      <c r="U825" t="str">
        <f>+VLOOKUP(Tabla1[[#This Row],[SIGLA_INTERNA]],Tabla2[#All],3,FALSE)</f>
        <v>B10</v>
      </c>
    </row>
    <row r="826" spans="1:21" hidden="1">
      <c r="A826" t="s">
        <v>124</v>
      </c>
      <c r="B826" t="s">
        <v>290</v>
      </c>
      <c r="C826" t="s">
        <v>291</v>
      </c>
      <c r="D826" t="s">
        <v>38</v>
      </c>
      <c r="E826" s="1">
        <v>45298.934050925927</v>
      </c>
      <c r="F826" t="s">
        <v>365</v>
      </c>
      <c r="G826" t="s">
        <v>283</v>
      </c>
      <c r="H826" t="s">
        <v>191</v>
      </c>
      <c r="I826" t="s">
        <v>292</v>
      </c>
      <c r="J826" t="s">
        <v>193</v>
      </c>
      <c r="L826" t="s">
        <v>224</v>
      </c>
      <c r="M826" t="str">
        <f>+VLOOKUP(Tabla1[[#This Row],[SIGLA_INTERNA]],Tabla2[#All],2,FALSE)</f>
        <v>B-11 La Candelaria</v>
      </c>
      <c r="T826" t="str">
        <f>+VLOOKUP(Tabla1[[#This Row],[SIGLA_INTERNA]],Tabla2[#All],2,FALSE)</f>
        <v>B-11 La Candelaria</v>
      </c>
      <c r="U826" t="str">
        <f>+VLOOKUP(Tabla1[[#This Row],[SIGLA_INTERNA]],Tabla2[#All],3,FALSE)</f>
        <v>B11</v>
      </c>
    </row>
    <row r="827" spans="1:21" hidden="1">
      <c r="A827" t="s">
        <v>125</v>
      </c>
      <c r="B827" t="s">
        <v>322</v>
      </c>
      <c r="C827" t="s">
        <v>308</v>
      </c>
      <c r="D827" t="s">
        <v>38</v>
      </c>
      <c r="E827" s="1">
        <v>45298.934120370373</v>
      </c>
      <c r="F827" t="s">
        <v>365</v>
      </c>
      <c r="G827" t="s">
        <v>283</v>
      </c>
      <c r="H827" t="s">
        <v>191</v>
      </c>
      <c r="I827" t="s">
        <v>192</v>
      </c>
      <c r="J827" t="s">
        <v>193</v>
      </c>
      <c r="L827" t="s">
        <v>209</v>
      </c>
      <c r="M827" t="str">
        <f>+VLOOKUP(Tabla1[[#This Row],[SIGLA_INTERNA]],Tabla2[#All],2,FALSE)</f>
        <v>B-13 Caobos</v>
      </c>
      <c r="T827" t="str">
        <f>+VLOOKUP(Tabla1[[#This Row],[SIGLA_INTERNA]],Tabla2[#All],2,FALSE)</f>
        <v>B-13 Caobos</v>
      </c>
      <c r="U827" t="str">
        <f>+VLOOKUP(Tabla1[[#This Row],[SIGLA_INTERNA]],Tabla2[#All],3,FALSE)</f>
        <v>B13</v>
      </c>
    </row>
    <row r="828" spans="1:21" hidden="1">
      <c r="A828" t="s">
        <v>126</v>
      </c>
      <c r="B828" t="s">
        <v>323</v>
      </c>
      <c r="C828" t="s">
        <v>220</v>
      </c>
      <c r="D828" t="s">
        <v>38</v>
      </c>
      <c r="E828" s="1">
        <v>45298.934120370373</v>
      </c>
      <c r="F828" t="s">
        <v>365</v>
      </c>
      <c r="G828" t="s">
        <v>283</v>
      </c>
      <c r="H828" t="s">
        <v>191</v>
      </c>
      <c r="I828" t="s">
        <v>222</v>
      </c>
      <c r="J828" t="s">
        <v>193</v>
      </c>
      <c r="K828" t="s">
        <v>223</v>
      </c>
      <c r="L828" t="s">
        <v>224</v>
      </c>
      <c r="M828" t="str">
        <f>+VLOOKUP(Tabla1[[#This Row],[SIGLA_INTERNA]],Tabla2[#All],2,FALSE)</f>
        <v>Rescate</v>
      </c>
      <c r="T828" t="str">
        <f>+VLOOKUP(Tabla1[[#This Row],[SIGLA_INTERNA]],Tabla2[#All],2,FALSE)</f>
        <v>Rescate</v>
      </c>
      <c r="U828" t="str">
        <f>+VLOOKUP(Tabla1[[#This Row],[SIGLA_INTERNA]],Tabla2[#All],3,FALSE)</f>
        <v>RESC</v>
      </c>
    </row>
    <row r="829" spans="1:21" hidden="1">
      <c r="A829" t="s">
        <v>127</v>
      </c>
      <c r="B829" t="s">
        <v>324</v>
      </c>
      <c r="C829" t="s">
        <v>272</v>
      </c>
      <c r="D829" t="s">
        <v>38</v>
      </c>
      <c r="E829" s="1">
        <v>45298.934120370373</v>
      </c>
      <c r="F829" t="s">
        <v>365</v>
      </c>
      <c r="G829" t="s">
        <v>283</v>
      </c>
      <c r="H829" t="s">
        <v>191</v>
      </c>
      <c r="I829" t="s">
        <v>273</v>
      </c>
      <c r="J829" t="s">
        <v>193</v>
      </c>
      <c r="L829" t="s">
        <v>209</v>
      </c>
      <c r="M829" t="str">
        <f>+VLOOKUP(Tabla1[[#This Row],[SIGLA_INTERNA]],Tabla2[#All],2,FALSE)</f>
        <v>B-17 Centro Histórico</v>
      </c>
      <c r="T829" t="str">
        <f>+VLOOKUP(Tabla1[[#This Row],[SIGLA_INTERNA]],Tabla2[#All],2,FALSE)</f>
        <v>B-17 Centro Histórico</v>
      </c>
      <c r="U829" t="str">
        <f>+VLOOKUP(Tabla1[[#This Row],[SIGLA_INTERNA]],Tabla2[#All],3,FALSE)</f>
        <v>B17</v>
      </c>
    </row>
    <row r="830" spans="1:21" hidden="1">
      <c r="A830" t="s">
        <v>40</v>
      </c>
      <c r="B830" t="s">
        <v>325</v>
      </c>
      <c r="C830" t="s">
        <v>220</v>
      </c>
      <c r="D830" t="s">
        <v>38</v>
      </c>
      <c r="E830" s="1">
        <v>45298.934236111112</v>
      </c>
      <c r="F830" t="s">
        <v>365</v>
      </c>
      <c r="G830" t="s">
        <v>221</v>
      </c>
      <c r="H830" t="s">
        <v>217</v>
      </c>
      <c r="I830" t="s">
        <v>222</v>
      </c>
      <c r="J830" t="s">
        <v>193</v>
      </c>
      <c r="L830" t="s">
        <v>224</v>
      </c>
      <c r="M830" t="str">
        <f>+VLOOKUP(Tabla1[[#This Row],[SIGLA_INTERNA]],Tabla2[#All],2,FALSE)</f>
        <v>USAR</v>
      </c>
      <c r="T830" t="str">
        <f>+VLOOKUP(Tabla1[[#This Row],[SIGLA_INTERNA]],Tabla2[#All],2,FALSE)</f>
        <v>USAR</v>
      </c>
      <c r="U830" t="str">
        <f>+VLOOKUP(Tabla1[[#This Row],[SIGLA_INTERNA]],Tabla2[#All],3,FALSE)</f>
        <v>USAR</v>
      </c>
    </row>
    <row r="831" spans="1:21" hidden="1">
      <c r="A831" t="s">
        <v>41</v>
      </c>
      <c r="B831" t="s">
        <v>326</v>
      </c>
      <c r="C831" t="s">
        <v>285</v>
      </c>
      <c r="D831" t="s">
        <v>38</v>
      </c>
      <c r="E831" s="1">
        <v>45298.934236111112</v>
      </c>
      <c r="F831" t="s">
        <v>365</v>
      </c>
      <c r="G831" t="s">
        <v>221</v>
      </c>
      <c r="H831" t="s">
        <v>217</v>
      </c>
      <c r="I831" t="s">
        <v>286</v>
      </c>
      <c r="J831" t="s">
        <v>193</v>
      </c>
      <c r="K831" t="s">
        <v>327</v>
      </c>
      <c r="L831" t="s">
        <v>209</v>
      </c>
      <c r="M831" t="str">
        <f>+VLOOKUP(Tabla1[[#This Row],[SIGLA_INTERNA]],Tabla2[#All],2,FALSE)</f>
        <v>Forestal</v>
      </c>
      <c r="T831" t="str">
        <f>+VLOOKUP(Tabla1[[#This Row],[SIGLA_INTERNA]],Tabla2[#All],2,FALSE)</f>
        <v>Forestal</v>
      </c>
      <c r="U831" t="str">
        <f>+VLOOKUP(Tabla1[[#This Row],[SIGLA_INTERNA]],Tabla2[#All],3,FALSE)</f>
        <v>FORE</v>
      </c>
    </row>
    <row r="832" spans="1:21" hidden="1">
      <c r="A832" t="s">
        <v>42</v>
      </c>
      <c r="B832" t="s">
        <v>328</v>
      </c>
      <c r="C832" t="s">
        <v>188</v>
      </c>
      <c r="D832" t="s">
        <v>38</v>
      </c>
      <c r="E832" s="1">
        <v>45298.934236111112</v>
      </c>
      <c r="F832" t="s">
        <v>365</v>
      </c>
      <c r="G832" t="s">
        <v>221</v>
      </c>
      <c r="H832" t="s">
        <v>217</v>
      </c>
      <c r="I832" t="s">
        <v>192</v>
      </c>
      <c r="J832" t="s">
        <v>193</v>
      </c>
      <c r="L832" t="s">
        <v>194</v>
      </c>
      <c r="M832" t="str">
        <f>+VLOOKUP(Tabla1[[#This Row],[SIGLA_INTERNA]],Tabla2[#All],2,FALSE)</f>
        <v>Logística</v>
      </c>
      <c r="T832" t="str">
        <f>+VLOOKUP(Tabla1[[#This Row],[SIGLA_INTERNA]],Tabla2[#All],2,FALSE)</f>
        <v>Logística</v>
      </c>
      <c r="U832" t="str">
        <f>+VLOOKUP(Tabla1[[#This Row],[SIGLA_INTERNA]],Tabla2[#All],3,FALSE)</f>
        <v>LOGI</v>
      </c>
    </row>
    <row r="833" spans="1:21" hidden="1">
      <c r="A833" t="s">
        <v>43</v>
      </c>
      <c r="B833" t="s">
        <v>329</v>
      </c>
      <c r="C833" t="s">
        <v>199</v>
      </c>
      <c r="D833" t="s">
        <v>38</v>
      </c>
      <c r="E833" s="1">
        <v>45298.934236111112</v>
      </c>
      <c r="F833" t="s">
        <v>365</v>
      </c>
      <c r="G833" t="s">
        <v>221</v>
      </c>
      <c r="H833" t="s">
        <v>217</v>
      </c>
      <c r="I833" t="s">
        <v>200</v>
      </c>
      <c r="J833" t="s">
        <v>193</v>
      </c>
      <c r="K833" t="s">
        <v>330</v>
      </c>
      <c r="L833" t="s">
        <v>203</v>
      </c>
      <c r="M833" t="str">
        <f>+VLOOKUP(Tabla1[[#This Row],[SIGLA_INTERNA]],Tabla2[#All],2,FALSE)</f>
        <v>Infraestructura</v>
      </c>
      <c r="T833" t="str">
        <f>+VLOOKUP(Tabla1[[#This Row],[SIGLA_INTERNA]],Tabla2[#All],2,FALSE)</f>
        <v>Infraestructura</v>
      </c>
      <c r="U833" t="str">
        <f>+VLOOKUP(Tabla1[[#This Row],[SIGLA_INTERNA]],Tabla2[#All],3,FALSE)</f>
        <v>INFR</v>
      </c>
    </row>
    <row r="834" spans="1:21" hidden="1">
      <c r="A834" t="s">
        <v>44</v>
      </c>
      <c r="B834" t="s">
        <v>331</v>
      </c>
      <c r="C834" t="s">
        <v>188</v>
      </c>
      <c r="D834" t="s">
        <v>36</v>
      </c>
      <c r="E834" s="1">
        <v>45298.934236111112</v>
      </c>
      <c r="F834" t="s">
        <v>365</v>
      </c>
      <c r="G834" t="s">
        <v>332</v>
      </c>
      <c r="H834" t="s">
        <v>217</v>
      </c>
      <c r="I834" t="s">
        <v>333</v>
      </c>
      <c r="J834" t="s">
        <v>246</v>
      </c>
      <c r="L834" t="s">
        <v>194</v>
      </c>
      <c r="M834" t="str">
        <f>+VLOOKUP(Tabla1[[#This Row],[SIGLA_INTERNA]],Tabla2[#All],2,FALSE)</f>
        <v>Logística</v>
      </c>
      <c r="T834" t="str">
        <f>+VLOOKUP(Tabla1[[#This Row],[SIGLA_INTERNA]],Tabla2[#All],2,FALSE)</f>
        <v>Logística</v>
      </c>
      <c r="U834" t="str">
        <f>+VLOOKUP(Tabla1[[#This Row],[SIGLA_INTERNA]],Tabla2[#All],3,FALSE)</f>
        <v>LOGI</v>
      </c>
    </row>
    <row r="835" spans="1:21" hidden="1">
      <c r="A835" t="s">
        <v>45</v>
      </c>
      <c r="B835" t="s">
        <v>334</v>
      </c>
      <c r="C835" t="s">
        <v>294</v>
      </c>
      <c r="D835" t="s">
        <v>38</v>
      </c>
      <c r="E835" s="1">
        <v>45298.934236111112</v>
      </c>
      <c r="F835" t="s">
        <v>365</v>
      </c>
      <c r="G835" t="s">
        <v>332</v>
      </c>
      <c r="H835" t="s">
        <v>217</v>
      </c>
      <c r="I835" t="s">
        <v>295</v>
      </c>
      <c r="J835" t="s">
        <v>193</v>
      </c>
      <c r="K835" t="s">
        <v>335</v>
      </c>
      <c r="L835" t="s">
        <v>194</v>
      </c>
      <c r="M835" t="str">
        <f>+VLOOKUP(Tabla1[[#This Row],[SIGLA_INTERNA]],Tabla2[#All],2,FALSE)</f>
        <v>B-3 Restrepo</v>
      </c>
      <c r="T835" t="str">
        <f>+VLOOKUP(Tabla1[[#This Row],[SIGLA_INTERNA]],Tabla2[#All],2,FALSE)</f>
        <v>B-3 Restrepo</v>
      </c>
      <c r="U835" t="str">
        <f>+VLOOKUP(Tabla1[[#This Row],[SIGLA_INTERNA]],Tabla2[#All],3,FALSE)</f>
        <v>B3</v>
      </c>
    </row>
    <row r="836" spans="1:21" hidden="1">
      <c r="A836" t="s">
        <v>46</v>
      </c>
      <c r="B836" t="s">
        <v>336</v>
      </c>
      <c r="C836" t="s">
        <v>188</v>
      </c>
      <c r="D836" t="s">
        <v>38</v>
      </c>
      <c r="E836" s="1">
        <v>45298.934236111112</v>
      </c>
      <c r="F836" t="s">
        <v>365</v>
      </c>
      <c r="G836" t="s">
        <v>221</v>
      </c>
      <c r="H836" t="s">
        <v>191</v>
      </c>
      <c r="I836" t="s">
        <v>192</v>
      </c>
      <c r="J836" t="s">
        <v>193</v>
      </c>
      <c r="L836" t="s">
        <v>194</v>
      </c>
      <c r="M836" t="str">
        <f>+VLOOKUP(Tabla1[[#This Row],[SIGLA_INTERNA]],Tabla2[#All],2,FALSE)</f>
        <v>Logística</v>
      </c>
      <c r="T836" t="str">
        <f>+VLOOKUP(Tabla1[[#This Row],[SIGLA_INTERNA]],Tabla2[#All],2,FALSE)</f>
        <v>Logística</v>
      </c>
      <c r="U836" t="str">
        <f>+VLOOKUP(Tabla1[[#This Row],[SIGLA_INTERNA]],Tabla2[#All],3,FALSE)</f>
        <v>LOGI</v>
      </c>
    </row>
    <row r="837" spans="1:21" hidden="1">
      <c r="A837" t="s">
        <v>47</v>
      </c>
      <c r="B837" t="s">
        <v>337</v>
      </c>
      <c r="C837" t="s">
        <v>288</v>
      </c>
      <c r="D837" t="s">
        <v>38</v>
      </c>
      <c r="E837" s="1">
        <v>45298.934236111112</v>
      </c>
      <c r="F837" t="s">
        <v>365</v>
      </c>
      <c r="G837" t="s">
        <v>338</v>
      </c>
      <c r="H837" t="s">
        <v>217</v>
      </c>
      <c r="I837" t="s">
        <v>289</v>
      </c>
      <c r="J837" t="s">
        <v>193</v>
      </c>
      <c r="L837" t="s">
        <v>209</v>
      </c>
      <c r="M837" t="str">
        <f>+VLOOKUP(Tabla1[[#This Row],[SIGLA_INTERNA]],Tabla2[#All],2,FALSE)</f>
        <v>B-10 Marichuela</v>
      </c>
      <c r="T837" t="str">
        <f>+VLOOKUP(Tabla1[[#This Row],[SIGLA_INTERNA]],Tabla2[#All],2,FALSE)</f>
        <v>B-10 Marichuela</v>
      </c>
      <c r="U837" t="str">
        <f>+VLOOKUP(Tabla1[[#This Row],[SIGLA_INTERNA]],Tabla2[#All],3,FALSE)</f>
        <v>B10</v>
      </c>
    </row>
    <row r="838" spans="1:21" hidden="1">
      <c r="A838" t="s">
        <v>49</v>
      </c>
      <c r="B838" t="s">
        <v>339</v>
      </c>
      <c r="C838" t="s">
        <v>308</v>
      </c>
      <c r="D838" t="s">
        <v>36</v>
      </c>
      <c r="E838" s="1">
        <v>45298.934236111112</v>
      </c>
      <c r="F838" t="s">
        <v>365</v>
      </c>
      <c r="G838" t="s">
        <v>338</v>
      </c>
      <c r="H838" t="s">
        <v>217</v>
      </c>
      <c r="I838" t="s">
        <v>309</v>
      </c>
      <c r="J838" t="s">
        <v>250</v>
      </c>
      <c r="L838" t="s">
        <v>209</v>
      </c>
      <c r="M838" t="str">
        <f>+VLOOKUP(Tabla1[[#This Row],[SIGLA_INTERNA]],Tabla2[#All],2,FALSE)</f>
        <v>B-13 Caobos</v>
      </c>
      <c r="T838" t="str">
        <f>+VLOOKUP(Tabla1[[#This Row],[SIGLA_INTERNA]],Tabla2[#All],2,FALSE)</f>
        <v>B-13 Caobos</v>
      </c>
      <c r="U838" t="str">
        <f>+VLOOKUP(Tabla1[[#This Row],[SIGLA_INTERNA]],Tabla2[#All],3,FALSE)</f>
        <v>B13</v>
      </c>
    </row>
    <row r="839" spans="1:21" hidden="1">
      <c r="A839" t="s">
        <v>50</v>
      </c>
      <c r="B839" t="s">
        <v>340</v>
      </c>
      <c r="C839" t="s">
        <v>341</v>
      </c>
      <c r="D839" t="s">
        <v>38</v>
      </c>
      <c r="E839" s="1">
        <v>45298.934236111112</v>
      </c>
      <c r="F839" t="s">
        <v>365</v>
      </c>
      <c r="G839" t="s">
        <v>221</v>
      </c>
      <c r="H839" t="s">
        <v>217</v>
      </c>
      <c r="I839" t="s">
        <v>342</v>
      </c>
      <c r="J839" t="s">
        <v>193</v>
      </c>
      <c r="L839" t="s">
        <v>209</v>
      </c>
      <c r="M839" t="str">
        <f>+VLOOKUP(Tabla1[[#This Row],[SIGLA_INTERNA]],Tabla2[#All],2,FALSE)</f>
        <v>B-14 Bicentenario de la Independencia</v>
      </c>
      <c r="T839" t="str">
        <f>+VLOOKUP(Tabla1[[#This Row],[SIGLA_INTERNA]],Tabla2[#All],2,FALSE)</f>
        <v>B-14 Bicentenario de la Independencia</v>
      </c>
      <c r="U839" t="str">
        <f>+VLOOKUP(Tabla1[[#This Row],[SIGLA_INTERNA]],Tabla2[#All],3,FALSE)</f>
        <v>B14</v>
      </c>
    </row>
    <row r="840" spans="1:21" hidden="1">
      <c r="A840" t="s">
        <v>52</v>
      </c>
      <c r="B840" t="s">
        <v>343</v>
      </c>
      <c r="C840" t="s">
        <v>254</v>
      </c>
      <c r="D840" t="s">
        <v>36</v>
      </c>
      <c r="E840" s="1">
        <v>45298.934236111112</v>
      </c>
      <c r="F840" t="s">
        <v>365</v>
      </c>
      <c r="G840" t="s">
        <v>221</v>
      </c>
      <c r="H840" t="s">
        <v>217</v>
      </c>
      <c r="I840" t="s">
        <v>249</v>
      </c>
      <c r="J840" t="s">
        <v>250</v>
      </c>
      <c r="L840" t="s">
        <v>224</v>
      </c>
      <c r="M840" t="str">
        <f>+VLOOKUP(Tabla1[[#This Row],[SIGLA_INTERNA]],Tabla2[#All],2,FALSE)</f>
        <v>B-16 Venecia</v>
      </c>
      <c r="T840" t="str">
        <f>+VLOOKUP(Tabla1[[#This Row],[SIGLA_INTERNA]],Tabla2[#All],2,FALSE)</f>
        <v>B-16 Venecia</v>
      </c>
      <c r="U840" t="str">
        <f>+VLOOKUP(Tabla1[[#This Row],[SIGLA_INTERNA]],Tabla2[#All],3,FALSE)</f>
        <v>B16</v>
      </c>
    </row>
    <row r="841" spans="1:21" hidden="1">
      <c r="A841" t="s">
        <v>53</v>
      </c>
      <c r="B841" t="s">
        <v>344</v>
      </c>
      <c r="C841" t="s">
        <v>205</v>
      </c>
      <c r="D841" t="s">
        <v>38</v>
      </c>
      <c r="E841" s="1">
        <v>45298.934236111112</v>
      </c>
      <c r="F841" t="s">
        <v>365</v>
      </c>
      <c r="G841" t="s">
        <v>221</v>
      </c>
      <c r="H841" t="s">
        <v>217</v>
      </c>
      <c r="I841" t="s">
        <v>206</v>
      </c>
      <c r="J841" t="s">
        <v>193</v>
      </c>
      <c r="L841" t="s">
        <v>224</v>
      </c>
      <c r="M841" t="str">
        <f>+VLOOKUP(Tabla1[[#This Row],[SIGLA_INTERNA]],Tabla2[#All],2,FALSE)</f>
        <v>B-6 Fontibón</v>
      </c>
      <c r="T841" t="str">
        <f>+VLOOKUP(Tabla1[[#This Row],[SIGLA_INTERNA]],Tabla2[#All],2,FALSE)</f>
        <v>B-6 Fontibón</v>
      </c>
      <c r="U841" t="str">
        <f>+VLOOKUP(Tabla1[[#This Row],[SIGLA_INTERNA]],Tabla2[#All],3,FALSE)</f>
        <v>B6</v>
      </c>
    </row>
    <row r="842" spans="1:21" hidden="1">
      <c r="A842" t="s">
        <v>54</v>
      </c>
      <c r="B842" t="s">
        <v>345</v>
      </c>
      <c r="C842" t="s">
        <v>229</v>
      </c>
      <c r="D842" t="s">
        <v>38</v>
      </c>
      <c r="E842" s="1">
        <v>45298.934236111112</v>
      </c>
      <c r="F842" t="s">
        <v>365</v>
      </c>
      <c r="G842" t="s">
        <v>221</v>
      </c>
      <c r="H842" t="s">
        <v>217</v>
      </c>
      <c r="I842" t="s">
        <v>230</v>
      </c>
      <c r="J842" t="s">
        <v>193</v>
      </c>
      <c r="L842" t="s">
        <v>224</v>
      </c>
      <c r="M842" t="str">
        <f>+VLOOKUP(Tabla1[[#This Row],[SIGLA_INTERNA]],Tabla2[#All],2,FALSE)</f>
        <v>B-4 Puente Aranda</v>
      </c>
      <c r="T842" t="str">
        <f>+VLOOKUP(Tabla1[[#This Row],[SIGLA_INTERNA]],Tabla2[#All],2,FALSE)</f>
        <v>B-4 Puente Aranda</v>
      </c>
      <c r="U842" t="str">
        <f>+VLOOKUP(Tabla1[[#This Row],[SIGLA_INTERNA]],Tabla2[#All],3,FALSE)</f>
        <v>B4</v>
      </c>
    </row>
    <row r="843" spans="1:21" hidden="1">
      <c r="A843" t="s">
        <v>55</v>
      </c>
      <c r="B843" t="s">
        <v>346</v>
      </c>
      <c r="C843" t="s">
        <v>297</v>
      </c>
      <c r="D843" t="s">
        <v>38</v>
      </c>
      <c r="E843" s="1">
        <v>45298.934236111112</v>
      </c>
      <c r="F843" t="s">
        <v>365</v>
      </c>
      <c r="G843" t="s">
        <v>221</v>
      </c>
      <c r="H843" t="s">
        <v>217</v>
      </c>
      <c r="I843" t="s">
        <v>298</v>
      </c>
      <c r="J843" t="s">
        <v>193</v>
      </c>
      <c r="L843" t="s">
        <v>224</v>
      </c>
      <c r="M843" t="str">
        <f>+VLOOKUP(Tabla1[[#This Row],[SIGLA_INTERNA]],Tabla2[#All],2,FALSE)</f>
        <v>B-7 Ferias</v>
      </c>
      <c r="T843" t="str">
        <f>+VLOOKUP(Tabla1[[#This Row],[SIGLA_INTERNA]],Tabla2[#All],2,FALSE)</f>
        <v>B-7 Ferias</v>
      </c>
      <c r="U843" t="str">
        <f>+VLOOKUP(Tabla1[[#This Row],[SIGLA_INTERNA]],Tabla2[#All],3,FALSE)</f>
        <v>B7</v>
      </c>
    </row>
    <row r="844" spans="1:21" hidden="1">
      <c r="A844" t="s">
        <v>56</v>
      </c>
      <c r="B844" t="s">
        <v>347</v>
      </c>
      <c r="C844" t="s">
        <v>220</v>
      </c>
      <c r="D844" t="s">
        <v>38</v>
      </c>
      <c r="E844" s="1">
        <v>45298.934236111112</v>
      </c>
      <c r="F844" t="s">
        <v>365</v>
      </c>
      <c r="G844" t="s">
        <v>221</v>
      </c>
      <c r="H844" t="s">
        <v>217</v>
      </c>
      <c r="I844" t="s">
        <v>222</v>
      </c>
      <c r="J844" t="s">
        <v>193</v>
      </c>
      <c r="L844" t="s">
        <v>224</v>
      </c>
      <c r="M844" t="str">
        <f>+VLOOKUP(Tabla1[[#This Row],[SIGLA_INTERNA]],Tabla2[#All],2,FALSE)</f>
        <v>B-2 Central</v>
      </c>
      <c r="T844" t="str">
        <f>+VLOOKUP(Tabla1[[#This Row],[SIGLA_INTERNA]],Tabla2[#All],2,FALSE)</f>
        <v>B-2 Central</v>
      </c>
      <c r="U844" t="str">
        <f>+VLOOKUP(Tabla1[[#This Row],[SIGLA_INTERNA]],Tabla2[#All],3,FALSE)</f>
        <v>B2</v>
      </c>
    </row>
    <row r="845" spans="1:21" hidden="1">
      <c r="A845" t="s">
        <v>57</v>
      </c>
      <c r="B845" t="s">
        <v>348</v>
      </c>
      <c r="C845" t="s">
        <v>294</v>
      </c>
      <c r="D845" t="s">
        <v>38</v>
      </c>
      <c r="E845" s="1">
        <v>45298.934236111112</v>
      </c>
      <c r="F845" t="s">
        <v>365</v>
      </c>
      <c r="G845" t="s">
        <v>221</v>
      </c>
      <c r="H845" t="s">
        <v>217</v>
      </c>
      <c r="I845" t="s">
        <v>295</v>
      </c>
      <c r="J845" t="s">
        <v>193</v>
      </c>
      <c r="L845" t="s">
        <v>224</v>
      </c>
      <c r="M845" t="str">
        <f>+VLOOKUP(Tabla1[[#This Row],[SIGLA_INTERNA]],Tabla2[#All],2,FALSE)</f>
        <v>B-3 Restrepo</v>
      </c>
      <c r="T845" t="str">
        <f>+VLOOKUP(Tabla1[[#This Row],[SIGLA_INTERNA]],Tabla2[#All],2,FALSE)</f>
        <v>B-3 Restrepo</v>
      </c>
      <c r="U845" t="str">
        <f>+VLOOKUP(Tabla1[[#This Row],[SIGLA_INTERNA]],Tabla2[#All],3,FALSE)</f>
        <v>B3</v>
      </c>
    </row>
    <row r="846" spans="1:21" hidden="1">
      <c r="A846" t="s">
        <v>58</v>
      </c>
      <c r="B846" t="s">
        <v>349</v>
      </c>
      <c r="C846" t="s">
        <v>205</v>
      </c>
      <c r="D846" t="s">
        <v>38</v>
      </c>
      <c r="E846" s="1">
        <v>45298.934236111112</v>
      </c>
      <c r="F846" t="s">
        <v>365</v>
      </c>
      <c r="G846" t="s">
        <v>221</v>
      </c>
      <c r="H846" t="s">
        <v>217</v>
      </c>
      <c r="I846" t="s">
        <v>206</v>
      </c>
      <c r="J846" t="s">
        <v>193</v>
      </c>
      <c r="L846" t="s">
        <v>224</v>
      </c>
      <c r="M846" t="str">
        <f>+VLOOKUP(Tabla1[[#This Row],[SIGLA_INTERNA]],Tabla2[#All],2,FALSE)</f>
        <v>B-6 Fontibón</v>
      </c>
      <c r="T846" t="str">
        <f>+VLOOKUP(Tabla1[[#This Row],[SIGLA_INTERNA]],Tabla2[#All],2,FALSE)</f>
        <v>B-6 Fontibón</v>
      </c>
      <c r="U846" t="str">
        <f>+VLOOKUP(Tabla1[[#This Row],[SIGLA_INTERNA]],Tabla2[#All],3,FALSE)</f>
        <v>B6</v>
      </c>
    </row>
    <row r="847" spans="1:21" hidden="1">
      <c r="A847" t="s">
        <v>59</v>
      </c>
      <c r="B847" t="s">
        <v>350</v>
      </c>
      <c r="C847" t="s">
        <v>220</v>
      </c>
      <c r="D847" t="s">
        <v>38</v>
      </c>
      <c r="E847" s="1">
        <v>45298.934236111112</v>
      </c>
      <c r="F847" t="s">
        <v>365</v>
      </c>
      <c r="G847" t="s">
        <v>221</v>
      </c>
      <c r="H847" t="s">
        <v>217</v>
      </c>
      <c r="I847" t="s">
        <v>222</v>
      </c>
      <c r="J847" t="s">
        <v>193</v>
      </c>
      <c r="L847" t="s">
        <v>224</v>
      </c>
      <c r="M847" t="str">
        <f>+VLOOKUP(Tabla1[[#This Row],[SIGLA_INTERNA]],Tabla2[#All],2,FALSE)</f>
        <v>B-2 Central</v>
      </c>
      <c r="T847" t="str">
        <f>+VLOOKUP(Tabla1[[#This Row],[SIGLA_INTERNA]],Tabla2[#All],2,FALSE)</f>
        <v>B-2 Central</v>
      </c>
      <c r="U847" t="str">
        <f>+VLOOKUP(Tabla1[[#This Row],[SIGLA_INTERNA]],Tabla2[#All],3,FALSE)</f>
        <v>B2</v>
      </c>
    </row>
    <row r="848" spans="1:21" hidden="1">
      <c r="A848" t="s">
        <v>71</v>
      </c>
      <c r="B848" t="s">
        <v>359</v>
      </c>
      <c r="C848" t="s">
        <v>280</v>
      </c>
      <c r="D848" t="s">
        <v>38</v>
      </c>
      <c r="E848" s="1">
        <v>45315.802719907406</v>
      </c>
      <c r="F848" t="s">
        <v>189</v>
      </c>
      <c r="G848" t="s">
        <v>221</v>
      </c>
      <c r="H848" t="s">
        <v>217</v>
      </c>
      <c r="I848" t="s">
        <v>281</v>
      </c>
      <c r="J848" t="s">
        <v>201</v>
      </c>
      <c r="L848" t="s">
        <v>224</v>
      </c>
      <c r="M848" t="str">
        <f>+VLOOKUP(Tabla1[[#This Row],[SIGLA_INTERNA]],Tabla2[#All],2,FALSE)</f>
        <v>Logística</v>
      </c>
      <c r="T848" t="str">
        <f>+VLOOKUP(Tabla1[[#This Row],[SIGLA_INTERNA]],Tabla2[#All],2,FALSE)</f>
        <v>Logística</v>
      </c>
      <c r="U848" t="str">
        <f>+VLOOKUP(Tabla1[[#This Row],[SIGLA_INTERNA]],Tabla2[#All],3,FALSE)</f>
        <v>LOGI</v>
      </c>
    </row>
    <row r="849" spans="1:21" hidden="1">
      <c r="A849" t="s">
        <v>61</v>
      </c>
      <c r="B849" t="s">
        <v>351</v>
      </c>
      <c r="C849" t="s">
        <v>254</v>
      </c>
      <c r="D849" t="s">
        <v>38</v>
      </c>
      <c r="E849" s="1">
        <v>45298.934247685182</v>
      </c>
      <c r="F849" t="s">
        <v>365</v>
      </c>
      <c r="G849" t="s">
        <v>221</v>
      </c>
      <c r="H849" t="s">
        <v>217</v>
      </c>
      <c r="I849" t="s">
        <v>255</v>
      </c>
      <c r="J849" t="s">
        <v>193</v>
      </c>
      <c r="L849" t="s">
        <v>224</v>
      </c>
      <c r="M849" t="str">
        <f>+VLOOKUP(Tabla1[[#This Row],[SIGLA_INTERNA]],Tabla2[#All],2,FALSE)</f>
        <v>B-5 Kennedy</v>
      </c>
      <c r="T849" t="str">
        <f>+VLOOKUP(Tabla1[[#This Row],[SIGLA_INTERNA]],Tabla2[#All],2,FALSE)</f>
        <v>B-5 Kennedy</v>
      </c>
      <c r="U849" t="str">
        <f>+VLOOKUP(Tabla1[[#This Row],[SIGLA_INTERNA]],Tabla2[#All],3,FALSE)</f>
        <v>B5</v>
      </c>
    </row>
    <row r="850" spans="1:21" hidden="1">
      <c r="A850" t="s">
        <v>64</v>
      </c>
      <c r="B850" t="s">
        <v>352</v>
      </c>
      <c r="C850" t="s">
        <v>254</v>
      </c>
      <c r="D850" t="s">
        <v>38</v>
      </c>
      <c r="E850" s="1">
        <v>45298.934247685182</v>
      </c>
      <c r="F850" t="s">
        <v>365</v>
      </c>
      <c r="G850" t="s">
        <v>221</v>
      </c>
      <c r="H850" t="s">
        <v>217</v>
      </c>
      <c r="I850" t="s">
        <v>255</v>
      </c>
      <c r="J850" t="s">
        <v>201</v>
      </c>
      <c r="L850" t="s">
        <v>194</v>
      </c>
      <c r="M850" t="str">
        <f>+VLOOKUP(Tabla1[[#This Row],[SIGLA_INTERNA]],Tabla2[#All],2,FALSE)</f>
        <v>Logística</v>
      </c>
      <c r="T850" t="str">
        <f>+VLOOKUP(Tabla1[[#This Row],[SIGLA_INTERNA]],Tabla2[#All],2,FALSE)</f>
        <v>Logística</v>
      </c>
      <c r="U850" t="str">
        <f>+VLOOKUP(Tabla1[[#This Row],[SIGLA_INTERNA]],Tabla2[#All],3,FALSE)</f>
        <v>LOGI</v>
      </c>
    </row>
    <row r="851" spans="1:21" hidden="1">
      <c r="A851" t="s">
        <v>65</v>
      </c>
      <c r="B851" t="s">
        <v>353</v>
      </c>
      <c r="C851" t="s">
        <v>188</v>
      </c>
      <c r="D851" t="s">
        <v>36</v>
      </c>
      <c r="E851" s="1">
        <v>45298.934247685182</v>
      </c>
      <c r="F851" t="s">
        <v>365</v>
      </c>
      <c r="G851" t="s">
        <v>221</v>
      </c>
      <c r="H851" t="s">
        <v>217</v>
      </c>
      <c r="I851" t="s">
        <v>333</v>
      </c>
      <c r="J851" t="s">
        <v>246</v>
      </c>
      <c r="L851" t="s">
        <v>194</v>
      </c>
      <c r="M851" t="str">
        <f>+VLOOKUP(Tabla1[[#This Row],[SIGLA_INTERNA]],Tabla2[#All],2,FALSE)</f>
        <v>Logística</v>
      </c>
      <c r="T851" t="str">
        <f>+VLOOKUP(Tabla1[[#This Row],[SIGLA_INTERNA]],Tabla2[#All],2,FALSE)</f>
        <v>Logística</v>
      </c>
      <c r="U851" t="str">
        <f>+VLOOKUP(Tabla1[[#This Row],[SIGLA_INTERNA]],Tabla2[#All],3,FALSE)</f>
        <v>LOGI</v>
      </c>
    </row>
    <row r="852" spans="1:21" hidden="1">
      <c r="A852" t="s">
        <v>66</v>
      </c>
      <c r="B852" t="s">
        <v>354</v>
      </c>
      <c r="C852" t="s">
        <v>188</v>
      </c>
      <c r="D852" t="s">
        <v>36</v>
      </c>
      <c r="E852" s="1">
        <v>45298.934247685182</v>
      </c>
      <c r="F852" t="s">
        <v>365</v>
      </c>
      <c r="G852" t="s">
        <v>221</v>
      </c>
      <c r="H852" t="s">
        <v>217</v>
      </c>
      <c r="I852" t="s">
        <v>333</v>
      </c>
      <c r="J852" t="s">
        <v>246</v>
      </c>
      <c r="L852" t="s">
        <v>224</v>
      </c>
      <c r="M852" t="str">
        <f>+VLOOKUP(Tabla1[[#This Row],[SIGLA_INTERNA]],Tabla2[#All],2,FALSE)</f>
        <v>Logística</v>
      </c>
      <c r="T852" t="str">
        <f>+VLOOKUP(Tabla1[[#This Row],[SIGLA_INTERNA]],Tabla2[#All],2,FALSE)</f>
        <v>Logística</v>
      </c>
      <c r="U852" t="str">
        <f>+VLOOKUP(Tabla1[[#This Row],[SIGLA_INTERNA]],Tabla2[#All],3,FALSE)</f>
        <v>LOGI</v>
      </c>
    </row>
    <row r="853" spans="1:21">
      <c r="A853" t="s">
        <v>67</v>
      </c>
      <c r="B853" t="s">
        <v>355</v>
      </c>
      <c r="C853" t="s">
        <v>341</v>
      </c>
      <c r="D853" t="s">
        <v>38</v>
      </c>
      <c r="E853" s="1">
        <v>45298.934247685182</v>
      </c>
      <c r="F853" t="s">
        <v>365</v>
      </c>
      <c r="G853" t="s">
        <v>221</v>
      </c>
      <c r="H853" t="s">
        <v>217</v>
      </c>
      <c r="I853" t="s">
        <v>342</v>
      </c>
      <c r="J853" t="s">
        <v>201</v>
      </c>
      <c r="L853" t="s">
        <v>194</v>
      </c>
      <c r="M853" t="str">
        <f>+VLOOKUP(Tabla1[[#This Row],[SIGLA_INTERNA]],Tabla2[#All],2,FALSE)</f>
        <v>Logística</v>
      </c>
      <c r="T853" t="str">
        <f>+VLOOKUP(Tabla1[[#This Row],[SIGLA_INTERNA]],Tabla2[#All],2,FALSE)</f>
        <v>Logística</v>
      </c>
      <c r="U853" t="str">
        <f>+VLOOKUP(Tabla1[[#This Row],[SIGLA_INTERNA]],Tabla2[#All],3,FALSE)</f>
        <v>LOGI</v>
      </c>
    </row>
    <row r="854" spans="1:21" hidden="1">
      <c r="A854" t="s">
        <v>68</v>
      </c>
      <c r="B854" t="s">
        <v>356</v>
      </c>
      <c r="C854" t="s">
        <v>188</v>
      </c>
      <c r="D854" t="s">
        <v>36</v>
      </c>
      <c r="E854" s="1">
        <v>45298.934247685182</v>
      </c>
      <c r="F854" t="s">
        <v>365</v>
      </c>
      <c r="G854" t="s">
        <v>221</v>
      </c>
      <c r="H854" t="s">
        <v>217</v>
      </c>
      <c r="I854" t="s">
        <v>333</v>
      </c>
      <c r="J854" t="s">
        <v>246</v>
      </c>
      <c r="L854" t="s">
        <v>194</v>
      </c>
      <c r="M854" t="str">
        <f>+VLOOKUP(Tabla1[[#This Row],[SIGLA_INTERNA]],Tabla2[#All],2,FALSE)</f>
        <v>Logística</v>
      </c>
      <c r="T854" t="str">
        <f>+VLOOKUP(Tabla1[[#This Row],[SIGLA_INTERNA]],Tabla2[#All],2,FALSE)</f>
        <v>Logística</v>
      </c>
      <c r="U854" t="str">
        <f>+VLOOKUP(Tabla1[[#This Row],[SIGLA_INTERNA]],Tabla2[#All],3,FALSE)</f>
        <v>LOGI</v>
      </c>
    </row>
    <row r="855" spans="1:21" hidden="1">
      <c r="A855" t="s">
        <v>69</v>
      </c>
      <c r="B855" t="s">
        <v>357</v>
      </c>
      <c r="C855" t="s">
        <v>220</v>
      </c>
      <c r="D855" t="s">
        <v>38</v>
      </c>
      <c r="E855" s="1">
        <v>45298.934247685182</v>
      </c>
      <c r="F855" t="s">
        <v>365</v>
      </c>
      <c r="G855" t="s">
        <v>221</v>
      </c>
      <c r="H855" t="s">
        <v>217</v>
      </c>
      <c r="I855" t="s">
        <v>222</v>
      </c>
      <c r="J855" t="s">
        <v>193</v>
      </c>
      <c r="L855" t="s">
        <v>224</v>
      </c>
      <c r="M855" t="str">
        <f>+VLOOKUP(Tabla1[[#This Row],[SIGLA_INTERNA]],Tabla2[#All],2,FALSE)</f>
        <v>B-2 Central</v>
      </c>
      <c r="T855" t="str">
        <f>+VLOOKUP(Tabla1[[#This Row],[SIGLA_INTERNA]],Tabla2[#All],2,FALSE)</f>
        <v>B-2 Central</v>
      </c>
      <c r="U855" t="str">
        <f>+VLOOKUP(Tabla1[[#This Row],[SIGLA_INTERNA]],Tabla2[#All],3,FALSE)</f>
        <v>B2</v>
      </c>
    </row>
    <row r="856" spans="1:21" hidden="1">
      <c r="A856" t="s">
        <v>70</v>
      </c>
      <c r="B856" t="s">
        <v>358</v>
      </c>
      <c r="C856" t="s">
        <v>297</v>
      </c>
      <c r="D856" t="s">
        <v>38</v>
      </c>
      <c r="E856" s="1">
        <v>45298.934247685182</v>
      </c>
      <c r="F856" t="s">
        <v>365</v>
      </c>
      <c r="G856" t="s">
        <v>221</v>
      </c>
      <c r="H856" t="s">
        <v>217</v>
      </c>
      <c r="I856" t="s">
        <v>230</v>
      </c>
      <c r="J856" t="s">
        <v>201</v>
      </c>
      <c r="L856" t="s">
        <v>224</v>
      </c>
      <c r="M856" t="str">
        <f>+VLOOKUP(Tabla1[[#This Row],[SIGLA_INTERNA]],Tabla2[#All],2,FALSE)</f>
        <v>Logística</v>
      </c>
      <c r="T856" t="str">
        <f>+VLOOKUP(Tabla1[[#This Row],[SIGLA_INTERNA]],Tabla2[#All],2,FALSE)</f>
        <v>Logística</v>
      </c>
      <c r="U856" t="str">
        <f>+VLOOKUP(Tabla1[[#This Row],[SIGLA_INTERNA]],Tabla2[#All],3,FALSE)</f>
        <v>LOGI</v>
      </c>
    </row>
    <row r="857" spans="1:21" hidden="1">
      <c r="A857" t="s">
        <v>71</v>
      </c>
      <c r="B857" t="s">
        <v>359</v>
      </c>
      <c r="C857" t="s">
        <v>188</v>
      </c>
      <c r="D857" t="s">
        <v>38</v>
      </c>
      <c r="E857" s="1">
        <v>45298.934247685182</v>
      </c>
      <c r="F857" t="s">
        <v>365</v>
      </c>
      <c r="G857" t="s">
        <v>221</v>
      </c>
      <c r="H857" t="s">
        <v>217</v>
      </c>
      <c r="I857" t="s">
        <v>301</v>
      </c>
      <c r="J857" t="s">
        <v>201</v>
      </c>
      <c r="L857" t="s">
        <v>224</v>
      </c>
      <c r="M857" t="str">
        <f>+VLOOKUP(Tabla1[[#This Row],[SIGLA_INTERNA]],Tabla2[#All],2,FALSE)</f>
        <v>Logística</v>
      </c>
      <c r="T857" t="str">
        <f>+VLOOKUP(Tabla1[[#This Row],[SIGLA_INTERNA]],Tabla2[#All],2,FALSE)</f>
        <v>Logística</v>
      </c>
      <c r="U857" t="str">
        <f>+VLOOKUP(Tabla1[[#This Row],[SIGLA_INTERNA]],Tabla2[#All],3,FALSE)</f>
        <v>LOGI</v>
      </c>
    </row>
    <row r="858" spans="1:21" hidden="1">
      <c r="A858" t="s">
        <v>72</v>
      </c>
      <c r="B858" t="s">
        <v>360</v>
      </c>
      <c r="C858" t="s">
        <v>291</v>
      </c>
      <c r="D858" t="s">
        <v>36</v>
      </c>
      <c r="E858" s="1">
        <v>45298.934247685182</v>
      </c>
      <c r="F858" t="s">
        <v>365</v>
      </c>
      <c r="G858" t="s">
        <v>361</v>
      </c>
      <c r="H858" t="s">
        <v>217</v>
      </c>
      <c r="I858" t="s">
        <v>333</v>
      </c>
      <c r="J858" t="s">
        <v>246</v>
      </c>
      <c r="L858" t="s">
        <v>194</v>
      </c>
      <c r="M858" t="str">
        <f>+VLOOKUP(Tabla1[[#This Row],[SIGLA_INTERNA]],Tabla2[#All],2,FALSE)</f>
        <v>Logística</v>
      </c>
      <c r="T858" t="str">
        <f>+VLOOKUP(Tabla1[[#This Row],[SIGLA_INTERNA]],Tabla2[#All],2,FALSE)</f>
        <v>Logística</v>
      </c>
      <c r="U858" t="str">
        <f>+VLOOKUP(Tabla1[[#This Row],[SIGLA_INTERNA]],Tabla2[#All],3,FALSE)</f>
        <v>LOGI</v>
      </c>
    </row>
    <row r="859" spans="1:21" hidden="1">
      <c r="A859" t="s">
        <v>73</v>
      </c>
      <c r="B859" t="s">
        <v>362</v>
      </c>
      <c r="C859" t="s">
        <v>300</v>
      </c>
      <c r="D859" t="s">
        <v>38</v>
      </c>
      <c r="E859" s="1">
        <v>45298.934247685182</v>
      </c>
      <c r="F859" t="s">
        <v>365</v>
      </c>
      <c r="G859" t="s">
        <v>221</v>
      </c>
      <c r="H859" t="s">
        <v>217</v>
      </c>
      <c r="I859" t="s">
        <v>192</v>
      </c>
      <c r="J859" t="s">
        <v>193</v>
      </c>
      <c r="L859" t="s">
        <v>194</v>
      </c>
      <c r="M859" t="str">
        <f>+VLOOKUP(Tabla1[[#This Row],[SIGLA_INTERNA]],Tabla2[#All],2,FALSE)</f>
        <v>Logística</v>
      </c>
      <c r="T859" t="str">
        <f>+VLOOKUP(Tabla1[[#This Row],[SIGLA_INTERNA]],Tabla2[#All],2,FALSE)</f>
        <v>Logística</v>
      </c>
      <c r="U859" t="str">
        <f>+VLOOKUP(Tabla1[[#This Row],[SIGLA_INTERNA]],Tabla2[#All],3,FALSE)</f>
        <v>LOGI</v>
      </c>
    </row>
    <row r="860" spans="1:21" hidden="1">
      <c r="A860" t="s">
        <v>74</v>
      </c>
      <c r="B860" t="s">
        <v>363</v>
      </c>
      <c r="C860" t="s">
        <v>291</v>
      </c>
      <c r="D860" t="s">
        <v>38</v>
      </c>
      <c r="E860" s="1">
        <v>45298.934247685182</v>
      </c>
      <c r="F860" t="s">
        <v>365</v>
      </c>
      <c r="G860" t="s">
        <v>221</v>
      </c>
      <c r="H860" t="s">
        <v>217</v>
      </c>
      <c r="I860" t="s">
        <v>292</v>
      </c>
      <c r="J860" t="s">
        <v>201</v>
      </c>
      <c r="L860" t="s">
        <v>209</v>
      </c>
      <c r="M860" t="str">
        <f>+VLOOKUP(Tabla1[[#This Row],[SIGLA_INTERNA]],Tabla2[#All],2,FALSE)</f>
        <v>Logística</v>
      </c>
      <c r="T860" t="str">
        <f>+VLOOKUP(Tabla1[[#This Row],[SIGLA_INTERNA]],Tabla2[#All],2,FALSE)</f>
        <v>Logística</v>
      </c>
      <c r="U860" t="str">
        <f>+VLOOKUP(Tabla1[[#This Row],[SIGLA_INTERNA]],Tabla2[#All],3,FALSE)</f>
        <v>LOGI</v>
      </c>
    </row>
    <row r="861" spans="1:21" hidden="1">
      <c r="A861" t="s">
        <v>75</v>
      </c>
      <c r="B861" t="s">
        <v>364</v>
      </c>
      <c r="C861" t="s">
        <v>297</v>
      </c>
      <c r="D861" t="s">
        <v>38</v>
      </c>
      <c r="E861" s="1">
        <v>45298.934247685182</v>
      </c>
      <c r="F861" t="s">
        <v>365</v>
      </c>
      <c r="G861" t="s">
        <v>221</v>
      </c>
      <c r="H861" t="s">
        <v>217</v>
      </c>
      <c r="I861" t="s">
        <v>298</v>
      </c>
      <c r="J861" t="s">
        <v>193</v>
      </c>
      <c r="L861" t="s">
        <v>224</v>
      </c>
      <c r="M861" t="str">
        <f>+VLOOKUP(Tabla1[[#This Row],[SIGLA_INTERNA]],Tabla2[#All],2,FALSE)</f>
        <v>B-7 Ferias</v>
      </c>
      <c r="T861" t="str">
        <f>+VLOOKUP(Tabla1[[#This Row],[SIGLA_INTERNA]],Tabla2[#All],2,FALSE)</f>
        <v>B-7 Ferias</v>
      </c>
      <c r="U861" t="str">
        <f>+VLOOKUP(Tabla1[[#This Row],[SIGLA_INTERNA]],Tabla2[#All],3,FALSE)</f>
        <v>B7</v>
      </c>
    </row>
    <row r="862" spans="1:21" hidden="1">
      <c r="A862" t="s">
        <v>76</v>
      </c>
      <c r="B862" t="s">
        <v>404</v>
      </c>
      <c r="C862" t="s">
        <v>188</v>
      </c>
      <c r="D862" t="s">
        <v>38</v>
      </c>
      <c r="E862" s="1">
        <v>45298.934247685182</v>
      </c>
      <c r="F862" t="s">
        <v>365</v>
      </c>
      <c r="G862" t="s">
        <v>221</v>
      </c>
      <c r="H862" t="s">
        <v>217</v>
      </c>
      <c r="I862" t="s">
        <v>192</v>
      </c>
      <c r="J862" t="s">
        <v>193</v>
      </c>
      <c r="L862" t="s">
        <v>194</v>
      </c>
      <c r="M862" t="str">
        <f>+VLOOKUP(Tabla1[[#This Row],[SIGLA_INTERNA]],Tabla2[#All],2,FALSE)</f>
        <v>Logística</v>
      </c>
      <c r="T862" t="str">
        <f>+VLOOKUP(Tabla1[[#This Row],[SIGLA_INTERNA]],Tabla2[#All],2,FALSE)</f>
        <v>Logística</v>
      </c>
      <c r="U862" t="str">
        <f>+VLOOKUP(Tabla1[[#This Row],[SIGLA_INTERNA]],Tabla2[#All],3,FALSE)</f>
        <v>LOGI</v>
      </c>
    </row>
    <row r="863" spans="1:21" hidden="1">
      <c r="A863" t="s">
        <v>77</v>
      </c>
      <c r="B863" t="s">
        <v>366</v>
      </c>
      <c r="C863" t="s">
        <v>188</v>
      </c>
      <c r="D863" t="s">
        <v>36</v>
      </c>
      <c r="E863" s="1">
        <v>45298.934247685182</v>
      </c>
      <c r="F863" t="s">
        <v>365</v>
      </c>
      <c r="G863" t="s">
        <v>221</v>
      </c>
      <c r="H863" t="s">
        <v>217</v>
      </c>
      <c r="I863" t="s">
        <v>333</v>
      </c>
      <c r="J863" t="s">
        <v>246</v>
      </c>
      <c r="L863" t="s">
        <v>209</v>
      </c>
      <c r="M863" t="str">
        <f>+VLOOKUP(Tabla1[[#This Row],[SIGLA_INTERNA]],Tabla2[#All],2,FALSE)</f>
        <v>B-9 Bellavista</v>
      </c>
      <c r="T863" t="str">
        <f>+VLOOKUP(Tabla1[[#This Row],[SIGLA_INTERNA]],Tabla2[#All],2,FALSE)</f>
        <v>B-9 Bellavista</v>
      </c>
      <c r="U863" t="str">
        <f>+VLOOKUP(Tabla1[[#This Row],[SIGLA_INTERNA]],Tabla2[#All],3,FALSE)</f>
        <v>B9</v>
      </c>
    </row>
    <row r="864" spans="1:21" hidden="1">
      <c r="A864" t="s">
        <v>78</v>
      </c>
      <c r="B864" t="s">
        <v>367</v>
      </c>
      <c r="C864" t="s">
        <v>305</v>
      </c>
      <c r="D864" t="s">
        <v>38</v>
      </c>
      <c r="E864" s="1">
        <v>45298.934247685182</v>
      </c>
      <c r="F864" t="s">
        <v>365</v>
      </c>
      <c r="G864" t="s">
        <v>221</v>
      </c>
      <c r="H864" t="s">
        <v>217</v>
      </c>
      <c r="I864" t="s">
        <v>306</v>
      </c>
      <c r="J864" t="s">
        <v>193</v>
      </c>
      <c r="L864" t="s">
        <v>224</v>
      </c>
      <c r="M864" t="str">
        <f>+VLOOKUP(Tabla1[[#This Row],[SIGLA_INTERNA]],Tabla2[#All],2,FALSE)</f>
        <v>B-12 Suba</v>
      </c>
      <c r="T864" t="str">
        <f>+VLOOKUP(Tabla1[[#This Row],[SIGLA_INTERNA]],Tabla2[#All],2,FALSE)</f>
        <v>B-12 Suba</v>
      </c>
      <c r="U864" t="str">
        <f>+VLOOKUP(Tabla1[[#This Row],[SIGLA_INTERNA]],Tabla2[#All],3,FALSE)</f>
        <v>B12</v>
      </c>
    </row>
    <row r="865" spans="1:21" hidden="1">
      <c r="A865" t="s">
        <v>79</v>
      </c>
      <c r="B865" t="s">
        <v>368</v>
      </c>
      <c r="C865" t="s">
        <v>291</v>
      </c>
      <c r="D865" t="s">
        <v>36</v>
      </c>
      <c r="E865" s="1">
        <v>45298.934247685182</v>
      </c>
      <c r="F865" t="s">
        <v>365</v>
      </c>
      <c r="G865" t="s">
        <v>221</v>
      </c>
      <c r="H865" t="s">
        <v>217</v>
      </c>
      <c r="I865" t="s">
        <v>333</v>
      </c>
      <c r="J865" t="s">
        <v>246</v>
      </c>
      <c r="L865" t="s">
        <v>194</v>
      </c>
      <c r="M865" t="str">
        <f>+VLOOKUP(Tabla1[[#This Row],[SIGLA_INTERNA]],Tabla2[#All],2,FALSE)</f>
        <v>B-11 La Candelaria</v>
      </c>
      <c r="T865" t="str">
        <f>+VLOOKUP(Tabla1[[#This Row],[SIGLA_INTERNA]],Tabla2[#All],2,FALSE)</f>
        <v>B-11 La Candelaria</v>
      </c>
      <c r="U865" t="str">
        <f>+VLOOKUP(Tabla1[[#This Row],[SIGLA_INTERNA]],Tabla2[#All],3,FALSE)</f>
        <v>B11</v>
      </c>
    </row>
    <row r="866" spans="1:21" hidden="1">
      <c r="A866" t="s">
        <v>80</v>
      </c>
      <c r="B866" t="s">
        <v>369</v>
      </c>
      <c r="C866" t="s">
        <v>229</v>
      </c>
      <c r="D866" t="s">
        <v>36</v>
      </c>
      <c r="E866" s="1">
        <v>45298.934374999997</v>
      </c>
      <c r="F866" t="s">
        <v>365</v>
      </c>
      <c r="G866" t="s">
        <v>221</v>
      </c>
      <c r="H866" t="s">
        <v>217</v>
      </c>
      <c r="I866" t="s">
        <v>333</v>
      </c>
      <c r="J866" t="s">
        <v>246</v>
      </c>
      <c r="L866" t="s">
        <v>224</v>
      </c>
      <c r="M866" t="str">
        <f>+VLOOKUP(Tabla1[[#This Row],[SIGLA_INTERNA]],Tabla2[#All],2,FALSE)</f>
        <v>B-4 Puente Aranda</v>
      </c>
      <c r="T866" t="str">
        <f>+VLOOKUP(Tabla1[[#This Row],[SIGLA_INTERNA]],Tabla2[#All],2,FALSE)</f>
        <v>B-4 Puente Aranda</v>
      </c>
      <c r="U866" t="str">
        <f>+VLOOKUP(Tabla1[[#This Row],[SIGLA_INTERNA]],Tabla2[#All],3,FALSE)</f>
        <v>B4</v>
      </c>
    </row>
    <row r="867" spans="1:21" hidden="1">
      <c r="A867" t="s">
        <v>81</v>
      </c>
      <c r="B867" t="s">
        <v>370</v>
      </c>
      <c r="C867" t="s">
        <v>318</v>
      </c>
      <c r="D867" t="s">
        <v>38</v>
      </c>
      <c r="E867" s="1">
        <v>45298.934525462966</v>
      </c>
      <c r="F867" t="s">
        <v>365</v>
      </c>
      <c r="G867" t="s">
        <v>221</v>
      </c>
      <c r="H867" t="s">
        <v>217</v>
      </c>
      <c r="I867" t="s">
        <v>319</v>
      </c>
      <c r="J867" t="s">
        <v>193</v>
      </c>
      <c r="L867" t="s">
        <v>224</v>
      </c>
      <c r="M867" t="str">
        <f>+VLOOKUP(Tabla1[[#This Row],[SIGLA_INTERNA]],Tabla2[#All],2,FALSE)</f>
        <v>B-16 Venecia</v>
      </c>
      <c r="T867" t="str">
        <f>+VLOOKUP(Tabla1[[#This Row],[SIGLA_INTERNA]],Tabla2[#All],2,FALSE)</f>
        <v>B-16 Venecia</v>
      </c>
      <c r="U867" t="str">
        <f>+VLOOKUP(Tabla1[[#This Row],[SIGLA_INTERNA]],Tabla2[#All],3,FALSE)</f>
        <v>B16</v>
      </c>
    </row>
    <row r="868" spans="1:21" hidden="1">
      <c r="A868" t="s">
        <v>71</v>
      </c>
      <c r="B868" t="s">
        <v>359</v>
      </c>
      <c r="C868" t="s">
        <v>280</v>
      </c>
      <c r="D868" t="s">
        <v>38</v>
      </c>
      <c r="E868" s="1">
        <v>45316</v>
      </c>
      <c r="F868" t="s">
        <v>189</v>
      </c>
      <c r="G868" t="s">
        <v>221</v>
      </c>
      <c r="H868" t="s">
        <v>217</v>
      </c>
      <c r="I868" t="s">
        <v>281</v>
      </c>
      <c r="J868" t="s">
        <v>201</v>
      </c>
      <c r="L868" t="s">
        <v>224</v>
      </c>
      <c r="M868" t="str">
        <f>+VLOOKUP(Tabla1[[#This Row],[SIGLA_INTERNA]],Tabla2[#All],2,FALSE)</f>
        <v>Logística</v>
      </c>
      <c r="T868" t="str">
        <f>+VLOOKUP(Tabla1[[#This Row],[SIGLA_INTERNA]],Tabla2[#All],2,FALSE)</f>
        <v>Logística</v>
      </c>
      <c r="U868" t="str">
        <f>+VLOOKUP(Tabla1[[#This Row],[SIGLA_INTERNA]],Tabla2[#All],3,FALSE)</f>
        <v>LOGI</v>
      </c>
    </row>
    <row r="869" spans="1:21" hidden="1">
      <c r="A869" t="s">
        <v>83</v>
      </c>
      <c r="B869" t="s">
        <v>371</v>
      </c>
      <c r="C869" t="s">
        <v>280</v>
      </c>
      <c r="D869" t="s">
        <v>36</v>
      </c>
      <c r="E869" s="1">
        <v>45298.934525462966</v>
      </c>
      <c r="F869" t="s">
        <v>365</v>
      </c>
      <c r="G869" t="s">
        <v>221</v>
      </c>
      <c r="H869" t="s">
        <v>217</v>
      </c>
      <c r="I869" t="s">
        <v>333</v>
      </c>
      <c r="J869" t="s">
        <v>246</v>
      </c>
      <c r="L869" t="s">
        <v>209</v>
      </c>
      <c r="M869" t="str">
        <f>+VLOOKUP(Tabla1[[#This Row],[SIGLA_INTERNA]],Tabla2[#All],2,FALSE)</f>
        <v>B-1 Chapinero</v>
      </c>
      <c r="T869" t="str">
        <f>+VLOOKUP(Tabla1[[#This Row],[SIGLA_INTERNA]],Tabla2[#All],2,FALSE)</f>
        <v>B-1 Chapinero</v>
      </c>
      <c r="U869" t="str">
        <f>+VLOOKUP(Tabla1[[#This Row],[SIGLA_INTERNA]],Tabla2[#All],3,FALSE)</f>
        <v>B1</v>
      </c>
    </row>
    <row r="870" spans="1:21" hidden="1">
      <c r="A870" t="s">
        <v>84</v>
      </c>
      <c r="B870" t="s">
        <v>372</v>
      </c>
      <c r="C870" t="s">
        <v>188</v>
      </c>
      <c r="D870" t="s">
        <v>36</v>
      </c>
      <c r="E870" s="1">
        <v>45298.934525462966</v>
      </c>
      <c r="F870" t="s">
        <v>365</v>
      </c>
      <c r="G870" t="s">
        <v>221</v>
      </c>
      <c r="H870" t="s">
        <v>217</v>
      </c>
      <c r="I870" t="s">
        <v>373</v>
      </c>
      <c r="J870" t="s">
        <v>226</v>
      </c>
      <c r="L870" t="s">
        <v>194</v>
      </c>
      <c r="M870" t="str">
        <f>+VLOOKUP(Tabla1[[#This Row],[SIGLA_INTERNA]],Tabla2[#All],2,FALSE)</f>
        <v>B-17 Centro Histórico</v>
      </c>
      <c r="T870" t="str">
        <f>+VLOOKUP(Tabla1[[#This Row],[SIGLA_INTERNA]],Tabla2[#All],2,FALSE)</f>
        <v>B-17 Centro Histórico</v>
      </c>
      <c r="U870" t="str">
        <f>+VLOOKUP(Tabla1[[#This Row],[SIGLA_INTERNA]],Tabla2[#All],3,FALSE)</f>
        <v>B17</v>
      </c>
    </row>
    <row r="871" spans="1:21" hidden="1">
      <c r="A871" t="s">
        <v>85</v>
      </c>
      <c r="B871" t="s">
        <v>374</v>
      </c>
      <c r="C871" t="s">
        <v>294</v>
      </c>
      <c r="D871" t="s">
        <v>38</v>
      </c>
      <c r="E871" s="1">
        <v>45298.934525462966</v>
      </c>
      <c r="F871" t="s">
        <v>365</v>
      </c>
      <c r="G871" t="s">
        <v>221</v>
      </c>
      <c r="H871" t="s">
        <v>217</v>
      </c>
      <c r="I871" t="s">
        <v>295</v>
      </c>
      <c r="J871" t="s">
        <v>193</v>
      </c>
      <c r="L871" t="s">
        <v>209</v>
      </c>
      <c r="M871" t="str">
        <f>+VLOOKUP(Tabla1[[#This Row],[SIGLA_INTERNA]],Tabla2[#All],2,FALSE)</f>
        <v>B-3 Restrepo</v>
      </c>
      <c r="T871" t="str">
        <f>+VLOOKUP(Tabla1[[#This Row],[SIGLA_INTERNA]],Tabla2[#All],2,FALSE)</f>
        <v>B-3 Restrepo</v>
      </c>
      <c r="U871" t="str">
        <f>+VLOOKUP(Tabla1[[#This Row],[SIGLA_INTERNA]],Tabla2[#All],3,FALSE)</f>
        <v>B3</v>
      </c>
    </row>
    <row r="872" spans="1:21" hidden="1">
      <c r="A872" t="s">
        <v>86</v>
      </c>
      <c r="B872" t="s">
        <v>375</v>
      </c>
      <c r="C872" t="s">
        <v>341</v>
      </c>
      <c r="D872" t="s">
        <v>36</v>
      </c>
      <c r="E872" s="1">
        <v>45298.934525462966</v>
      </c>
      <c r="F872" t="s">
        <v>365</v>
      </c>
      <c r="G872" t="s">
        <v>221</v>
      </c>
      <c r="H872" t="s">
        <v>217</v>
      </c>
      <c r="I872" t="s">
        <v>333</v>
      </c>
      <c r="J872" t="s">
        <v>246</v>
      </c>
      <c r="L872" t="s">
        <v>209</v>
      </c>
      <c r="M872" t="str">
        <f>+VLOOKUP(Tabla1[[#This Row],[SIGLA_INTERNA]],Tabla2[#All],2,FALSE)</f>
        <v>B-14 Bicentenario de la Independencia</v>
      </c>
      <c r="T872" t="str">
        <f>+VLOOKUP(Tabla1[[#This Row],[SIGLA_INTERNA]],Tabla2[#All],2,FALSE)</f>
        <v>B-14 Bicentenario de la Independencia</v>
      </c>
      <c r="U872" t="str">
        <f>+VLOOKUP(Tabla1[[#This Row],[SIGLA_INTERNA]],Tabla2[#All],3,FALSE)</f>
        <v>B14</v>
      </c>
    </row>
    <row r="873" spans="1:21" hidden="1">
      <c r="A873" t="s">
        <v>51</v>
      </c>
      <c r="B873" t="s">
        <v>381</v>
      </c>
      <c r="C873" t="s">
        <v>254</v>
      </c>
      <c r="D873" t="s">
        <v>38</v>
      </c>
      <c r="E873" s="1">
        <v>45298.934629629628</v>
      </c>
      <c r="F873" t="s">
        <v>365</v>
      </c>
      <c r="G873" t="s">
        <v>221</v>
      </c>
      <c r="H873" t="s">
        <v>217</v>
      </c>
      <c r="I873" t="s">
        <v>255</v>
      </c>
      <c r="J873" t="s">
        <v>193</v>
      </c>
      <c r="L873" t="s">
        <v>224</v>
      </c>
      <c r="M873" t="str">
        <f>+VLOOKUP(Tabla1[[#This Row],[SIGLA_INTERNA]],Tabla2[#All],2,FALSE)</f>
        <v>B-5 Kennedy</v>
      </c>
      <c r="T873" t="str">
        <f>+VLOOKUP(Tabla1[[#This Row],[SIGLA_INTERNA]],Tabla2[#All],2,FALSE)</f>
        <v>B-5 Kennedy</v>
      </c>
      <c r="U873" t="str">
        <f>+VLOOKUP(Tabla1[[#This Row],[SIGLA_INTERNA]],Tabla2[#All],3,FALSE)</f>
        <v>B5</v>
      </c>
    </row>
    <row r="874" spans="1:21" hidden="1">
      <c r="A874" t="s">
        <v>87</v>
      </c>
      <c r="B874" t="s">
        <v>376</v>
      </c>
      <c r="C874" t="s">
        <v>300</v>
      </c>
      <c r="D874" t="s">
        <v>36</v>
      </c>
      <c r="E874" s="1">
        <v>45298.934629629628</v>
      </c>
      <c r="F874" t="s">
        <v>365</v>
      </c>
      <c r="G874" t="s">
        <v>221</v>
      </c>
      <c r="H874" t="s">
        <v>217</v>
      </c>
      <c r="I874" t="s">
        <v>301</v>
      </c>
      <c r="J874" t="s">
        <v>269</v>
      </c>
      <c r="L874" t="s">
        <v>224</v>
      </c>
      <c r="M874" t="str">
        <f>+VLOOKUP(Tabla1[[#This Row],[SIGLA_INTERNA]],Tabla2[#All],2,FALSE)</f>
        <v>B-8 Bosa</v>
      </c>
      <c r="T874" t="str">
        <f>+VLOOKUP(Tabla1[[#This Row],[SIGLA_INTERNA]],Tabla2[#All],2,FALSE)</f>
        <v>B-8 Bosa</v>
      </c>
      <c r="U874" t="str">
        <f>+VLOOKUP(Tabla1[[#This Row],[SIGLA_INTERNA]],Tabla2[#All],3,FALSE)</f>
        <v>B8</v>
      </c>
    </row>
    <row r="875" spans="1:21" hidden="1">
      <c r="A875" t="s">
        <v>88</v>
      </c>
      <c r="B875" t="s">
        <v>377</v>
      </c>
      <c r="C875" t="s">
        <v>308</v>
      </c>
      <c r="D875" t="s">
        <v>38</v>
      </c>
      <c r="E875" s="1">
        <v>45298.934629629628</v>
      </c>
      <c r="F875" t="s">
        <v>365</v>
      </c>
      <c r="G875" t="s">
        <v>221</v>
      </c>
      <c r="H875" t="s">
        <v>217</v>
      </c>
      <c r="I875" t="s">
        <v>309</v>
      </c>
      <c r="J875" t="s">
        <v>193</v>
      </c>
      <c r="L875" t="s">
        <v>209</v>
      </c>
      <c r="M875" t="str">
        <f>+VLOOKUP(Tabla1[[#This Row],[SIGLA_INTERNA]],Tabla2[#All],2,FALSE)</f>
        <v>B-13 Caobos</v>
      </c>
      <c r="T875" t="str">
        <f>+VLOOKUP(Tabla1[[#This Row],[SIGLA_INTERNA]],Tabla2[#All],2,FALSE)</f>
        <v>B-13 Caobos</v>
      </c>
      <c r="U875" t="str">
        <f>+VLOOKUP(Tabla1[[#This Row],[SIGLA_INTERNA]],Tabla2[#All],3,FALSE)</f>
        <v>B13</v>
      </c>
    </row>
    <row r="876" spans="1:21" hidden="1">
      <c r="A876" t="s">
        <v>89</v>
      </c>
      <c r="B876" t="s">
        <v>378</v>
      </c>
      <c r="C876" t="s">
        <v>205</v>
      </c>
      <c r="D876" t="s">
        <v>38</v>
      </c>
      <c r="E876" s="1">
        <v>45298.934629629628</v>
      </c>
      <c r="F876" t="s">
        <v>365</v>
      </c>
      <c r="G876" t="s">
        <v>221</v>
      </c>
      <c r="H876" t="s">
        <v>217</v>
      </c>
      <c r="I876" t="s">
        <v>206</v>
      </c>
      <c r="J876" t="s">
        <v>193</v>
      </c>
      <c r="L876" t="s">
        <v>224</v>
      </c>
      <c r="M876" t="str">
        <f>+VLOOKUP(Tabla1[[#This Row],[SIGLA_INTERNA]],Tabla2[#All],2,FALSE)</f>
        <v>B-6 Fontibón</v>
      </c>
      <c r="T876" t="str">
        <f>+VLOOKUP(Tabla1[[#This Row],[SIGLA_INTERNA]],Tabla2[#All],2,FALSE)</f>
        <v>B-6 Fontibón</v>
      </c>
      <c r="U876" t="str">
        <f>+VLOOKUP(Tabla1[[#This Row],[SIGLA_INTERNA]],Tabla2[#All],3,FALSE)</f>
        <v>B6</v>
      </c>
    </row>
    <row r="877" spans="1:21" hidden="1">
      <c r="A877" t="s">
        <v>90</v>
      </c>
      <c r="B877" t="s">
        <v>384</v>
      </c>
      <c r="C877" t="s">
        <v>294</v>
      </c>
      <c r="D877" t="s">
        <v>38</v>
      </c>
      <c r="E877" s="1">
        <v>45298.934629629628</v>
      </c>
      <c r="F877" t="s">
        <v>365</v>
      </c>
      <c r="G877" t="s">
        <v>221</v>
      </c>
      <c r="H877" t="s">
        <v>217</v>
      </c>
      <c r="I877" t="s">
        <v>295</v>
      </c>
      <c r="J877" t="s">
        <v>193</v>
      </c>
      <c r="L877" t="s">
        <v>224</v>
      </c>
      <c r="M877" t="str">
        <f>+VLOOKUP(Tabla1[[#This Row],[SIGLA_INTERNA]],Tabla2[#All],2,FALSE)</f>
        <v>B-3 Restrepo</v>
      </c>
      <c r="T877" t="str">
        <f>+VLOOKUP(Tabla1[[#This Row],[SIGLA_INTERNA]],Tabla2[#All],2,FALSE)</f>
        <v>B-3 Restrepo</v>
      </c>
      <c r="U877" t="str">
        <f>+VLOOKUP(Tabla1[[#This Row],[SIGLA_INTERNA]],Tabla2[#All],3,FALSE)</f>
        <v>B3</v>
      </c>
    </row>
    <row r="878" spans="1:21" hidden="1">
      <c r="A878" t="s">
        <v>71</v>
      </c>
      <c r="B878" t="s">
        <v>359</v>
      </c>
      <c r="C878" t="s">
        <v>280</v>
      </c>
      <c r="D878" t="s">
        <v>38</v>
      </c>
      <c r="E878" s="1">
        <v>45317.569560185184</v>
      </c>
      <c r="F878" t="s">
        <v>189</v>
      </c>
      <c r="G878" t="s">
        <v>221</v>
      </c>
      <c r="H878" t="s">
        <v>217</v>
      </c>
      <c r="I878" t="s">
        <v>281</v>
      </c>
      <c r="J878" t="s">
        <v>201</v>
      </c>
      <c r="L878" t="s">
        <v>224</v>
      </c>
      <c r="M878" t="str">
        <f>+VLOOKUP(Tabla1[[#This Row],[SIGLA_INTERNA]],Tabla2[#All],2,FALSE)</f>
        <v>Logística</v>
      </c>
      <c r="T878" t="str">
        <f>+VLOOKUP(Tabla1[[#This Row],[SIGLA_INTERNA]],Tabla2[#All],2,FALSE)</f>
        <v>Logística</v>
      </c>
      <c r="U878" t="str">
        <f>+VLOOKUP(Tabla1[[#This Row],[SIGLA_INTERNA]],Tabla2[#All],3,FALSE)</f>
        <v>LOGI</v>
      </c>
    </row>
    <row r="879" spans="1:21" hidden="1">
      <c r="A879" t="s">
        <v>92</v>
      </c>
      <c r="B879" t="s">
        <v>387</v>
      </c>
      <c r="C879" t="s">
        <v>254</v>
      </c>
      <c r="D879" t="s">
        <v>36</v>
      </c>
      <c r="E879" s="1">
        <v>45298.934629629628</v>
      </c>
      <c r="F879" t="s">
        <v>365</v>
      </c>
      <c r="G879" t="s">
        <v>221</v>
      </c>
      <c r="H879" t="s">
        <v>217</v>
      </c>
      <c r="I879" t="s">
        <v>333</v>
      </c>
      <c r="J879" t="s">
        <v>246</v>
      </c>
      <c r="L879" t="s">
        <v>224</v>
      </c>
      <c r="M879" t="str">
        <f>+VLOOKUP(Tabla1[[#This Row],[SIGLA_INTERNA]],Tabla2[#All],2,FALSE)</f>
        <v>B-5 Kennedy</v>
      </c>
      <c r="T879" t="str">
        <f>+VLOOKUP(Tabla1[[#This Row],[SIGLA_INTERNA]],Tabla2[#All],2,FALSE)</f>
        <v>B-5 Kennedy</v>
      </c>
      <c r="U879" t="str">
        <f>+VLOOKUP(Tabla1[[#This Row],[SIGLA_INTERNA]],Tabla2[#All],3,FALSE)</f>
        <v>B5</v>
      </c>
    </row>
    <row r="880" spans="1:21" hidden="1">
      <c r="A880" t="s">
        <v>93</v>
      </c>
      <c r="B880" t="s">
        <v>388</v>
      </c>
      <c r="C880" t="s">
        <v>254</v>
      </c>
      <c r="D880" t="s">
        <v>36</v>
      </c>
      <c r="E880" s="1">
        <v>45298.934629629628</v>
      </c>
      <c r="F880" t="s">
        <v>365</v>
      </c>
      <c r="G880" t="s">
        <v>221</v>
      </c>
      <c r="H880" t="s">
        <v>217</v>
      </c>
      <c r="I880" t="s">
        <v>373</v>
      </c>
      <c r="J880" t="s">
        <v>226</v>
      </c>
      <c r="L880" t="s">
        <v>224</v>
      </c>
      <c r="M880" t="str">
        <f>+VLOOKUP(Tabla1[[#This Row],[SIGLA_INTERNA]],Tabla2[#All],2,FALSE)</f>
        <v>B-5 Kennedy</v>
      </c>
      <c r="T880" t="str">
        <f>+VLOOKUP(Tabla1[[#This Row],[SIGLA_INTERNA]],Tabla2[#All],2,FALSE)</f>
        <v>B-5 Kennedy</v>
      </c>
      <c r="U880" t="str">
        <f>+VLOOKUP(Tabla1[[#This Row],[SIGLA_INTERNA]],Tabla2[#All],3,FALSE)</f>
        <v>B5</v>
      </c>
    </row>
    <row r="881" spans="1:21" hidden="1">
      <c r="A881" t="s">
        <v>94</v>
      </c>
      <c r="B881" t="s">
        <v>389</v>
      </c>
      <c r="C881" t="s">
        <v>315</v>
      </c>
      <c r="D881" t="s">
        <v>38</v>
      </c>
      <c r="E881" s="1">
        <v>45298.934629629628</v>
      </c>
      <c r="F881" t="s">
        <v>365</v>
      </c>
      <c r="G881" t="s">
        <v>221</v>
      </c>
      <c r="H881" t="s">
        <v>217</v>
      </c>
      <c r="I881" t="s">
        <v>316</v>
      </c>
      <c r="J881" t="s">
        <v>193</v>
      </c>
      <c r="L881" t="s">
        <v>224</v>
      </c>
      <c r="M881" t="str">
        <f>+VLOOKUP(Tabla1[[#This Row],[SIGLA_INTERNA]],Tabla2[#All],2,FALSE)</f>
        <v>B-15 Garcés Navas</v>
      </c>
      <c r="T881" t="str">
        <f>+VLOOKUP(Tabla1[[#This Row],[SIGLA_INTERNA]],Tabla2[#All],2,FALSE)</f>
        <v>B-15 Garcés Navas</v>
      </c>
      <c r="U881" t="str">
        <f>+VLOOKUP(Tabla1[[#This Row],[SIGLA_INTERNA]],Tabla2[#All],3,FALSE)</f>
        <v>B15</v>
      </c>
    </row>
    <row r="882" spans="1:21" hidden="1">
      <c r="A882" t="s">
        <v>95</v>
      </c>
      <c r="B882" t="s">
        <v>390</v>
      </c>
      <c r="C882" t="s">
        <v>285</v>
      </c>
      <c r="D882" t="s">
        <v>38</v>
      </c>
      <c r="E882" s="1">
        <v>45298.934629629628</v>
      </c>
      <c r="F882" t="s">
        <v>365</v>
      </c>
      <c r="G882" t="s">
        <v>221</v>
      </c>
      <c r="H882" t="s">
        <v>217</v>
      </c>
      <c r="I882" t="s">
        <v>286</v>
      </c>
      <c r="J882" t="s">
        <v>193</v>
      </c>
      <c r="L882" t="s">
        <v>209</v>
      </c>
      <c r="M882" t="str">
        <f>+VLOOKUP(Tabla1[[#This Row],[SIGLA_INTERNA]],Tabla2[#All],2,FALSE)</f>
        <v>B-9 Bellavista</v>
      </c>
      <c r="T882" t="str">
        <f>+VLOOKUP(Tabla1[[#This Row],[SIGLA_INTERNA]],Tabla2[#All],2,FALSE)</f>
        <v>B-9 Bellavista</v>
      </c>
      <c r="U882" t="str">
        <f>+VLOOKUP(Tabla1[[#This Row],[SIGLA_INTERNA]],Tabla2[#All],3,FALSE)</f>
        <v>B9</v>
      </c>
    </row>
    <row r="883" spans="1:21" hidden="1">
      <c r="A883" t="s">
        <v>98</v>
      </c>
      <c r="B883" t="s">
        <v>393</v>
      </c>
      <c r="C883" t="s">
        <v>272</v>
      </c>
      <c r="D883" t="s">
        <v>36</v>
      </c>
      <c r="E883" s="1">
        <v>45298.934629629628</v>
      </c>
      <c r="F883" t="s">
        <v>365</v>
      </c>
      <c r="G883" t="s">
        <v>361</v>
      </c>
      <c r="H883" t="s">
        <v>217</v>
      </c>
      <c r="I883" t="s">
        <v>273</v>
      </c>
      <c r="J883" t="s">
        <v>250</v>
      </c>
      <c r="L883" t="s">
        <v>209</v>
      </c>
      <c r="M883" t="str">
        <f>+VLOOKUP(Tabla1[[#This Row],[SIGLA_INTERNA]],Tabla2[#All],2,FALSE)</f>
        <v>B-17 Centro Histórico</v>
      </c>
      <c r="T883" t="str">
        <f>+VLOOKUP(Tabla1[[#This Row],[SIGLA_INTERNA]],Tabla2[#All],2,FALSE)</f>
        <v>B-17 Centro Histórico</v>
      </c>
      <c r="U883" t="str">
        <f>+VLOOKUP(Tabla1[[#This Row],[SIGLA_INTERNA]],Tabla2[#All],3,FALSE)</f>
        <v>B17</v>
      </c>
    </row>
    <row r="884" spans="1:21" hidden="1">
      <c r="A884" t="s">
        <v>99</v>
      </c>
      <c r="B884" t="s">
        <v>394</v>
      </c>
      <c r="C884" t="s">
        <v>205</v>
      </c>
      <c r="D884" t="s">
        <v>36</v>
      </c>
      <c r="E884" s="1">
        <v>45298.934629629628</v>
      </c>
      <c r="F884" t="s">
        <v>365</v>
      </c>
      <c r="G884" t="s">
        <v>221</v>
      </c>
      <c r="H884" t="s">
        <v>217</v>
      </c>
      <c r="I884" t="s">
        <v>333</v>
      </c>
      <c r="J884" t="s">
        <v>246</v>
      </c>
      <c r="L884" t="s">
        <v>224</v>
      </c>
      <c r="M884" t="str">
        <f>+VLOOKUP(Tabla1[[#This Row],[SIGLA_INTERNA]],Tabla2[#All],2,FALSE)</f>
        <v>B-6 Fontibón</v>
      </c>
      <c r="T884" t="str">
        <f>+VLOOKUP(Tabla1[[#This Row],[SIGLA_INTERNA]],Tabla2[#All],2,FALSE)</f>
        <v>B-6 Fontibón</v>
      </c>
      <c r="U884" t="str">
        <f>+VLOOKUP(Tabla1[[#This Row],[SIGLA_INTERNA]],Tabla2[#All],3,FALSE)</f>
        <v>B6</v>
      </c>
    </row>
    <row r="885" spans="1:21" hidden="1">
      <c r="A885" t="s">
        <v>100</v>
      </c>
      <c r="B885" t="s">
        <v>395</v>
      </c>
      <c r="C885" t="s">
        <v>229</v>
      </c>
      <c r="D885" t="s">
        <v>38</v>
      </c>
      <c r="E885" s="1">
        <v>45298.934629629628</v>
      </c>
      <c r="F885" t="s">
        <v>365</v>
      </c>
      <c r="G885" t="s">
        <v>221</v>
      </c>
      <c r="H885" t="s">
        <v>217</v>
      </c>
      <c r="I885" t="s">
        <v>230</v>
      </c>
      <c r="J885" t="s">
        <v>193</v>
      </c>
      <c r="L885" t="s">
        <v>224</v>
      </c>
      <c r="M885" t="str">
        <f>+VLOOKUP(Tabla1[[#This Row],[SIGLA_INTERNA]],Tabla2[#All],2,FALSE)</f>
        <v>B-4 Puente Aranda</v>
      </c>
      <c r="T885" t="str">
        <f>+VLOOKUP(Tabla1[[#This Row],[SIGLA_INTERNA]],Tabla2[#All],2,FALSE)</f>
        <v>B-4 Puente Aranda</v>
      </c>
      <c r="U885" t="str">
        <f>+VLOOKUP(Tabla1[[#This Row],[SIGLA_INTERNA]],Tabla2[#All],3,FALSE)</f>
        <v>B4</v>
      </c>
    </row>
    <row r="886" spans="1:21" hidden="1">
      <c r="A886" t="s">
        <v>101</v>
      </c>
      <c r="B886" t="s">
        <v>396</v>
      </c>
      <c r="C886" t="s">
        <v>229</v>
      </c>
      <c r="D886" t="s">
        <v>38</v>
      </c>
      <c r="E886" s="1">
        <v>45298.934629629628</v>
      </c>
      <c r="F886" t="s">
        <v>365</v>
      </c>
      <c r="G886" t="s">
        <v>221</v>
      </c>
      <c r="H886" t="s">
        <v>217</v>
      </c>
      <c r="I886" t="s">
        <v>230</v>
      </c>
      <c r="J886" t="s">
        <v>193</v>
      </c>
      <c r="L886" t="s">
        <v>224</v>
      </c>
      <c r="M886" t="str">
        <f>+VLOOKUP(Tabla1[[#This Row],[SIGLA_INTERNA]],Tabla2[#All],2,FALSE)</f>
        <v>MATPEL</v>
      </c>
      <c r="T886" t="str">
        <f>+VLOOKUP(Tabla1[[#This Row],[SIGLA_INTERNA]],Tabla2[#All],2,FALSE)</f>
        <v>MATPEL</v>
      </c>
      <c r="U886" t="str">
        <f>+VLOOKUP(Tabla1[[#This Row],[SIGLA_INTERNA]],Tabla2[#All],3,FALSE)</f>
        <v>MATP</v>
      </c>
    </row>
    <row r="887" spans="1:21" hidden="1">
      <c r="A887" t="s">
        <v>102</v>
      </c>
      <c r="B887" t="s">
        <v>397</v>
      </c>
      <c r="C887" t="s">
        <v>199</v>
      </c>
      <c r="D887" t="s">
        <v>38</v>
      </c>
      <c r="E887" s="1">
        <v>45298.934629629628</v>
      </c>
      <c r="F887" t="s">
        <v>365</v>
      </c>
      <c r="G887" t="s">
        <v>190</v>
      </c>
      <c r="H887" t="s">
        <v>191</v>
      </c>
      <c r="I887" t="s">
        <v>200</v>
      </c>
      <c r="J887" t="s">
        <v>201</v>
      </c>
      <c r="K887" t="s">
        <v>398</v>
      </c>
      <c r="L887" t="s">
        <v>224</v>
      </c>
      <c r="M887" t="str">
        <f>+VLOOKUP(Tabla1[[#This Row],[SIGLA_INTERNA]],Tabla2[#All],2,FALSE)</f>
        <v>MATPEL</v>
      </c>
      <c r="T887" t="str">
        <f>+VLOOKUP(Tabla1[[#This Row],[SIGLA_INTERNA]],Tabla2[#All],2,FALSE)</f>
        <v>MATPEL</v>
      </c>
      <c r="U887" t="str">
        <f>+VLOOKUP(Tabla1[[#This Row],[SIGLA_INTERNA]],Tabla2[#All],3,FALSE)</f>
        <v>MATP</v>
      </c>
    </row>
    <row r="888" spans="1:21" hidden="1">
      <c r="A888" t="s">
        <v>71</v>
      </c>
      <c r="B888" t="s">
        <v>359</v>
      </c>
      <c r="C888" t="s">
        <v>280</v>
      </c>
      <c r="D888" t="s">
        <v>38</v>
      </c>
      <c r="E888" s="1">
        <v>45318.645486111112</v>
      </c>
      <c r="F888" t="s">
        <v>365</v>
      </c>
      <c r="G888" t="s">
        <v>221</v>
      </c>
      <c r="H888" t="s">
        <v>217</v>
      </c>
      <c r="I888" t="s">
        <v>281</v>
      </c>
      <c r="J888" t="s">
        <v>201</v>
      </c>
      <c r="L888" t="s">
        <v>224</v>
      </c>
      <c r="M888" t="str">
        <f>+VLOOKUP(Tabla1[[#This Row],[SIGLA_INTERNA]],Tabla2[#All],2,FALSE)</f>
        <v>Logística</v>
      </c>
      <c r="T888" t="str">
        <f>+VLOOKUP(Tabla1[[#This Row],[SIGLA_INTERNA]],Tabla2[#All],2,FALSE)</f>
        <v>Logística</v>
      </c>
      <c r="U888" t="str">
        <f>+VLOOKUP(Tabla1[[#This Row],[SIGLA_INTERNA]],Tabla2[#All],3,FALSE)</f>
        <v>LOGI</v>
      </c>
    </row>
    <row r="889" spans="1:21" hidden="1">
      <c r="A889" t="s">
        <v>105</v>
      </c>
      <c r="B889" t="s">
        <v>401</v>
      </c>
      <c r="C889" t="s">
        <v>188</v>
      </c>
      <c r="D889" t="s">
        <v>38</v>
      </c>
      <c r="E889" s="1">
        <v>45298.934629629628</v>
      </c>
      <c r="F889" t="s">
        <v>365</v>
      </c>
      <c r="G889" t="s">
        <v>190</v>
      </c>
      <c r="H889" t="s">
        <v>191</v>
      </c>
      <c r="I889" t="s">
        <v>192</v>
      </c>
      <c r="J889" t="s">
        <v>193</v>
      </c>
      <c r="L889" t="s">
        <v>203</v>
      </c>
      <c r="M889" t="str">
        <f>+VLOOKUP(Tabla1[[#This Row],[SIGLA_INTERNA]],Tabla2[#All],2,FALSE)</f>
        <v>Logística</v>
      </c>
      <c r="T889" t="str">
        <f>+VLOOKUP(Tabla1[[#This Row],[SIGLA_INTERNA]],Tabla2[#All],2,FALSE)</f>
        <v>Logística</v>
      </c>
      <c r="U889" t="str">
        <f>+VLOOKUP(Tabla1[[#This Row],[SIGLA_INTERNA]],Tabla2[#All],3,FALSE)</f>
        <v>LOGI</v>
      </c>
    </row>
    <row r="890" spans="1:21" hidden="1">
      <c r="A890" t="s">
        <v>158</v>
      </c>
      <c r="B890" t="s">
        <v>402</v>
      </c>
      <c r="C890" t="s">
        <v>341</v>
      </c>
      <c r="D890" t="s">
        <v>38</v>
      </c>
      <c r="E890" s="1">
        <v>45298.934629629628</v>
      </c>
      <c r="F890" t="s">
        <v>365</v>
      </c>
      <c r="G890" t="s">
        <v>190</v>
      </c>
      <c r="H890" t="s">
        <v>191</v>
      </c>
      <c r="I890" t="s">
        <v>342</v>
      </c>
      <c r="J890" t="s">
        <v>193</v>
      </c>
      <c r="L890" t="s">
        <v>209</v>
      </c>
      <c r="M890" t="str">
        <f>+VLOOKUP(Tabla1[[#This Row],[SIGLA_INTERNA]],Tabla2[#All],2,FALSE)</f>
        <v>B-14 Bicentenario de la Independencia</v>
      </c>
      <c r="T890" t="str">
        <f>+VLOOKUP(Tabla1[[#This Row],[SIGLA_INTERNA]],Tabla2[#All],2,FALSE)</f>
        <v>B-14 Bicentenario de la Independencia</v>
      </c>
      <c r="U890" t="str">
        <f>+VLOOKUP(Tabla1[[#This Row],[SIGLA_INTERNA]],Tabla2[#All],3,FALSE)</f>
        <v>B14</v>
      </c>
    </row>
    <row r="891" spans="1:21" hidden="1">
      <c r="A891" t="s">
        <v>37</v>
      </c>
      <c r="B891" t="s">
        <v>379</v>
      </c>
      <c r="C891" t="s">
        <v>199</v>
      </c>
      <c r="D891" t="s">
        <v>38</v>
      </c>
      <c r="E891" s="1">
        <v>45298.934641203705</v>
      </c>
      <c r="F891" t="s">
        <v>365</v>
      </c>
      <c r="G891" t="s">
        <v>190</v>
      </c>
      <c r="H891" t="s">
        <v>191</v>
      </c>
      <c r="I891" t="s">
        <v>200</v>
      </c>
      <c r="J891" t="s">
        <v>193</v>
      </c>
      <c r="K891" t="s">
        <v>380</v>
      </c>
      <c r="L891" t="s">
        <v>203</v>
      </c>
      <c r="M891" t="str">
        <f>+VLOOKUP(Tabla1[[#This Row],[SIGLA_INTERNA]],Tabla2[#All],2,FALSE)</f>
        <v>Central de Radio</v>
      </c>
      <c r="T891" t="str">
        <f>+VLOOKUP(Tabla1[[#This Row],[SIGLA_INTERNA]],Tabla2[#All],2,FALSE)</f>
        <v>Central de Radio</v>
      </c>
      <c r="U891" t="str">
        <f>+VLOOKUP(Tabla1[[#This Row],[SIGLA_INTERNA]],Tabla2[#All],3,FALSE)</f>
        <v>RADI</v>
      </c>
    </row>
    <row r="892" spans="1:21" hidden="1">
      <c r="A892" t="s">
        <v>96</v>
      </c>
      <c r="B892" t="s">
        <v>391</v>
      </c>
      <c r="C892" t="s">
        <v>288</v>
      </c>
      <c r="D892" t="s">
        <v>38</v>
      </c>
      <c r="E892" s="1">
        <v>45298.934641203705</v>
      </c>
      <c r="F892" t="s">
        <v>365</v>
      </c>
      <c r="G892" t="s">
        <v>361</v>
      </c>
      <c r="H892" t="s">
        <v>217</v>
      </c>
      <c r="I892" t="s">
        <v>289</v>
      </c>
      <c r="J892" t="s">
        <v>193</v>
      </c>
      <c r="L892" t="s">
        <v>209</v>
      </c>
      <c r="M892" t="str">
        <f>+VLOOKUP(Tabla1[[#This Row],[SIGLA_INTERNA]],Tabla2[#All],2,FALSE)</f>
        <v>B-10 Marichuela</v>
      </c>
      <c r="T892" t="str">
        <f>+VLOOKUP(Tabla1[[#This Row],[SIGLA_INTERNA]],Tabla2[#All],2,FALSE)</f>
        <v>B-10 Marichuela</v>
      </c>
      <c r="U892" t="str">
        <f>+VLOOKUP(Tabla1[[#This Row],[SIGLA_INTERNA]],Tabla2[#All],3,FALSE)</f>
        <v>B10</v>
      </c>
    </row>
    <row r="893" spans="1:21" hidden="1">
      <c r="A893" t="s">
        <v>97</v>
      </c>
      <c r="B893" t="s">
        <v>392</v>
      </c>
      <c r="C893" t="s">
        <v>291</v>
      </c>
      <c r="D893" t="s">
        <v>36</v>
      </c>
      <c r="E893" s="1">
        <v>45298.934641203705</v>
      </c>
      <c r="F893" t="s">
        <v>365</v>
      </c>
      <c r="G893" t="s">
        <v>361</v>
      </c>
      <c r="H893" t="s">
        <v>217</v>
      </c>
      <c r="I893" t="s">
        <v>373</v>
      </c>
      <c r="J893" t="s">
        <v>246</v>
      </c>
      <c r="L893" t="s">
        <v>224</v>
      </c>
      <c r="M893" t="str">
        <f>+VLOOKUP(Tabla1[[#This Row],[SIGLA_INTERNA]],Tabla2[#All],2,FALSE)</f>
        <v>B-11 La Candelaria</v>
      </c>
      <c r="T893" t="str">
        <f>+VLOOKUP(Tabla1[[#This Row],[SIGLA_INTERNA]],Tabla2[#All],2,FALSE)</f>
        <v>B-11 La Candelaria</v>
      </c>
      <c r="U893" t="str">
        <f>+VLOOKUP(Tabla1[[#This Row],[SIGLA_INTERNA]],Tabla2[#All],3,FALSE)</f>
        <v>B11</v>
      </c>
    </row>
    <row r="894" spans="1:21" hidden="1">
      <c r="A894" t="s">
        <v>103</v>
      </c>
      <c r="B894" t="s">
        <v>399</v>
      </c>
      <c r="C894" t="s">
        <v>199</v>
      </c>
      <c r="D894" t="s">
        <v>36</v>
      </c>
      <c r="E894" s="1">
        <v>45298.934641203705</v>
      </c>
      <c r="F894" t="s">
        <v>365</v>
      </c>
      <c r="G894" t="s">
        <v>190</v>
      </c>
      <c r="H894" t="s">
        <v>191</v>
      </c>
      <c r="I894" t="s">
        <v>245</v>
      </c>
      <c r="J894" t="s">
        <v>246</v>
      </c>
      <c r="K894" t="s">
        <v>400</v>
      </c>
      <c r="L894" t="s">
        <v>203</v>
      </c>
      <c r="M894" t="str">
        <f>+VLOOKUP(Tabla1[[#This Row],[SIGLA_INTERNA]],Tabla2[#All],2,FALSE)</f>
        <v>Gestión del Riesgo</v>
      </c>
      <c r="T894" t="str">
        <f>+VLOOKUP(Tabla1[[#This Row],[SIGLA_INTERNA]],Tabla2[#All],2,FALSE)</f>
        <v>Gestión del Riesgo</v>
      </c>
      <c r="U894" t="str">
        <f>+VLOOKUP(Tabla1[[#This Row],[SIGLA_INTERNA]],Tabla2[#All],3,FALSE)</f>
        <v>GDR</v>
      </c>
    </row>
    <row r="895" spans="1:21" hidden="1">
      <c r="A895" t="s">
        <v>48</v>
      </c>
      <c r="B895" t="s">
        <v>48</v>
      </c>
      <c r="C895" t="s">
        <v>188</v>
      </c>
      <c r="D895" t="s">
        <v>38</v>
      </c>
      <c r="E895" s="1">
        <v>45298.93482638889</v>
      </c>
      <c r="F895" t="s">
        <v>365</v>
      </c>
      <c r="G895" t="s">
        <v>338</v>
      </c>
      <c r="H895" t="s">
        <v>217</v>
      </c>
      <c r="I895" t="s">
        <v>218</v>
      </c>
      <c r="J895" t="s">
        <v>193</v>
      </c>
      <c r="L895" t="s">
        <v>194</v>
      </c>
      <c r="M895" t="str">
        <f>+VLOOKUP(Tabla1[[#This Row],[SIGLA_INTERNA]],Tabla2[#All],2,FALSE)</f>
        <v>Academia</v>
      </c>
      <c r="T895" t="str">
        <f>+VLOOKUP(Tabla1[[#This Row],[SIGLA_INTERNA]],Tabla2[#All],2,FALSE)</f>
        <v>Academia</v>
      </c>
      <c r="U895" t="str">
        <f>+VLOOKUP(Tabla1[[#This Row],[SIGLA_INTERNA]],Tabla2[#All],3,FALSE)</f>
        <v>ACAD</v>
      </c>
    </row>
    <row r="896" spans="1:21" hidden="1">
      <c r="A896" t="s">
        <v>62</v>
      </c>
      <c r="B896" t="s">
        <v>382</v>
      </c>
      <c r="C896" t="s">
        <v>188</v>
      </c>
      <c r="D896" t="s">
        <v>38</v>
      </c>
      <c r="E896" s="1">
        <v>45298.93482638889</v>
      </c>
      <c r="F896" t="s">
        <v>365</v>
      </c>
      <c r="G896" t="s">
        <v>278</v>
      </c>
      <c r="H896" t="s">
        <v>191</v>
      </c>
      <c r="I896" t="s">
        <v>222</v>
      </c>
      <c r="J896" t="s">
        <v>201</v>
      </c>
      <c r="L896" t="s">
        <v>194</v>
      </c>
      <c r="M896" t="e">
        <f>+VLOOKUP(Tabla1[[#This Row],[SIGLA_INTERNA]],Tabla2[#All],2,FALSE)</f>
        <v>#N/A</v>
      </c>
      <c r="T896" t="e">
        <f>+VLOOKUP(Tabla1[[#This Row],[SIGLA_INTERNA]],Tabla2[#All],2,FALSE)</f>
        <v>#N/A</v>
      </c>
      <c r="U896" t="e">
        <f>+VLOOKUP(Tabla1[[#This Row],[SIGLA_INTERNA]],Tabla2[#All],3,FALSE)</f>
        <v>#N/A</v>
      </c>
    </row>
    <row r="897" spans="1:21" hidden="1">
      <c r="A897" t="s">
        <v>63</v>
      </c>
      <c r="B897" t="s">
        <v>383</v>
      </c>
      <c r="C897" t="s">
        <v>188</v>
      </c>
      <c r="D897" t="s">
        <v>38</v>
      </c>
      <c r="E897" s="1">
        <v>45298.93482638889</v>
      </c>
      <c r="F897" t="s">
        <v>365</v>
      </c>
      <c r="G897" t="s">
        <v>361</v>
      </c>
      <c r="H897" t="s">
        <v>217</v>
      </c>
      <c r="I897" t="s">
        <v>218</v>
      </c>
      <c r="J897" t="s">
        <v>193</v>
      </c>
      <c r="L897" t="s">
        <v>194</v>
      </c>
      <c r="M897" t="str">
        <f>+VLOOKUP(Tabla1[[#This Row],[SIGLA_INTERNA]],Tabla2[#All],2,FALSE)</f>
        <v>Academia</v>
      </c>
      <c r="T897" t="str">
        <f>+VLOOKUP(Tabla1[[#This Row],[SIGLA_INTERNA]],Tabla2[#All],2,FALSE)</f>
        <v>Academia</v>
      </c>
      <c r="U897" t="str">
        <f>+VLOOKUP(Tabla1[[#This Row],[SIGLA_INTERNA]],Tabla2[#All],3,FALSE)</f>
        <v>ACAD</v>
      </c>
    </row>
    <row r="898" spans="1:21" hidden="1">
      <c r="A898" t="s">
        <v>37</v>
      </c>
      <c r="B898" t="s">
        <v>379</v>
      </c>
      <c r="C898" t="s">
        <v>199</v>
      </c>
      <c r="D898" t="s">
        <v>38</v>
      </c>
      <c r="E898" s="1">
        <v>45299</v>
      </c>
      <c r="F898" t="s">
        <v>189</v>
      </c>
      <c r="G898" t="s">
        <v>190</v>
      </c>
      <c r="H898" t="s">
        <v>191</v>
      </c>
      <c r="I898" t="s">
        <v>200</v>
      </c>
      <c r="J898" t="s">
        <v>193</v>
      </c>
      <c r="K898" t="s">
        <v>380</v>
      </c>
      <c r="L898" t="s">
        <v>203</v>
      </c>
      <c r="M898" t="str">
        <f>+VLOOKUP(Tabla1[[#This Row],[SIGLA_INTERNA]],Tabla2[#All],2,FALSE)</f>
        <v>Central de Radio</v>
      </c>
      <c r="T898" t="str">
        <f>+VLOOKUP(Tabla1[[#This Row],[SIGLA_INTERNA]],Tabla2[#All],2,FALSE)</f>
        <v>Central de Radio</v>
      </c>
      <c r="U898" t="str">
        <f>+VLOOKUP(Tabla1[[#This Row],[SIGLA_INTERNA]],Tabla2[#All],3,FALSE)</f>
        <v>RADI</v>
      </c>
    </row>
    <row r="899" spans="1:21" hidden="1">
      <c r="A899" t="s">
        <v>39</v>
      </c>
      <c r="B899" t="s">
        <v>187</v>
      </c>
      <c r="C899" t="s">
        <v>188</v>
      </c>
      <c r="D899" t="s">
        <v>38</v>
      </c>
      <c r="E899" s="1">
        <v>45299</v>
      </c>
      <c r="F899" t="s">
        <v>189</v>
      </c>
      <c r="G899" t="s">
        <v>190</v>
      </c>
      <c r="H899" t="s">
        <v>191</v>
      </c>
      <c r="I899" t="s">
        <v>192</v>
      </c>
      <c r="J899" t="s">
        <v>193</v>
      </c>
      <c r="L899" t="s">
        <v>194</v>
      </c>
      <c r="M899" t="str">
        <f>+VLOOKUP(Tabla1[[#This Row],[SIGLA_INTERNA]],Tabla2[#All],2,FALSE)</f>
        <v>Logística</v>
      </c>
      <c r="T899" t="str">
        <f>+VLOOKUP(Tabla1[[#This Row],[SIGLA_INTERNA]],Tabla2[#All],2,FALSE)</f>
        <v>Logística</v>
      </c>
      <c r="U899" t="str">
        <f>+VLOOKUP(Tabla1[[#This Row],[SIGLA_INTERNA]],Tabla2[#All],3,FALSE)</f>
        <v>LOGI</v>
      </c>
    </row>
    <row r="900" spans="1:21" hidden="1">
      <c r="A900" t="s">
        <v>40</v>
      </c>
      <c r="B900" t="s">
        <v>325</v>
      </c>
      <c r="C900" t="s">
        <v>220</v>
      </c>
      <c r="D900" t="s">
        <v>38</v>
      </c>
      <c r="E900" s="1">
        <v>45299</v>
      </c>
      <c r="F900" t="s">
        <v>189</v>
      </c>
      <c r="G900" t="s">
        <v>221</v>
      </c>
      <c r="H900" t="s">
        <v>217</v>
      </c>
      <c r="I900" t="s">
        <v>222</v>
      </c>
      <c r="J900" t="s">
        <v>193</v>
      </c>
      <c r="L900" t="s">
        <v>224</v>
      </c>
      <c r="M900" t="str">
        <f>+VLOOKUP(Tabla1[[#This Row],[SIGLA_INTERNA]],Tabla2[#All],2,FALSE)</f>
        <v>USAR</v>
      </c>
      <c r="T900" t="str">
        <f>+VLOOKUP(Tabla1[[#This Row],[SIGLA_INTERNA]],Tabla2[#All],2,FALSE)</f>
        <v>USAR</v>
      </c>
      <c r="U900" t="str">
        <f>+VLOOKUP(Tabla1[[#This Row],[SIGLA_INTERNA]],Tabla2[#All],3,FALSE)</f>
        <v>USAR</v>
      </c>
    </row>
    <row r="901" spans="1:21" hidden="1">
      <c r="A901" t="s">
        <v>41</v>
      </c>
      <c r="B901" t="s">
        <v>326</v>
      </c>
      <c r="C901" t="s">
        <v>285</v>
      </c>
      <c r="D901" t="s">
        <v>38</v>
      </c>
      <c r="E901" s="1">
        <v>45299</v>
      </c>
      <c r="F901" t="s">
        <v>189</v>
      </c>
      <c r="G901" t="s">
        <v>221</v>
      </c>
      <c r="H901" t="s">
        <v>217</v>
      </c>
      <c r="I901" t="s">
        <v>286</v>
      </c>
      <c r="J901" t="s">
        <v>193</v>
      </c>
      <c r="K901" t="s">
        <v>327</v>
      </c>
      <c r="L901" t="s">
        <v>209</v>
      </c>
      <c r="M901" t="str">
        <f>+VLOOKUP(Tabla1[[#This Row],[SIGLA_INTERNA]],Tabla2[#All],2,FALSE)</f>
        <v>Forestal</v>
      </c>
      <c r="T901" t="str">
        <f>+VLOOKUP(Tabla1[[#This Row],[SIGLA_INTERNA]],Tabla2[#All],2,FALSE)</f>
        <v>Forestal</v>
      </c>
      <c r="U901" t="str">
        <f>+VLOOKUP(Tabla1[[#This Row],[SIGLA_INTERNA]],Tabla2[#All],3,FALSE)</f>
        <v>FORE</v>
      </c>
    </row>
    <row r="902" spans="1:21" hidden="1">
      <c r="A902" t="s">
        <v>42</v>
      </c>
      <c r="B902" t="s">
        <v>328</v>
      </c>
      <c r="C902" t="s">
        <v>188</v>
      </c>
      <c r="D902" t="s">
        <v>38</v>
      </c>
      <c r="E902" s="1">
        <v>45299</v>
      </c>
      <c r="F902" t="s">
        <v>189</v>
      </c>
      <c r="G902" t="s">
        <v>221</v>
      </c>
      <c r="H902" t="s">
        <v>217</v>
      </c>
      <c r="I902" t="s">
        <v>192</v>
      </c>
      <c r="J902" t="s">
        <v>193</v>
      </c>
      <c r="L902" t="s">
        <v>194</v>
      </c>
      <c r="M902" t="str">
        <f>+VLOOKUP(Tabla1[[#This Row],[SIGLA_INTERNA]],Tabla2[#All],2,FALSE)</f>
        <v>Logística</v>
      </c>
      <c r="T902" t="str">
        <f>+VLOOKUP(Tabla1[[#This Row],[SIGLA_INTERNA]],Tabla2[#All],2,FALSE)</f>
        <v>Logística</v>
      </c>
      <c r="U902" t="str">
        <f>+VLOOKUP(Tabla1[[#This Row],[SIGLA_INTERNA]],Tabla2[#All],3,FALSE)</f>
        <v>LOGI</v>
      </c>
    </row>
    <row r="903" spans="1:21" hidden="1">
      <c r="A903" t="s">
        <v>43</v>
      </c>
      <c r="B903" t="s">
        <v>329</v>
      </c>
      <c r="C903" t="s">
        <v>199</v>
      </c>
      <c r="D903" t="s">
        <v>38</v>
      </c>
      <c r="E903" s="1">
        <v>45299</v>
      </c>
      <c r="F903" t="s">
        <v>189</v>
      </c>
      <c r="G903" t="s">
        <v>221</v>
      </c>
      <c r="H903" t="s">
        <v>217</v>
      </c>
      <c r="I903" t="s">
        <v>200</v>
      </c>
      <c r="J903" t="s">
        <v>193</v>
      </c>
      <c r="K903" t="s">
        <v>330</v>
      </c>
      <c r="L903" t="s">
        <v>203</v>
      </c>
      <c r="M903" t="str">
        <f>+VLOOKUP(Tabla1[[#This Row],[SIGLA_INTERNA]],Tabla2[#All],2,FALSE)</f>
        <v>Infraestructura</v>
      </c>
      <c r="T903" t="str">
        <f>+VLOOKUP(Tabla1[[#This Row],[SIGLA_INTERNA]],Tabla2[#All],2,FALSE)</f>
        <v>Infraestructura</v>
      </c>
      <c r="U903" t="str">
        <f>+VLOOKUP(Tabla1[[#This Row],[SIGLA_INTERNA]],Tabla2[#All],3,FALSE)</f>
        <v>INFR</v>
      </c>
    </row>
    <row r="904" spans="1:21" hidden="1">
      <c r="A904" t="s">
        <v>44</v>
      </c>
      <c r="B904" t="s">
        <v>331</v>
      </c>
      <c r="C904" t="s">
        <v>188</v>
      </c>
      <c r="D904" t="s">
        <v>36</v>
      </c>
      <c r="E904" s="1">
        <v>45299</v>
      </c>
      <c r="F904" t="s">
        <v>189</v>
      </c>
      <c r="G904" t="s">
        <v>332</v>
      </c>
      <c r="H904" t="s">
        <v>217</v>
      </c>
      <c r="I904" t="s">
        <v>333</v>
      </c>
      <c r="J904" t="s">
        <v>246</v>
      </c>
      <c r="L904" t="s">
        <v>194</v>
      </c>
      <c r="M904" t="str">
        <f>+VLOOKUP(Tabla1[[#This Row],[SIGLA_INTERNA]],Tabla2[#All],2,FALSE)</f>
        <v>Logística</v>
      </c>
      <c r="T904" t="str">
        <f>+VLOOKUP(Tabla1[[#This Row],[SIGLA_INTERNA]],Tabla2[#All],2,FALSE)</f>
        <v>Logística</v>
      </c>
      <c r="U904" t="str">
        <f>+VLOOKUP(Tabla1[[#This Row],[SIGLA_INTERNA]],Tabla2[#All],3,FALSE)</f>
        <v>LOGI</v>
      </c>
    </row>
    <row r="905" spans="1:21" hidden="1">
      <c r="A905" t="s">
        <v>45</v>
      </c>
      <c r="B905" t="s">
        <v>334</v>
      </c>
      <c r="C905" t="s">
        <v>294</v>
      </c>
      <c r="D905" t="s">
        <v>38</v>
      </c>
      <c r="E905" s="1">
        <v>45299</v>
      </c>
      <c r="F905" t="s">
        <v>189</v>
      </c>
      <c r="G905" t="s">
        <v>332</v>
      </c>
      <c r="H905" t="s">
        <v>217</v>
      </c>
      <c r="I905" t="s">
        <v>295</v>
      </c>
      <c r="J905" t="s">
        <v>193</v>
      </c>
      <c r="K905" t="s">
        <v>335</v>
      </c>
      <c r="L905" t="s">
        <v>194</v>
      </c>
      <c r="M905" t="str">
        <f>+VLOOKUP(Tabla1[[#This Row],[SIGLA_INTERNA]],Tabla2[#All],2,FALSE)</f>
        <v>B-3 Restrepo</v>
      </c>
      <c r="T905" t="str">
        <f>+VLOOKUP(Tabla1[[#This Row],[SIGLA_INTERNA]],Tabla2[#All],2,FALSE)</f>
        <v>B-3 Restrepo</v>
      </c>
      <c r="U905" t="str">
        <f>+VLOOKUP(Tabla1[[#This Row],[SIGLA_INTERNA]],Tabla2[#All],3,FALSE)</f>
        <v>B3</v>
      </c>
    </row>
    <row r="906" spans="1:21" hidden="1">
      <c r="A906" t="s">
        <v>46</v>
      </c>
      <c r="B906" t="s">
        <v>336</v>
      </c>
      <c r="C906" t="s">
        <v>188</v>
      </c>
      <c r="D906" t="s">
        <v>38</v>
      </c>
      <c r="E906" s="1">
        <v>45299</v>
      </c>
      <c r="F906" t="s">
        <v>189</v>
      </c>
      <c r="G906" t="s">
        <v>221</v>
      </c>
      <c r="H906" t="s">
        <v>191</v>
      </c>
      <c r="I906" t="s">
        <v>192</v>
      </c>
      <c r="J906" t="s">
        <v>193</v>
      </c>
      <c r="L906" t="s">
        <v>194</v>
      </c>
      <c r="M906" t="str">
        <f>+VLOOKUP(Tabla1[[#This Row],[SIGLA_INTERNA]],Tabla2[#All],2,FALSE)</f>
        <v>Logística</v>
      </c>
      <c r="T906" t="str">
        <f>+VLOOKUP(Tabla1[[#This Row],[SIGLA_INTERNA]],Tabla2[#All],2,FALSE)</f>
        <v>Logística</v>
      </c>
      <c r="U906" t="str">
        <f>+VLOOKUP(Tabla1[[#This Row],[SIGLA_INTERNA]],Tabla2[#All],3,FALSE)</f>
        <v>LOGI</v>
      </c>
    </row>
    <row r="907" spans="1:21" hidden="1">
      <c r="A907" t="s">
        <v>47</v>
      </c>
      <c r="B907" t="s">
        <v>337</v>
      </c>
      <c r="C907" t="s">
        <v>288</v>
      </c>
      <c r="D907" t="s">
        <v>38</v>
      </c>
      <c r="E907" s="1">
        <v>45299</v>
      </c>
      <c r="F907" t="s">
        <v>189</v>
      </c>
      <c r="G907" t="s">
        <v>338</v>
      </c>
      <c r="H907" t="s">
        <v>217</v>
      </c>
      <c r="I907" t="s">
        <v>289</v>
      </c>
      <c r="J907" t="s">
        <v>193</v>
      </c>
      <c r="L907" t="s">
        <v>209</v>
      </c>
      <c r="M907" t="str">
        <f>+VLOOKUP(Tabla1[[#This Row],[SIGLA_INTERNA]],Tabla2[#All],2,FALSE)</f>
        <v>B-10 Marichuela</v>
      </c>
      <c r="T907" t="str">
        <f>+VLOOKUP(Tabla1[[#This Row],[SIGLA_INTERNA]],Tabla2[#All],2,FALSE)</f>
        <v>B-10 Marichuela</v>
      </c>
      <c r="U907" t="str">
        <f>+VLOOKUP(Tabla1[[#This Row],[SIGLA_INTERNA]],Tabla2[#All],3,FALSE)</f>
        <v>B10</v>
      </c>
    </row>
    <row r="908" spans="1:21" hidden="1">
      <c r="A908" t="s">
        <v>48</v>
      </c>
      <c r="B908" t="s">
        <v>48</v>
      </c>
      <c r="C908" t="s">
        <v>188</v>
      </c>
      <c r="D908" t="s">
        <v>38</v>
      </c>
      <c r="E908" s="1">
        <v>45299</v>
      </c>
      <c r="F908" t="s">
        <v>189</v>
      </c>
      <c r="G908" t="s">
        <v>338</v>
      </c>
      <c r="H908" t="s">
        <v>217</v>
      </c>
      <c r="I908" t="s">
        <v>218</v>
      </c>
      <c r="J908" t="s">
        <v>193</v>
      </c>
      <c r="L908" t="s">
        <v>194</v>
      </c>
      <c r="M908" t="str">
        <f>+VLOOKUP(Tabla1[[#This Row],[SIGLA_INTERNA]],Tabla2[#All],2,FALSE)</f>
        <v>Academia</v>
      </c>
      <c r="T908" t="str">
        <f>+VLOOKUP(Tabla1[[#This Row],[SIGLA_INTERNA]],Tabla2[#All],2,FALSE)</f>
        <v>Academia</v>
      </c>
      <c r="U908" t="str">
        <f>+VLOOKUP(Tabla1[[#This Row],[SIGLA_INTERNA]],Tabla2[#All],3,FALSE)</f>
        <v>ACAD</v>
      </c>
    </row>
    <row r="909" spans="1:21" hidden="1">
      <c r="A909" t="s">
        <v>49</v>
      </c>
      <c r="B909" t="s">
        <v>339</v>
      </c>
      <c r="C909" t="s">
        <v>308</v>
      </c>
      <c r="D909" t="s">
        <v>36</v>
      </c>
      <c r="E909" s="1">
        <v>45299</v>
      </c>
      <c r="F909" t="s">
        <v>189</v>
      </c>
      <c r="G909" t="s">
        <v>338</v>
      </c>
      <c r="H909" t="s">
        <v>217</v>
      </c>
      <c r="I909" t="s">
        <v>309</v>
      </c>
      <c r="J909" t="s">
        <v>250</v>
      </c>
      <c r="L909" t="s">
        <v>209</v>
      </c>
      <c r="M909" t="str">
        <f>+VLOOKUP(Tabla1[[#This Row],[SIGLA_INTERNA]],Tabla2[#All],2,FALSE)</f>
        <v>B-13 Caobos</v>
      </c>
      <c r="T909" t="str">
        <f>+VLOOKUP(Tabla1[[#This Row],[SIGLA_INTERNA]],Tabla2[#All],2,FALSE)</f>
        <v>B-13 Caobos</v>
      </c>
      <c r="U909" t="str">
        <f>+VLOOKUP(Tabla1[[#This Row],[SIGLA_INTERNA]],Tabla2[#All],3,FALSE)</f>
        <v>B13</v>
      </c>
    </row>
    <row r="910" spans="1:21" hidden="1">
      <c r="A910" t="s">
        <v>50</v>
      </c>
      <c r="B910" t="s">
        <v>340</v>
      </c>
      <c r="C910" t="s">
        <v>341</v>
      </c>
      <c r="D910" t="s">
        <v>38</v>
      </c>
      <c r="E910" s="1">
        <v>45299</v>
      </c>
      <c r="F910" t="s">
        <v>189</v>
      </c>
      <c r="G910" t="s">
        <v>221</v>
      </c>
      <c r="H910" t="s">
        <v>217</v>
      </c>
      <c r="I910" t="s">
        <v>342</v>
      </c>
      <c r="J910" t="s">
        <v>193</v>
      </c>
      <c r="L910" t="s">
        <v>209</v>
      </c>
      <c r="M910" t="str">
        <f>+VLOOKUP(Tabla1[[#This Row],[SIGLA_INTERNA]],Tabla2[#All],2,FALSE)</f>
        <v>B-14 Bicentenario de la Independencia</v>
      </c>
      <c r="T910" t="str">
        <f>+VLOOKUP(Tabla1[[#This Row],[SIGLA_INTERNA]],Tabla2[#All],2,FALSE)</f>
        <v>B-14 Bicentenario de la Independencia</v>
      </c>
      <c r="U910" t="str">
        <f>+VLOOKUP(Tabla1[[#This Row],[SIGLA_INTERNA]],Tabla2[#All],3,FALSE)</f>
        <v>B14</v>
      </c>
    </row>
    <row r="911" spans="1:21" hidden="1">
      <c r="A911" t="s">
        <v>51</v>
      </c>
      <c r="B911" t="s">
        <v>381</v>
      </c>
      <c r="C911" t="s">
        <v>254</v>
      </c>
      <c r="D911" t="s">
        <v>38</v>
      </c>
      <c r="E911" s="1">
        <v>45299</v>
      </c>
      <c r="F911" t="s">
        <v>189</v>
      </c>
      <c r="G911" t="s">
        <v>221</v>
      </c>
      <c r="H911" t="s">
        <v>217</v>
      </c>
      <c r="I911" t="s">
        <v>255</v>
      </c>
      <c r="J911" t="s">
        <v>193</v>
      </c>
      <c r="L911" t="s">
        <v>224</v>
      </c>
      <c r="M911" t="str">
        <f>+VLOOKUP(Tabla1[[#This Row],[SIGLA_INTERNA]],Tabla2[#All],2,FALSE)</f>
        <v>B-5 Kennedy</v>
      </c>
      <c r="T911" t="str">
        <f>+VLOOKUP(Tabla1[[#This Row],[SIGLA_INTERNA]],Tabla2[#All],2,FALSE)</f>
        <v>B-5 Kennedy</v>
      </c>
      <c r="U911" t="str">
        <f>+VLOOKUP(Tabla1[[#This Row],[SIGLA_INTERNA]],Tabla2[#All],3,FALSE)</f>
        <v>B5</v>
      </c>
    </row>
    <row r="912" spans="1:21" hidden="1">
      <c r="A912" t="s">
        <v>52</v>
      </c>
      <c r="B912" t="s">
        <v>343</v>
      </c>
      <c r="C912" t="s">
        <v>254</v>
      </c>
      <c r="D912" t="s">
        <v>36</v>
      </c>
      <c r="E912" s="1">
        <v>45299</v>
      </c>
      <c r="F912" t="s">
        <v>189</v>
      </c>
      <c r="G912" t="s">
        <v>221</v>
      </c>
      <c r="H912" t="s">
        <v>217</v>
      </c>
      <c r="I912" t="s">
        <v>249</v>
      </c>
      <c r="J912" t="s">
        <v>250</v>
      </c>
      <c r="L912" t="s">
        <v>224</v>
      </c>
      <c r="M912" t="str">
        <f>+VLOOKUP(Tabla1[[#This Row],[SIGLA_INTERNA]],Tabla2[#All],2,FALSE)</f>
        <v>B-16 Venecia</v>
      </c>
      <c r="T912" t="str">
        <f>+VLOOKUP(Tabla1[[#This Row],[SIGLA_INTERNA]],Tabla2[#All],2,FALSE)</f>
        <v>B-16 Venecia</v>
      </c>
      <c r="U912" t="str">
        <f>+VLOOKUP(Tabla1[[#This Row],[SIGLA_INTERNA]],Tabla2[#All],3,FALSE)</f>
        <v>B16</v>
      </c>
    </row>
    <row r="913" spans="1:21" hidden="1">
      <c r="A913" t="s">
        <v>53</v>
      </c>
      <c r="B913" t="s">
        <v>344</v>
      </c>
      <c r="C913" t="s">
        <v>205</v>
      </c>
      <c r="D913" t="s">
        <v>38</v>
      </c>
      <c r="E913" s="1">
        <v>45299</v>
      </c>
      <c r="F913" t="s">
        <v>189</v>
      </c>
      <c r="G913" t="s">
        <v>221</v>
      </c>
      <c r="H913" t="s">
        <v>217</v>
      </c>
      <c r="I913" t="s">
        <v>206</v>
      </c>
      <c r="J913" t="s">
        <v>193</v>
      </c>
      <c r="L913" t="s">
        <v>224</v>
      </c>
      <c r="M913" t="str">
        <f>+VLOOKUP(Tabla1[[#This Row],[SIGLA_INTERNA]],Tabla2[#All],2,FALSE)</f>
        <v>B-6 Fontibón</v>
      </c>
      <c r="T913" t="str">
        <f>+VLOOKUP(Tabla1[[#This Row],[SIGLA_INTERNA]],Tabla2[#All],2,FALSE)</f>
        <v>B-6 Fontibón</v>
      </c>
      <c r="U913" t="str">
        <f>+VLOOKUP(Tabla1[[#This Row],[SIGLA_INTERNA]],Tabla2[#All],3,FALSE)</f>
        <v>B6</v>
      </c>
    </row>
    <row r="914" spans="1:21" hidden="1">
      <c r="A914" t="s">
        <v>54</v>
      </c>
      <c r="B914" t="s">
        <v>345</v>
      </c>
      <c r="C914" t="s">
        <v>229</v>
      </c>
      <c r="D914" t="s">
        <v>38</v>
      </c>
      <c r="E914" s="1">
        <v>45299</v>
      </c>
      <c r="F914" t="s">
        <v>189</v>
      </c>
      <c r="G914" t="s">
        <v>221</v>
      </c>
      <c r="H914" t="s">
        <v>217</v>
      </c>
      <c r="I914" t="s">
        <v>230</v>
      </c>
      <c r="J914" t="s">
        <v>193</v>
      </c>
      <c r="L914" t="s">
        <v>224</v>
      </c>
      <c r="M914" t="str">
        <f>+VLOOKUP(Tabla1[[#This Row],[SIGLA_INTERNA]],Tabla2[#All],2,FALSE)</f>
        <v>B-4 Puente Aranda</v>
      </c>
      <c r="T914" t="str">
        <f>+VLOOKUP(Tabla1[[#This Row],[SIGLA_INTERNA]],Tabla2[#All],2,FALSE)</f>
        <v>B-4 Puente Aranda</v>
      </c>
      <c r="U914" t="str">
        <f>+VLOOKUP(Tabla1[[#This Row],[SIGLA_INTERNA]],Tabla2[#All],3,FALSE)</f>
        <v>B4</v>
      </c>
    </row>
    <row r="915" spans="1:21" hidden="1">
      <c r="A915" t="s">
        <v>55</v>
      </c>
      <c r="B915" t="s">
        <v>346</v>
      </c>
      <c r="C915" t="s">
        <v>297</v>
      </c>
      <c r="D915" t="s">
        <v>38</v>
      </c>
      <c r="E915" s="1">
        <v>45299</v>
      </c>
      <c r="F915" t="s">
        <v>189</v>
      </c>
      <c r="G915" t="s">
        <v>221</v>
      </c>
      <c r="H915" t="s">
        <v>217</v>
      </c>
      <c r="I915" t="s">
        <v>298</v>
      </c>
      <c r="J915" t="s">
        <v>193</v>
      </c>
      <c r="L915" t="s">
        <v>224</v>
      </c>
      <c r="M915" t="str">
        <f>+VLOOKUP(Tabla1[[#This Row],[SIGLA_INTERNA]],Tabla2[#All],2,FALSE)</f>
        <v>B-7 Ferias</v>
      </c>
      <c r="T915" t="str">
        <f>+VLOOKUP(Tabla1[[#This Row],[SIGLA_INTERNA]],Tabla2[#All],2,FALSE)</f>
        <v>B-7 Ferias</v>
      </c>
      <c r="U915" t="str">
        <f>+VLOOKUP(Tabla1[[#This Row],[SIGLA_INTERNA]],Tabla2[#All],3,FALSE)</f>
        <v>B7</v>
      </c>
    </row>
    <row r="916" spans="1:21" hidden="1">
      <c r="A916" t="s">
        <v>56</v>
      </c>
      <c r="B916" t="s">
        <v>347</v>
      </c>
      <c r="C916" t="s">
        <v>220</v>
      </c>
      <c r="D916" t="s">
        <v>38</v>
      </c>
      <c r="E916" s="1">
        <v>45299</v>
      </c>
      <c r="F916" t="s">
        <v>189</v>
      </c>
      <c r="G916" t="s">
        <v>221</v>
      </c>
      <c r="H916" t="s">
        <v>217</v>
      </c>
      <c r="I916" t="s">
        <v>222</v>
      </c>
      <c r="J916" t="s">
        <v>193</v>
      </c>
      <c r="L916" t="s">
        <v>224</v>
      </c>
      <c r="M916" t="str">
        <f>+VLOOKUP(Tabla1[[#This Row],[SIGLA_INTERNA]],Tabla2[#All],2,FALSE)</f>
        <v>B-2 Central</v>
      </c>
      <c r="T916" t="str">
        <f>+VLOOKUP(Tabla1[[#This Row],[SIGLA_INTERNA]],Tabla2[#All],2,FALSE)</f>
        <v>B-2 Central</v>
      </c>
      <c r="U916" t="str">
        <f>+VLOOKUP(Tabla1[[#This Row],[SIGLA_INTERNA]],Tabla2[#All],3,FALSE)</f>
        <v>B2</v>
      </c>
    </row>
    <row r="917" spans="1:21" hidden="1">
      <c r="A917" t="s">
        <v>57</v>
      </c>
      <c r="B917" t="s">
        <v>348</v>
      </c>
      <c r="C917" t="s">
        <v>294</v>
      </c>
      <c r="D917" t="s">
        <v>38</v>
      </c>
      <c r="E917" s="1">
        <v>45299</v>
      </c>
      <c r="F917" t="s">
        <v>189</v>
      </c>
      <c r="G917" t="s">
        <v>221</v>
      </c>
      <c r="H917" t="s">
        <v>217</v>
      </c>
      <c r="I917" t="s">
        <v>295</v>
      </c>
      <c r="J917" t="s">
        <v>193</v>
      </c>
      <c r="L917" t="s">
        <v>224</v>
      </c>
      <c r="M917" t="str">
        <f>+VLOOKUP(Tabla1[[#This Row],[SIGLA_INTERNA]],Tabla2[#All],2,FALSE)</f>
        <v>B-3 Restrepo</v>
      </c>
      <c r="T917" t="str">
        <f>+VLOOKUP(Tabla1[[#This Row],[SIGLA_INTERNA]],Tabla2[#All],2,FALSE)</f>
        <v>B-3 Restrepo</v>
      </c>
      <c r="U917" t="str">
        <f>+VLOOKUP(Tabla1[[#This Row],[SIGLA_INTERNA]],Tabla2[#All],3,FALSE)</f>
        <v>B3</v>
      </c>
    </row>
    <row r="918" spans="1:21" hidden="1">
      <c r="A918" t="s">
        <v>58</v>
      </c>
      <c r="B918" t="s">
        <v>349</v>
      </c>
      <c r="C918" t="s">
        <v>205</v>
      </c>
      <c r="D918" t="s">
        <v>38</v>
      </c>
      <c r="E918" s="1">
        <v>45299</v>
      </c>
      <c r="F918" t="s">
        <v>189</v>
      </c>
      <c r="G918" t="s">
        <v>221</v>
      </c>
      <c r="H918" t="s">
        <v>217</v>
      </c>
      <c r="I918" t="s">
        <v>206</v>
      </c>
      <c r="J918" t="s">
        <v>193</v>
      </c>
      <c r="L918" t="s">
        <v>224</v>
      </c>
      <c r="M918" t="str">
        <f>+VLOOKUP(Tabla1[[#This Row],[SIGLA_INTERNA]],Tabla2[#All],2,FALSE)</f>
        <v>B-6 Fontibón</v>
      </c>
      <c r="T918" t="str">
        <f>+VLOOKUP(Tabla1[[#This Row],[SIGLA_INTERNA]],Tabla2[#All],2,FALSE)</f>
        <v>B-6 Fontibón</v>
      </c>
      <c r="U918" t="str">
        <f>+VLOOKUP(Tabla1[[#This Row],[SIGLA_INTERNA]],Tabla2[#All],3,FALSE)</f>
        <v>B6</v>
      </c>
    </row>
    <row r="919" spans="1:21" hidden="1">
      <c r="A919" t="s">
        <v>59</v>
      </c>
      <c r="B919" t="s">
        <v>350</v>
      </c>
      <c r="C919" t="s">
        <v>220</v>
      </c>
      <c r="D919" t="s">
        <v>38</v>
      </c>
      <c r="E919" s="1">
        <v>45299</v>
      </c>
      <c r="F919" t="s">
        <v>189</v>
      </c>
      <c r="G919" t="s">
        <v>221</v>
      </c>
      <c r="H919" t="s">
        <v>217</v>
      </c>
      <c r="I919" t="s">
        <v>222</v>
      </c>
      <c r="J919" t="s">
        <v>193</v>
      </c>
      <c r="L919" t="s">
        <v>224</v>
      </c>
      <c r="M919" t="str">
        <f>+VLOOKUP(Tabla1[[#This Row],[SIGLA_INTERNA]],Tabla2[#All],2,FALSE)</f>
        <v>B-2 Central</v>
      </c>
      <c r="T919" t="str">
        <f>+VLOOKUP(Tabla1[[#This Row],[SIGLA_INTERNA]],Tabla2[#All],2,FALSE)</f>
        <v>B-2 Central</v>
      </c>
      <c r="U919" t="str">
        <f>+VLOOKUP(Tabla1[[#This Row],[SIGLA_INTERNA]],Tabla2[#All],3,FALSE)</f>
        <v>B2</v>
      </c>
    </row>
    <row r="920" spans="1:21" hidden="1">
      <c r="A920" t="s">
        <v>71</v>
      </c>
      <c r="B920" t="s">
        <v>359</v>
      </c>
      <c r="C920" t="s">
        <v>280</v>
      </c>
      <c r="D920" t="s">
        <v>38</v>
      </c>
      <c r="E920" s="1">
        <v>45319.820196759261</v>
      </c>
      <c r="F920" t="s">
        <v>365</v>
      </c>
      <c r="G920" t="s">
        <v>221</v>
      </c>
      <c r="H920" t="s">
        <v>217</v>
      </c>
      <c r="I920" t="s">
        <v>281</v>
      </c>
      <c r="J920" t="s">
        <v>201</v>
      </c>
      <c r="L920" t="s">
        <v>224</v>
      </c>
      <c r="M920" t="str">
        <f>+VLOOKUP(Tabla1[[#This Row],[SIGLA_INTERNA]],Tabla2[#All],2,FALSE)</f>
        <v>Logística</v>
      </c>
      <c r="T920" t="str">
        <f>+VLOOKUP(Tabla1[[#This Row],[SIGLA_INTERNA]],Tabla2[#All],2,FALSE)</f>
        <v>Logística</v>
      </c>
      <c r="U920" t="str">
        <f>+VLOOKUP(Tabla1[[#This Row],[SIGLA_INTERNA]],Tabla2[#All],3,FALSE)</f>
        <v>LOGI</v>
      </c>
    </row>
    <row r="921" spans="1:21" hidden="1">
      <c r="A921" t="s">
        <v>61</v>
      </c>
      <c r="B921" t="s">
        <v>351</v>
      </c>
      <c r="C921" t="s">
        <v>254</v>
      </c>
      <c r="D921" t="s">
        <v>38</v>
      </c>
      <c r="E921" s="1">
        <v>45299</v>
      </c>
      <c r="F921" t="s">
        <v>189</v>
      </c>
      <c r="G921" t="s">
        <v>221</v>
      </c>
      <c r="H921" t="s">
        <v>217</v>
      </c>
      <c r="I921" t="s">
        <v>255</v>
      </c>
      <c r="J921" t="s">
        <v>193</v>
      </c>
      <c r="L921" t="s">
        <v>224</v>
      </c>
      <c r="M921" t="str">
        <f>+VLOOKUP(Tabla1[[#This Row],[SIGLA_INTERNA]],Tabla2[#All],2,FALSE)</f>
        <v>B-5 Kennedy</v>
      </c>
      <c r="T921" t="str">
        <f>+VLOOKUP(Tabla1[[#This Row],[SIGLA_INTERNA]],Tabla2[#All],2,FALSE)</f>
        <v>B-5 Kennedy</v>
      </c>
      <c r="U921" t="str">
        <f>+VLOOKUP(Tabla1[[#This Row],[SIGLA_INTERNA]],Tabla2[#All],3,FALSE)</f>
        <v>B5</v>
      </c>
    </row>
    <row r="922" spans="1:21" hidden="1">
      <c r="A922" t="s">
        <v>62</v>
      </c>
      <c r="B922" t="s">
        <v>382</v>
      </c>
      <c r="C922" t="s">
        <v>188</v>
      </c>
      <c r="D922" t="s">
        <v>38</v>
      </c>
      <c r="E922" s="1">
        <v>45299</v>
      </c>
      <c r="F922" t="s">
        <v>189</v>
      </c>
      <c r="G922" t="s">
        <v>278</v>
      </c>
      <c r="H922" t="s">
        <v>191</v>
      </c>
      <c r="I922" t="s">
        <v>222</v>
      </c>
      <c r="J922" t="s">
        <v>201</v>
      </c>
      <c r="L922" t="s">
        <v>194</v>
      </c>
      <c r="M922" t="e">
        <f>+VLOOKUP(Tabla1[[#This Row],[SIGLA_INTERNA]],Tabla2[#All],2,FALSE)</f>
        <v>#N/A</v>
      </c>
      <c r="T922" t="e">
        <f>+VLOOKUP(Tabla1[[#This Row],[SIGLA_INTERNA]],Tabla2[#All],2,FALSE)</f>
        <v>#N/A</v>
      </c>
      <c r="U922" t="e">
        <f>+VLOOKUP(Tabla1[[#This Row],[SIGLA_INTERNA]],Tabla2[#All],3,FALSE)</f>
        <v>#N/A</v>
      </c>
    </row>
    <row r="923" spans="1:21" hidden="1">
      <c r="A923" t="s">
        <v>63</v>
      </c>
      <c r="B923" t="s">
        <v>383</v>
      </c>
      <c r="C923" t="s">
        <v>188</v>
      </c>
      <c r="D923" t="s">
        <v>38</v>
      </c>
      <c r="E923" s="1">
        <v>45299</v>
      </c>
      <c r="F923" t="s">
        <v>189</v>
      </c>
      <c r="G923" t="s">
        <v>361</v>
      </c>
      <c r="H923" t="s">
        <v>217</v>
      </c>
      <c r="I923" t="s">
        <v>218</v>
      </c>
      <c r="J923" t="s">
        <v>193</v>
      </c>
      <c r="L923" t="s">
        <v>194</v>
      </c>
      <c r="M923" t="str">
        <f>+VLOOKUP(Tabla1[[#This Row],[SIGLA_INTERNA]],Tabla2[#All],2,FALSE)</f>
        <v>Academia</v>
      </c>
      <c r="T923" t="str">
        <f>+VLOOKUP(Tabla1[[#This Row],[SIGLA_INTERNA]],Tabla2[#All],2,FALSE)</f>
        <v>Academia</v>
      </c>
      <c r="U923" t="str">
        <f>+VLOOKUP(Tabla1[[#This Row],[SIGLA_INTERNA]],Tabla2[#All],3,FALSE)</f>
        <v>ACAD</v>
      </c>
    </row>
    <row r="924" spans="1:21" hidden="1">
      <c r="A924" t="s">
        <v>64</v>
      </c>
      <c r="B924" t="s">
        <v>352</v>
      </c>
      <c r="C924" t="s">
        <v>254</v>
      </c>
      <c r="D924" t="s">
        <v>38</v>
      </c>
      <c r="E924" s="1">
        <v>45299</v>
      </c>
      <c r="F924" t="s">
        <v>189</v>
      </c>
      <c r="G924" t="s">
        <v>221</v>
      </c>
      <c r="H924" t="s">
        <v>217</v>
      </c>
      <c r="I924" t="s">
        <v>255</v>
      </c>
      <c r="J924" t="s">
        <v>201</v>
      </c>
      <c r="L924" t="s">
        <v>194</v>
      </c>
      <c r="M924" t="str">
        <f>+VLOOKUP(Tabla1[[#This Row],[SIGLA_INTERNA]],Tabla2[#All],2,FALSE)</f>
        <v>Logística</v>
      </c>
      <c r="T924" t="str">
        <f>+VLOOKUP(Tabla1[[#This Row],[SIGLA_INTERNA]],Tabla2[#All],2,FALSE)</f>
        <v>Logística</v>
      </c>
      <c r="U924" t="str">
        <f>+VLOOKUP(Tabla1[[#This Row],[SIGLA_INTERNA]],Tabla2[#All],3,FALSE)</f>
        <v>LOGI</v>
      </c>
    </row>
    <row r="925" spans="1:21" hidden="1">
      <c r="A925" t="s">
        <v>65</v>
      </c>
      <c r="B925" t="s">
        <v>353</v>
      </c>
      <c r="C925" t="s">
        <v>188</v>
      </c>
      <c r="D925" t="s">
        <v>36</v>
      </c>
      <c r="E925" s="1">
        <v>45299</v>
      </c>
      <c r="F925" t="s">
        <v>189</v>
      </c>
      <c r="G925" t="s">
        <v>221</v>
      </c>
      <c r="H925" t="s">
        <v>217</v>
      </c>
      <c r="I925" t="s">
        <v>333</v>
      </c>
      <c r="J925" t="s">
        <v>246</v>
      </c>
      <c r="L925" t="s">
        <v>194</v>
      </c>
      <c r="M925" t="str">
        <f>+VLOOKUP(Tabla1[[#This Row],[SIGLA_INTERNA]],Tabla2[#All],2,FALSE)</f>
        <v>Logística</v>
      </c>
      <c r="T925" t="str">
        <f>+VLOOKUP(Tabla1[[#This Row],[SIGLA_INTERNA]],Tabla2[#All],2,FALSE)</f>
        <v>Logística</v>
      </c>
      <c r="U925" t="str">
        <f>+VLOOKUP(Tabla1[[#This Row],[SIGLA_INTERNA]],Tabla2[#All],3,FALSE)</f>
        <v>LOGI</v>
      </c>
    </row>
    <row r="926" spans="1:21" hidden="1">
      <c r="A926" t="s">
        <v>66</v>
      </c>
      <c r="B926" t="s">
        <v>354</v>
      </c>
      <c r="C926" t="s">
        <v>188</v>
      </c>
      <c r="D926" t="s">
        <v>36</v>
      </c>
      <c r="E926" s="1">
        <v>45299</v>
      </c>
      <c r="F926" t="s">
        <v>189</v>
      </c>
      <c r="G926" t="s">
        <v>221</v>
      </c>
      <c r="H926" t="s">
        <v>217</v>
      </c>
      <c r="I926" t="s">
        <v>333</v>
      </c>
      <c r="J926" t="s">
        <v>246</v>
      </c>
      <c r="L926" t="s">
        <v>224</v>
      </c>
      <c r="M926" t="str">
        <f>+VLOOKUP(Tabla1[[#This Row],[SIGLA_INTERNA]],Tabla2[#All],2,FALSE)</f>
        <v>Logística</v>
      </c>
      <c r="T926" t="str">
        <f>+VLOOKUP(Tabla1[[#This Row],[SIGLA_INTERNA]],Tabla2[#All],2,FALSE)</f>
        <v>Logística</v>
      </c>
      <c r="U926" t="str">
        <f>+VLOOKUP(Tabla1[[#This Row],[SIGLA_INTERNA]],Tabla2[#All],3,FALSE)</f>
        <v>LOGI</v>
      </c>
    </row>
    <row r="927" spans="1:21">
      <c r="A927" t="s">
        <v>67</v>
      </c>
      <c r="B927" t="s">
        <v>355</v>
      </c>
      <c r="C927" t="s">
        <v>341</v>
      </c>
      <c r="D927" t="s">
        <v>38</v>
      </c>
      <c r="E927" s="1">
        <v>45299</v>
      </c>
      <c r="F927" t="s">
        <v>189</v>
      </c>
      <c r="G927" t="s">
        <v>221</v>
      </c>
      <c r="H927" t="s">
        <v>217</v>
      </c>
      <c r="I927" t="s">
        <v>342</v>
      </c>
      <c r="J927" t="s">
        <v>201</v>
      </c>
      <c r="L927" t="s">
        <v>194</v>
      </c>
      <c r="M927" t="str">
        <f>+VLOOKUP(Tabla1[[#This Row],[SIGLA_INTERNA]],Tabla2[#All],2,FALSE)</f>
        <v>Logística</v>
      </c>
      <c r="T927" t="str">
        <f>+VLOOKUP(Tabla1[[#This Row],[SIGLA_INTERNA]],Tabla2[#All],2,FALSE)</f>
        <v>Logística</v>
      </c>
      <c r="U927" t="str">
        <f>+VLOOKUP(Tabla1[[#This Row],[SIGLA_INTERNA]],Tabla2[#All],3,FALSE)</f>
        <v>LOGI</v>
      </c>
    </row>
    <row r="928" spans="1:21" hidden="1">
      <c r="A928" t="s">
        <v>68</v>
      </c>
      <c r="B928" t="s">
        <v>356</v>
      </c>
      <c r="C928" t="s">
        <v>188</v>
      </c>
      <c r="D928" t="s">
        <v>36</v>
      </c>
      <c r="E928" s="1">
        <v>45299</v>
      </c>
      <c r="F928" t="s">
        <v>189</v>
      </c>
      <c r="G928" t="s">
        <v>221</v>
      </c>
      <c r="H928" t="s">
        <v>217</v>
      </c>
      <c r="I928" t="s">
        <v>333</v>
      </c>
      <c r="J928" t="s">
        <v>246</v>
      </c>
      <c r="L928" t="s">
        <v>194</v>
      </c>
      <c r="M928" t="str">
        <f>+VLOOKUP(Tabla1[[#This Row],[SIGLA_INTERNA]],Tabla2[#All],2,FALSE)</f>
        <v>Logística</v>
      </c>
      <c r="T928" t="str">
        <f>+VLOOKUP(Tabla1[[#This Row],[SIGLA_INTERNA]],Tabla2[#All],2,FALSE)</f>
        <v>Logística</v>
      </c>
      <c r="U928" t="str">
        <f>+VLOOKUP(Tabla1[[#This Row],[SIGLA_INTERNA]],Tabla2[#All],3,FALSE)</f>
        <v>LOGI</v>
      </c>
    </row>
    <row r="929" spans="1:21" hidden="1">
      <c r="A929" t="s">
        <v>69</v>
      </c>
      <c r="B929" t="s">
        <v>357</v>
      </c>
      <c r="C929" t="s">
        <v>220</v>
      </c>
      <c r="D929" t="s">
        <v>38</v>
      </c>
      <c r="E929" s="1">
        <v>45299</v>
      </c>
      <c r="F929" t="s">
        <v>189</v>
      </c>
      <c r="G929" t="s">
        <v>221</v>
      </c>
      <c r="H929" t="s">
        <v>217</v>
      </c>
      <c r="I929" t="s">
        <v>222</v>
      </c>
      <c r="J929" t="s">
        <v>193</v>
      </c>
      <c r="L929" t="s">
        <v>224</v>
      </c>
      <c r="M929" t="str">
        <f>+VLOOKUP(Tabla1[[#This Row],[SIGLA_INTERNA]],Tabla2[#All],2,FALSE)</f>
        <v>B-2 Central</v>
      </c>
      <c r="T929" t="str">
        <f>+VLOOKUP(Tabla1[[#This Row],[SIGLA_INTERNA]],Tabla2[#All],2,FALSE)</f>
        <v>B-2 Central</v>
      </c>
      <c r="U929" t="str">
        <f>+VLOOKUP(Tabla1[[#This Row],[SIGLA_INTERNA]],Tabla2[#All],3,FALSE)</f>
        <v>B2</v>
      </c>
    </row>
    <row r="930" spans="1:21" hidden="1">
      <c r="A930" t="s">
        <v>70</v>
      </c>
      <c r="B930" t="s">
        <v>358</v>
      </c>
      <c r="C930" t="s">
        <v>297</v>
      </c>
      <c r="D930" t="s">
        <v>38</v>
      </c>
      <c r="E930" s="1">
        <v>45299</v>
      </c>
      <c r="F930" t="s">
        <v>189</v>
      </c>
      <c r="G930" t="s">
        <v>221</v>
      </c>
      <c r="H930" t="s">
        <v>217</v>
      </c>
      <c r="I930" t="s">
        <v>230</v>
      </c>
      <c r="J930" t="s">
        <v>201</v>
      </c>
      <c r="L930" t="s">
        <v>224</v>
      </c>
      <c r="M930" t="str">
        <f>+VLOOKUP(Tabla1[[#This Row],[SIGLA_INTERNA]],Tabla2[#All],2,FALSE)</f>
        <v>Logística</v>
      </c>
      <c r="T930" t="str">
        <f>+VLOOKUP(Tabla1[[#This Row],[SIGLA_INTERNA]],Tabla2[#All],2,FALSE)</f>
        <v>Logística</v>
      </c>
      <c r="U930" t="str">
        <f>+VLOOKUP(Tabla1[[#This Row],[SIGLA_INTERNA]],Tabla2[#All],3,FALSE)</f>
        <v>LOGI</v>
      </c>
    </row>
    <row r="931" spans="1:21" hidden="1">
      <c r="A931" t="s">
        <v>71</v>
      </c>
      <c r="B931" t="s">
        <v>359</v>
      </c>
      <c r="C931" t="s">
        <v>188</v>
      </c>
      <c r="D931" t="s">
        <v>36</v>
      </c>
      <c r="E931" s="1">
        <v>45299</v>
      </c>
      <c r="F931" t="s">
        <v>189</v>
      </c>
      <c r="G931" t="s">
        <v>221</v>
      </c>
      <c r="H931" t="s">
        <v>217</v>
      </c>
      <c r="I931" t="s">
        <v>333</v>
      </c>
      <c r="J931" t="s">
        <v>246</v>
      </c>
      <c r="L931" t="s">
        <v>224</v>
      </c>
      <c r="M931" t="str">
        <f>+VLOOKUP(Tabla1[[#This Row],[SIGLA_INTERNA]],Tabla2[#All],2,FALSE)</f>
        <v>Logística</v>
      </c>
      <c r="T931" t="str">
        <f>+VLOOKUP(Tabla1[[#This Row],[SIGLA_INTERNA]],Tabla2[#All],2,FALSE)</f>
        <v>Logística</v>
      </c>
      <c r="U931" t="str">
        <f>+VLOOKUP(Tabla1[[#This Row],[SIGLA_INTERNA]],Tabla2[#All],3,FALSE)</f>
        <v>LOGI</v>
      </c>
    </row>
    <row r="932" spans="1:21" hidden="1">
      <c r="A932" t="s">
        <v>72</v>
      </c>
      <c r="B932" t="s">
        <v>360</v>
      </c>
      <c r="C932" t="s">
        <v>291</v>
      </c>
      <c r="D932" t="s">
        <v>36</v>
      </c>
      <c r="E932" s="1">
        <v>45299</v>
      </c>
      <c r="F932" t="s">
        <v>189</v>
      </c>
      <c r="G932" t="s">
        <v>361</v>
      </c>
      <c r="H932" t="s">
        <v>217</v>
      </c>
      <c r="I932" t="s">
        <v>333</v>
      </c>
      <c r="J932" t="s">
        <v>246</v>
      </c>
      <c r="L932" t="s">
        <v>194</v>
      </c>
      <c r="M932" t="str">
        <f>+VLOOKUP(Tabla1[[#This Row],[SIGLA_INTERNA]],Tabla2[#All],2,FALSE)</f>
        <v>Logística</v>
      </c>
      <c r="T932" t="str">
        <f>+VLOOKUP(Tabla1[[#This Row],[SIGLA_INTERNA]],Tabla2[#All],2,FALSE)</f>
        <v>Logística</v>
      </c>
      <c r="U932" t="str">
        <f>+VLOOKUP(Tabla1[[#This Row],[SIGLA_INTERNA]],Tabla2[#All],3,FALSE)</f>
        <v>LOGI</v>
      </c>
    </row>
    <row r="933" spans="1:21" hidden="1">
      <c r="A933" t="s">
        <v>73</v>
      </c>
      <c r="B933" t="s">
        <v>362</v>
      </c>
      <c r="C933" t="s">
        <v>300</v>
      </c>
      <c r="D933" t="s">
        <v>38</v>
      </c>
      <c r="E933" s="1">
        <v>45299</v>
      </c>
      <c r="F933" t="s">
        <v>189</v>
      </c>
      <c r="G933" t="s">
        <v>221</v>
      </c>
      <c r="H933" t="s">
        <v>217</v>
      </c>
      <c r="I933" t="s">
        <v>301</v>
      </c>
      <c r="J933" t="s">
        <v>201</v>
      </c>
      <c r="L933" t="s">
        <v>194</v>
      </c>
      <c r="M933" t="str">
        <f>+VLOOKUP(Tabla1[[#This Row],[SIGLA_INTERNA]],Tabla2[#All],2,FALSE)</f>
        <v>Logística</v>
      </c>
      <c r="T933" t="str">
        <f>+VLOOKUP(Tabla1[[#This Row],[SIGLA_INTERNA]],Tabla2[#All],2,FALSE)</f>
        <v>Logística</v>
      </c>
      <c r="U933" t="str">
        <f>+VLOOKUP(Tabla1[[#This Row],[SIGLA_INTERNA]],Tabla2[#All],3,FALSE)</f>
        <v>LOGI</v>
      </c>
    </row>
    <row r="934" spans="1:21" hidden="1">
      <c r="A934" t="s">
        <v>74</v>
      </c>
      <c r="B934" t="s">
        <v>363</v>
      </c>
      <c r="C934" t="s">
        <v>291</v>
      </c>
      <c r="D934" t="s">
        <v>38</v>
      </c>
      <c r="E934" s="1">
        <v>45299</v>
      </c>
      <c r="F934" t="s">
        <v>189</v>
      </c>
      <c r="G934" t="s">
        <v>221</v>
      </c>
      <c r="H934" t="s">
        <v>217</v>
      </c>
      <c r="I934" t="s">
        <v>292</v>
      </c>
      <c r="J934" t="s">
        <v>201</v>
      </c>
      <c r="L934" t="s">
        <v>209</v>
      </c>
      <c r="M934" t="str">
        <f>+VLOOKUP(Tabla1[[#This Row],[SIGLA_INTERNA]],Tabla2[#All],2,FALSE)</f>
        <v>Logística</v>
      </c>
      <c r="T934" t="str">
        <f>+VLOOKUP(Tabla1[[#This Row],[SIGLA_INTERNA]],Tabla2[#All],2,FALSE)</f>
        <v>Logística</v>
      </c>
      <c r="U934" t="str">
        <f>+VLOOKUP(Tabla1[[#This Row],[SIGLA_INTERNA]],Tabla2[#All],3,FALSE)</f>
        <v>LOGI</v>
      </c>
    </row>
    <row r="935" spans="1:21" hidden="1">
      <c r="A935" t="s">
        <v>75</v>
      </c>
      <c r="B935" t="s">
        <v>364</v>
      </c>
      <c r="C935" t="s">
        <v>297</v>
      </c>
      <c r="D935" t="s">
        <v>38</v>
      </c>
      <c r="E935" s="1">
        <v>45299</v>
      </c>
      <c r="F935" t="s">
        <v>189</v>
      </c>
      <c r="G935" t="s">
        <v>221</v>
      </c>
      <c r="H935" t="s">
        <v>217</v>
      </c>
      <c r="I935" t="s">
        <v>298</v>
      </c>
      <c r="J935" t="s">
        <v>193</v>
      </c>
      <c r="L935" t="s">
        <v>224</v>
      </c>
      <c r="M935" t="str">
        <f>+VLOOKUP(Tabla1[[#This Row],[SIGLA_INTERNA]],Tabla2[#All],2,FALSE)</f>
        <v>B-7 Ferias</v>
      </c>
      <c r="T935" t="str">
        <f>+VLOOKUP(Tabla1[[#This Row],[SIGLA_INTERNA]],Tabla2[#All],2,FALSE)</f>
        <v>B-7 Ferias</v>
      </c>
      <c r="U935" t="str">
        <f>+VLOOKUP(Tabla1[[#This Row],[SIGLA_INTERNA]],Tabla2[#All],3,FALSE)</f>
        <v>B7</v>
      </c>
    </row>
    <row r="936" spans="1:21" hidden="1">
      <c r="A936" t="s">
        <v>76</v>
      </c>
      <c r="B936" t="s">
        <v>404</v>
      </c>
      <c r="C936" t="s">
        <v>188</v>
      </c>
      <c r="D936" t="s">
        <v>38</v>
      </c>
      <c r="E936" s="1">
        <v>45299</v>
      </c>
      <c r="F936" t="s">
        <v>189</v>
      </c>
      <c r="G936" t="s">
        <v>221</v>
      </c>
      <c r="H936" t="s">
        <v>217</v>
      </c>
      <c r="I936" t="s">
        <v>192</v>
      </c>
      <c r="J936" t="s">
        <v>193</v>
      </c>
      <c r="L936" t="s">
        <v>194</v>
      </c>
      <c r="M936" t="str">
        <f>+VLOOKUP(Tabla1[[#This Row],[SIGLA_INTERNA]],Tabla2[#All],2,FALSE)</f>
        <v>Logística</v>
      </c>
      <c r="T936" t="str">
        <f>+VLOOKUP(Tabla1[[#This Row],[SIGLA_INTERNA]],Tabla2[#All],2,FALSE)</f>
        <v>Logística</v>
      </c>
      <c r="U936" t="str">
        <f>+VLOOKUP(Tabla1[[#This Row],[SIGLA_INTERNA]],Tabla2[#All],3,FALSE)</f>
        <v>LOGI</v>
      </c>
    </row>
    <row r="937" spans="1:21" hidden="1">
      <c r="A937" t="s">
        <v>77</v>
      </c>
      <c r="B937" t="s">
        <v>366</v>
      </c>
      <c r="C937" t="s">
        <v>188</v>
      </c>
      <c r="D937" t="s">
        <v>36</v>
      </c>
      <c r="E937" s="1">
        <v>45299</v>
      </c>
      <c r="F937" t="s">
        <v>189</v>
      </c>
      <c r="G937" t="s">
        <v>221</v>
      </c>
      <c r="H937" t="s">
        <v>217</v>
      </c>
      <c r="I937" t="s">
        <v>333</v>
      </c>
      <c r="J937" t="s">
        <v>246</v>
      </c>
      <c r="L937" t="s">
        <v>209</v>
      </c>
      <c r="M937" t="str">
        <f>+VLOOKUP(Tabla1[[#This Row],[SIGLA_INTERNA]],Tabla2[#All],2,FALSE)</f>
        <v>B-9 Bellavista</v>
      </c>
      <c r="T937" t="str">
        <f>+VLOOKUP(Tabla1[[#This Row],[SIGLA_INTERNA]],Tabla2[#All],2,FALSE)</f>
        <v>B-9 Bellavista</v>
      </c>
      <c r="U937" t="str">
        <f>+VLOOKUP(Tabla1[[#This Row],[SIGLA_INTERNA]],Tabla2[#All],3,FALSE)</f>
        <v>B9</v>
      </c>
    </row>
    <row r="938" spans="1:21" hidden="1">
      <c r="A938" t="s">
        <v>78</v>
      </c>
      <c r="B938" t="s">
        <v>367</v>
      </c>
      <c r="C938" t="s">
        <v>305</v>
      </c>
      <c r="D938" t="s">
        <v>38</v>
      </c>
      <c r="E938" s="1">
        <v>45299</v>
      </c>
      <c r="F938" t="s">
        <v>189</v>
      </c>
      <c r="G938" t="s">
        <v>221</v>
      </c>
      <c r="H938" t="s">
        <v>217</v>
      </c>
      <c r="I938" t="s">
        <v>306</v>
      </c>
      <c r="J938" t="s">
        <v>193</v>
      </c>
      <c r="L938" t="s">
        <v>224</v>
      </c>
      <c r="M938" t="str">
        <f>+VLOOKUP(Tabla1[[#This Row],[SIGLA_INTERNA]],Tabla2[#All],2,FALSE)</f>
        <v>B-12 Suba</v>
      </c>
      <c r="T938" t="str">
        <f>+VLOOKUP(Tabla1[[#This Row],[SIGLA_INTERNA]],Tabla2[#All],2,FALSE)</f>
        <v>B-12 Suba</v>
      </c>
      <c r="U938" t="str">
        <f>+VLOOKUP(Tabla1[[#This Row],[SIGLA_INTERNA]],Tabla2[#All],3,FALSE)</f>
        <v>B12</v>
      </c>
    </row>
    <row r="939" spans="1:21" hidden="1">
      <c r="A939" t="s">
        <v>79</v>
      </c>
      <c r="B939" t="s">
        <v>368</v>
      </c>
      <c r="C939" t="s">
        <v>291</v>
      </c>
      <c r="D939" t="s">
        <v>36</v>
      </c>
      <c r="E939" s="1">
        <v>45299</v>
      </c>
      <c r="F939" t="s">
        <v>189</v>
      </c>
      <c r="G939" t="s">
        <v>221</v>
      </c>
      <c r="H939" t="s">
        <v>217</v>
      </c>
      <c r="I939" t="s">
        <v>333</v>
      </c>
      <c r="J939" t="s">
        <v>246</v>
      </c>
      <c r="L939" t="s">
        <v>194</v>
      </c>
      <c r="M939" t="str">
        <f>+VLOOKUP(Tabla1[[#This Row],[SIGLA_INTERNA]],Tabla2[#All],2,FALSE)</f>
        <v>B-11 La Candelaria</v>
      </c>
      <c r="T939" t="str">
        <f>+VLOOKUP(Tabla1[[#This Row],[SIGLA_INTERNA]],Tabla2[#All],2,FALSE)</f>
        <v>B-11 La Candelaria</v>
      </c>
      <c r="U939" t="str">
        <f>+VLOOKUP(Tabla1[[#This Row],[SIGLA_INTERNA]],Tabla2[#All],3,FALSE)</f>
        <v>B11</v>
      </c>
    </row>
    <row r="940" spans="1:21" hidden="1">
      <c r="A940" t="s">
        <v>80</v>
      </c>
      <c r="B940" t="s">
        <v>369</v>
      </c>
      <c r="C940" t="s">
        <v>229</v>
      </c>
      <c r="D940" t="s">
        <v>36</v>
      </c>
      <c r="E940" s="1">
        <v>45299</v>
      </c>
      <c r="F940" t="s">
        <v>189</v>
      </c>
      <c r="G940" t="s">
        <v>221</v>
      </c>
      <c r="H940" t="s">
        <v>217</v>
      </c>
      <c r="I940" t="s">
        <v>333</v>
      </c>
      <c r="J940" t="s">
        <v>246</v>
      </c>
      <c r="L940" t="s">
        <v>224</v>
      </c>
      <c r="M940" t="str">
        <f>+VLOOKUP(Tabla1[[#This Row],[SIGLA_INTERNA]],Tabla2[#All],2,FALSE)</f>
        <v>B-4 Puente Aranda</v>
      </c>
      <c r="T940" t="str">
        <f>+VLOOKUP(Tabla1[[#This Row],[SIGLA_INTERNA]],Tabla2[#All],2,FALSE)</f>
        <v>B-4 Puente Aranda</v>
      </c>
      <c r="U940" t="str">
        <f>+VLOOKUP(Tabla1[[#This Row],[SIGLA_INTERNA]],Tabla2[#All],3,FALSE)</f>
        <v>B4</v>
      </c>
    </row>
    <row r="941" spans="1:21" hidden="1">
      <c r="A941" t="s">
        <v>81</v>
      </c>
      <c r="B941" t="s">
        <v>370</v>
      </c>
      <c r="C941" t="s">
        <v>318</v>
      </c>
      <c r="D941" t="s">
        <v>38</v>
      </c>
      <c r="E941" s="1">
        <v>45299</v>
      </c>
      <c r="F941" t="s">
        <v>189</v>
      </c>
      <c r="G941" t="s">
        <v>221</v>
      </c>
      <c r="H941" t="s">
        <v>217</v>
      </c>
      <c r="I941" t="s">
        <v>319</v>
      </c>
      <c r="J941" t="s">
        <v>193</v>
      </c>
      <c r="L941" t="s">
        <v>224</v>
      </c>
      <c r="M941" t="str">
        <f>+VLOOKUP(Tabla1[[#This Row],[SIGLA_INTERNA]],Tabla2[#All],2,FALSE)</f>
        <v>B-16 Venecia</v>
      </c>
      <c r="T941" t="str">
        <f>+VLOOKUP(Tabla1[[#This Row],[SIGLA_INTERNA]],Tabla2[#All],2,FALSE)</f>
        <v>B-16 Venecia</v>
      </c>
      <c r="U941" t="str">
        <f>+VLOOKUP(Tabla1[[#This Row],[SIGLA_INTERNA]],Tabla2[#All],3,FALSE)</f>
        <v>B16</v>
      </c>
    </row>
    <row r="942" spans="1:21" hidden="1">
      <c r="A942" t="s">
        <v>71</v>
      </c>
      <c r="B942" t="s">
        <v>359</v>
      </c>
      <c r="C942" t="s">
        <v>280</v>
      </c>
      <c r="D942" t="s">
        <v>38</v>
      </c>
      <c r="E942" s="1">
        <v>45320.463379629633</v>
      </c>
      <c r="F942" t="s">
        <v>189</v>
      </c>
      <c r="G942" t="s">
        <v>221</v>
      </c>
      <c r="H942" t="s">
        <v>217</v>
      </c>
      <c r="I942" t="s">
        <v>281</v>
      </c>
      <c r="J942" t="s">
        <v>201</v>
      </c>
      <c r="L942" t="s">
        <v>224</v>
      </c>
      <c r="M942" t="str">
        <f>+VLOOKUP(Tabla1[[#This Row],[SIGLA_INTERNA]],Tabla2[#All],2,FALSE)</f>
        <v>Logística</v>
      </c>
      <c r="T942" t="str">
        <f>+VLOOKUP(Tabla1[[#This Row],[SIGLA_INTERNA]],Tabla2[#All],2,FALSE)</f>
        <v>Logística</v>
      </c>
      <c r="U942" t="str">
        <f>+VLOOKUP(Tabla1[[#This Row],[SIGLA_INTERNA]],Tabla2[#All],3,FALSE)</f>
        <v>LOGI</v>
      </c>
    </row>
    <row r="943" spans="1:21" hidden="1">
      <c r="A943" t="s">
        <v>83</v>
      </c>
      <c r="B943" t="s">
        <v>371</v>
      </c>
      <c r="C943" t="s">
        <v>280</v>
      </c>
      <c r="D943" t="s">
        <v>36</v>
      </c>
      <c r="E943" s="1">
        <v>45299</v>
      </c>
      <c r="F943" t="s">
        <v>189</v>
      </c>
      <c r="G943" t="s">
        <v>221</v>
      </c>
      <c r="H943" t="s">
        <v>217</v>
      </c>
      <c r="I943" t="s">
        <v>333</v>
      </c>
      <c r="J943" t="s">
        <v>246</v>
      </c>
      <c r="L943" t="s">
        <v>209</v>
      </c>
      <c r="M943" t="str">
        <f>+VLOOKUP(Tabla1[[#This Row],[SIGLA_INTERNA]],Tabla2[#All],2,FALSE)</f>
        <v>B-1 Chapinero</v>
      </c>
      <c r="T943" t="str">
        <f>+VLOOKUP(Tabla1[[#This Row],[SIGLA_INTERNA]],Tabla2[#All],2,FALSE)</f>
        <v>B-1 Chapinero</v>
      </c>
      <c r="U943" t="str">
        <f>+VLOOKUP(Tabla1[[#This Row],[SIGLA_INTERNA]],Tabla2[#All],3,FALSE)</f>
        <v>B1</v>
      </c>
    </row>
    <row r="944" spans="1:21" hidden="1">
      <c r="A944" t="s">
        <v>84</v>
      </c>
      <c r="B944" t="s">
        <v>372</v>
      </c>
      <c r="C944" t="s">
        <v>188</v>
      </c>
      <c r="D944" t="s">
        <v>36</v>
      </c>
      <c r="E944" s="1">
        <v>45299</v>
      </c>
      <c r="F944" t="s">
        <v>189</v>
      </c>
      <c r="G944" t="s">
        <v>221</v>
      </c>
      <c r="H944" t="s">
        <v>217</v>
      </c>
      <c r="I944" t="s">
        <v>373</v>
      </c>
      <c r="J944" t="s">
        <v>226</v>
      </c>
      <c r="L944" t="s">
        <v>194</v>
      </c>
      <c r="M944" t="str">
        <f>+VLOOKUP(Tabla1[[#This Row],[SIGLA_INTERNA]],Tabla2[#All],2,FALSE)</f>
        <v>B-17 Centro Histórico</v>
      </c>
      <c r="T944" t="str">
        <f>+VLOOKUP(Tabla1[[#This Row],[SIGLA_INTERNA]],Tabla2[#All],2,FALSE)</f>
        <v>B-17 Centro Histórico</v>
      </c>
      <c r="U944" t="str">
        <f>+VLOOKUP(Tabla1[[#This Row],[SIGLA_INTERNA]],Tabla2[#All],3,FALSE)</f>
        <v>B17</v>
      </c>
    </row>
    <row r="945" spans="1:21" hidden="1">
      <c r="A945" t="s">
        <v>85</v>
      </c>
      <c r="B945" t="s">
        <v>374</v>
      </c>
      <c r="C945" t="s">
        <v>294</v>
      </c>
      <c r="D945" t="s">
        <v>38</v>
      </c>
      <c r="E945" s="1">
        <v>45299</v>
      </c>
      <c r="F945" t="s">
        <v>189</v>
      </c>
      <c r="G945" t="s">
        <v>221</v>
      </c>
      <c r="H945" t="s">
        <v>217</v>
      </c>
      <c r="I945" t="s">
        <v>295</v>
      </c>
      <c r="J945" t="s">
        <v>193</v>
      </c>
      <c r="L945" t="s">
        <v>209</v>
      </c>
      <c r="M945" t="str">
        <f>+VLOOKUP(Tabla1[[#This Row],[SIGLA_INTERNA]],Tabla2[#All],2,FALSE)</f>
        <v>B-3 Restrepo</v>
      </c>
      <c r="T945" t="str">
        <f>+VLOOKUP(Tabla1[[#This Row],[SIGLA_INTERNA]],Tabla2[#All],2,FALSE)</f>
        <v>B-3 Restrepo</v>
      </c>
      <c r="U945" t="str">
        <f>+VLOOKUP(Tabla1[[#This Row],[SIGLA_INTERNA]],Tabla2[#All],3,FALSE)</f>
        <v>B3</v>
      </c>
    </row>
    <row r="946" spans="1:21" hidden="1">
      <c r="A946" t="s">
        <v>86</v>
      </c>
      <c r="B946" t="s">
        <v>375</v>
      </c>
      <c r="C946" t="s">
        <v>341</v>
      </c>
      <c r="D946" t="s">
        <v>36</v>
      </c>
      <c r="E946" s="1">
        <v>45299</v>
      </c>
      <c r="F946" t="s">
        <v>189</v>
      </c>
      <c r="G946" t="s">
        <v>221</v>
      </c>
      <c r="H946" t="s">
        <v>217</v>
      </c>
      <c r="I946" t="s">
        <v>333</v>
      </c>
      <c r="J946" t="s">
        <v>246</v>
      </c>
      <c r="L946" t="s">
        <v>209</v>
      </c>
      <c r="M946" t="str">
        <f>+VLOOKUP(Tabla1[[#This Row],[SIGLA_INTERNA]],Tabla2[#All],2,FALSE)</f>
        <v>B-14 Bicentenario de la Independencia</v>
      </c>
      <c r="T946" t="str">
        <f>+VLOOKUP(Tabla1[[#This Row],[SIGLA_INTERNA]],Tabla2[#All],2,FALSE)</f>
        <v>B-14 Bicentenario de la Independencia</v>
      </c>
      <c r="U946" t="str">
        <f>+VLOOKUP(Tabla1[[#This Row],[SIGLA_INTERNA]],Tabla2[#All],3,FALSE)</f>
        <v>B14</v>
      </c>
    </row>
    <row r="947" spans="1:21" hidden="1">
      <c r="A947" t="s">
        <v>87</v>
      </c>
      <c r="B947" t="s">
        <v>376</v>
      </c>
      <c r="C947" t="s">
        <v>300</v>
      </c>
      <c r="D947" t="s">
        <v>36</v>
      </c>
      <c r="E947" s="1">
        <v>45299</v>
      </c>
      <c r="F947" t="s">
        <v>189</v>
      </c>
      <c r="G947" t="s">
        <v>221</v>
      </c>
      <c r="H947" t="s">
        <v>217</v>
      </c>
      <c r="I947" t="s">
        <v>301</v>
      </c>
      <c r="J947" t="s">
        <v>269</v>
      </c>
      <c r="L947" t="s">
        <v>224</v>
      </c>
      <c r="M947" t="str">
        <f>+VLOOKUP(Tabla1[[#This Row],[SIGLA_INTERNA]],Tabla2[#All],2,FALSE)</f>
        <v>B-8 Bosa</v>
      </c>
      <c r="T947" t="str">
        <f>+VLOOKUP(Tabla1[[#This Row],[SIGLA_INTERNA]],Tabla2[#All],2,FALSE)</f>
        <v>B-8 Bosa</v>
      </c>
      <c r="U947" t="str">
        <f>+VLOOKUP(Tabla1[[#This Row],[SIGLA_INTERNA]],Tabla2[#All],3,FALSE)</f>
        <v>B8</v>
      </c>
    </row>
    <row r="948" spans="1:21" hidden="1">
      <c r="A948" t="s">
        <v>88</v>
      </c>
      <c r="B948" t="s">
        <v>377</v>
      </c>
      <c r="C948" t="s">
        <v>308</v>
      </c>
      <c r="D948" t="s">
        <v>38</v>
      </c>
      <c r="E948" s="1">
        <v>45299</v>
      </c>
      <c r="F948" t="s">
        <v>189</v>
      </c>
      <c r="G948" t="s">
        <v>221</v>
      </c>
      <c r="H948" t="s">
        <v>217</v>
      </c>
      <c r="I948" t="s">
        <v>309</v>
      </c>
      <c r="J948" t="s">
        <v>193</v>
      </c>
      <c r="L948" t="s">
        <v>209</v>
      </c>
      <c r="M948" t="str">
        <f>+VLOOKUP(Tabla1[[#This Row],[SIGLA_INTERNA]],Tabla2[#All],2,FALSE)</f>
        <v>B-13 Caobos</v>
      </c>
      <c r="T948" t="str">
        <f>+VLOOKUP(Tabla1[[#This Row],[SIGLA_INTERNA]],Tabla2[#All],2,FALSE)</f>
        <v>B-13 Caobos</v>
      </c>
      <c r="U948" t="str">
        <f>+VLOOKUP(Tabla1[[#This Row],[SIGLA_INTERNA]],Tabla2[#All],3,FALSE)</f>
        <v>B13</v>
      </c>
    </row>
    <row r="949" spans="1:21" hidden="1">
      <c r="A949" t="s">
        <v>89</v>
      </c>
      <c r="B949" t="s">
        <v>378</v>
      </c>
      <c r="C949" t="s">
        <v>205</v>
      </c>
      <c r="D949" t="s">
        <v>38</v>
      </c>
      <c r="E949" s="1">
        <v>45299</v>
      </c>
      <c r="F949" t="s">
        <v>189</v>
      </c>
      <c r="G949" t="s">
        <v>221</v>
      </c>
      <c r="H949" t="s">
        <v>217</v>
      </c>
      <c r="I949" t="s">
        <v>206</v>
      </c>
      <c r="J949" t="s">
        <v>193</v>
      </c>
      <c r="L949" t="s">
        <v>224</v>
      </c>
      <c r="M949" t="str">
        <f>+VLOOKUP(Tabla1[[#This Row],[SIGLA_INTERNA]],Tabla2[#All],2,FALSE)</f>
        <v>B-6 Fontibón</v>
      </c>
      <c r="T949" t="str">
        <f>+VLOOKUP(Tabla1[[#This Row],[SIGLA_INTERNA]],Tabla2[#All],2,FALSE)</f>
        <v>B-6 Fontibón</v>
      </c>
      <c r="U949" t="str">
        <f>+VLOOKUP(Tabla1[[#This Row],[SIGLA_INTERNA]],Tabla2[#All],3,FALSE)</f>
        <v>B6</v>
      </c>
    </row>
    <row r="950" spans="1:21" hidden="1">
      <c r="A950" t="s">
        <v>90</v>
      </c>
      <c r="B950" t="s">
        <v>384</v>
      </c>
      <c r="C950" t="s">
        <v>294</v>
      </c>
      <c r="D950" t="s">
        <v>38</v>
      </c>
      <c r="E950" s="1">
        <v>45299</v>
      </c>
      <c r="F950" t="s">
        <v>189</v>
      </c>
      <c r="G950" t="s">
        <v>221</v>
      </c>
      <c r="H950" t="s">
        <v>217</v>
      </c>
      <c r="I950" t="s">
        <v>295</v>
      </c>
      <c r="J950" t="s">
        <v>193</v>
      </c>
      <c r="L950" t="s">
        <v>224</v>
      </c>
      <c r="M950" t="str">
        <f>+VLOOKUP(Tabla1[[#This Row],[SIGLA_INTERNA]],Tabla2[#All],2,FALSE)</f>
        <v>B-3 Restrepo</v>
      </c>
      <c r="T950" t="str">
        <f>+VLOOKUP(Tabla1[[#This Row],[SIGLA_INTERNA]],Tabla2[#All],2,FALSE)</f>
        <v>B-3 Restrepo</v>
      </c>
      <c r="U950" t="str">
        <f>+VLOOKUP(Tabla1[[#This Row],[SIGLA_INTERNA]],Tabla2[#All],3,FALSE)</f>
        <v>B3</v>
      </c>
    </row>
    <row r="951" spans="1:21" hidden="1">
      <c r="A951" t="s">
        <v>71</v>
      </c>
      <c r="B951" t="s">
        <v>359</v>
      </c>
      <c r="C951" t="s">
        <v>280</v>
      </c>
      <c r="D951" t="s">
        <v>38</v>
      </c>
      <c r="E951" s="1">
        <v>45321.40221064815</v>
      </c>
      <c r="F951" t="s">
        <v>365</v>
      </c>
      <c r="G951" t="s">
        <v>221</v>
      </c>
      <c r="H951" t="s">
        <v>217</v>
      </c>
      <c r="I951" t="s">
        <v>281</v>
      </c>
      <c r="J951" t="s">
        <v>201</v>
      </c>
      <c r="L951" t="s">
        <v>224</v>
      </c>
      <c r="M951" t="str">
        <f>+VLOOKUP(Tabla1[[#This Row],[SIGLA_INTERNA]],Tabla2[#All],2,FALSE)</f>
        <v>Logística</v>
      </c>
      <c r="T951" t="str">
        <f>+VLOOKUP(Tabla1[[#This Row],[SIGLA_INTERNA]],Tabla2[#All],2,FALSE)</f>
        <v>Logística</v>
      </c>
      <c r="U951" t="str">
        <f>+VLOOKUP(Tabla1[[#This Row],[SIGLA_INTERNA]],Tabla2[#All],3,FALSE)</f>
        <v>LOGI</v>
      </c>
    </row>
    <row r="952" spans="1:21" hidden="1">
      <c r="A952" t="s">
        <v>92</v>
      </c>
      <c r="B952" t="s">
        <v>387</v>
      </c>
      <c r="C952" t="s">
        <v>254</v>
      </c>
      <c r="D952" t="s">
        <v>36</v>
      </c>
      <c r="E952" s="1">
        <v>45299</v>
      </c>
      <c r="F952" t="s">
        <v>189</v>
      </c>
      <c r="G952" t="s">
        <v>221</v>
      </c>
      <c r="H952" t="s">
        <v>217</v>
      </c>
      <c r="I952" t="s">
        <v>333</v>
      </c>
      <c r="J952" t="s">
        <v>246</v>
      </c>
      <c r="L952" t="s">
        <v>224</v>
      </c>
      <c r="M952" t="str">
        <f>+VLOOKUP(Tabla1[[#This Row],[SIGLA_INTERNA]],Tabla2[#All],2,FALSE)</f>
        <v>B-5 Kennedy</v>
      </c>
      <c r="T952" t="str">
        <f>+VLOOKUP(Tabla1[[#This Row],[SIGLA_INTERNA]],Tabla2[#All],2,FALSE)</f>
        <v>B-5 Kennedy</v>
      </c>
      <c r="U952" t="str">
        <f>+VLOOKUP(Tabla1[[#This Row],[SIGLA_INTERNA]],Tabla2[#All],3,FALSE)</f>
        <v>B5</v>
      </c>
    </row>
    <row r="953" spans="1:21" hidden="1">
      <c r="A953" t="s">
        <v>93</v>
      </c>
      <c r="B953" t="s">
        <v>388</v>
      </c>
      <c r="C953" t="s">
        <v>254</v>
      </c>
      <c r="D953" t="s">
        <v>36</v>
      </c>
      <c r="E953" s="1">
        <v>45299</v>
      </c>
      <c r="F953" t="s">
        <v>189</v>
      </c>
      <c r="G953" t="s">
        <v>221</v>
      </c>
      <c r="H953" t="s">
        <v>217</v>
      </c>
      <c r="I953" t="s">
        <v>373</v>
      </c>
      <c r="J953" t="s">
        <v>226</v>
      </c>
      <c r="L953" t="s">
        <v>224</v>
      </c>
      <c r="M953" t="str">
        <f>+VLOOKUP(Tabla1[[#This Row],[SIGLA_INTERNA]],Tabla2[#All],2,FALSE)</f>
        <v>B-5 Kennedy</v>
      </c>
      <c r="T953" t="str">
        <f>+VLOOKUP(Tabla1[[#This Row],[SIGLA_INTERNA]],Tabla2[#All],2,FALSE)</f>
        <v>B-5 Kennedy</v>
      </c>
      <c r="U953" t="str">
        <f>+VLOOKUP(Tabla1[[#This Row],[SIGLA_INTERNA]],Tabla2[#All],3,FALSE)</f>
        <v>B5</v>
      </c>
    </row>
    <row r="954" spans="1:21" hidden="1">
      <c r="A954" t="s">
        <v>94</v>
      </c>
      <c r="B954" t="s">
        <v>389</v>
      </c>
      <c r="C954" t="s">
        <v>315</v>
      </c>
      <c r="D954" t="s">
        <v>38</v>
      </c>
      <c r="E954" s="1">
        <v>45299</v>
      </c>
      <c r="F954" t="s">
        <v>189</v>
      </c>
      <c r="G954" t="s">
        <v>221</v>
      </c>
      <c r="H954" t="s">
        <v>217</v>
      </c>
      <c r="I954" t="s">
        <v>316</v>
      </c>
      <c r="J954" t="s">
        <v>193</v>
      </c>
      <c r="L954" t="s">
        <v>224</v>
      </c>
      <c r="M954" t="str">
        <f>+VLOOKUP(Tabla1[[#This Row],[SIGLA_INTERNA]],Tabla2[#All],2,FALSE)</f>
        <v>B-15 Garcés Navas</v>
      </c>
      <c r="T954" t="str">
        <f>+VLOOKUP(Tabla1[[#This Row],[SIGLA_INTERNA]],Tabla2[#All],2,FALSE)</f>
        <v>B-15 Garcés Navas</v>
      </c>
      <c r="U954" t="str">
        <f>+VLOOKUP(Tabla1[[#This Row],[SIGLA_INTERNA]],Tabla2[#All],3,FALSE)</f>
        <v>B15</v>
      </c>
    </row>
    <row r="955" spans="1:21" hidden="1">
      <c r="A955" t="s">
        <v>95</v>
      </c>
      <c r="B955" t="s">
        <v>390</v>
      </c>
      <c r="C955" t="s">
        <v>285</v>
      </c>
      <c r="D955" t="s">
        <v>38</v>
      </c>
      <c r="E955" s="1">
        <v>45299</v>
      </c>
      <c r="F955" t="s">
        <v>189</v>
      </c>
      <c r="G955" t="s">
        <v>221</v>
      </c>
      <c r="H955" t="s">
        <v>217</v>
      </c>
      <c r="I955" t="s">
        <v>286</v>
      </c>
      <c r="J955" t="s">
        <v>193</v>
      </c>
      <c r="L955" t="s">
        <v>209</v>
      </c>
      <c r="M955" t="str">
        <f>+VLOOKUP(Tabla1[[#This Row],[SIGLA_INTERNA]],Tabla2[#All],2,FALSE)</f>
        <v>B-9 Bellavista</v>
      </c>
      <c r="T955" t="str">
        <f>+VLOOKUP(Tabla1[[#This Row],[SIGLA_INTERNA]],Tabla2[#All],2,FALSE)</f>
        <v>B-9 Bellavista</v>
      </c>
      <c r="U955" t="str">
        <f>+VLOOKUP(Tabla1[[#This Row],[SIGLA_INTERNA]],Tabla2[#All],3,FALSE)</f>
        <v>B9</v>
      </c>
    </row>
    <row r="956" spans="1:21" hidden="1">
      <c r="A956" t="s">
        <v>96</v>
      </c>
      <c r="B956" t="s">
        <v>391</v>
      </c>
      <c r="C956" t="s">
        <v>288</v>
      </c>
      <c r="D956" t="s">
        <v>38</v>
      </c>
      <c r="E956" s="1">
        <v>45299</v>
      </c>
      <c r="F956" t="s">
        <v>189</v>
      </c>
      <c r="G956" t="s">
        <v>361</v>
      </c>
      <c r="H956" t="s">
        <v>217</v>
      </c>
      <c r="I956" t="s">
        <v>289</v>
      </c>
      <c r="J956" t="s">
        <v>193</v>
      </c>
      <c r="L956" t="s">
        <v>209</v>
      </c>
      <c r="M956" t="str">
        <f>+VLOOKUP(Tabla1[[#This Row],[SIGLA_INTERNA]],Tabla2[#All],2,FALSE)</f>
        <v>B-10 Marichuela</v>
      </c>
      <c r="T956" t="str">
        <f>+VLOOKUP(Tabla1[[#This Row],[SIGLA_INTERNA]],Tabla2[#All],2,FALSE)</f>
        <v>B-10 Marichuela</v>
      </c>
      <c r="U956" t="str">
        <f>+VLOOKUP(Tabla1[[#This Row],[SIGLA_INTERNA]],Tabla2[#All],3,FALSE)</f>
        <v>B10</v>
      </c>
    </row>
    <row r="957" spans="1:21" hidden="1">
      <c r="A957" t="s">
        <v>97</v>
      </c>
      <c r="B957" t="s">
        <v>392</v>
      </c>
      <c r="C957" t="s">
        <v>291</v>
      </c>
      <c r="D957" t="s">
        <v>36</v>
      </c>
      <c r="E957" s="1">
        <v>45299</v>
      </c>
      <c r="F957" t="s">
        <v>189</v>
      </c>
      <c r="G957" t="s">
        <v>361</v>
      </c>
      <c r="H957" t="s">
        <v>217</v>
      </c>
      <c r="I957" t="s">
        <v>373</v>
      </c>
      <c r="J957" t="s">
        <v>246</v>
      </c>
      <c r="L957" t="s">
        <v>224</v>
      </c>
      <c r="M957" t="str">
        <f>+VLOOKUP(Tabla1[[#This Row],[SIGLA_INTERNA]],Tabla2[#All],2,FALSE)</f>
        <v>B-11 La Candelaria</v>
      </c>
      <c r="T957" t="str">
        <f>+VLOOKUP(Tabla1[[#This Row],[SIGLA_INTERNA]],Tabla2[#All],2,FALSE)</f>
        <v>B-11 La Candelaria</v>
      </c>
      <c r="U957" t="str">
        <f>+VLOOKUP(Tabla1[[#This Row],[SIGLA_INTERNA]],Tabla2[#All],3,FALSE)</f>
        <v>B11</v>
      </c>
    </row>
    <row r="958" spans="1:21" hidden="1">
      <c r="A958" t="s">
        <v>98</v>
      </c>
      <c r="B958" t="s">
        <v>393</v>
      </c>
      <c r="C958" t="s">
        <v>272</v>
      </c>
      <c r="D958" t="s">
        <v>36</v>
      </c>
      <c r="E958" s="1">
        <v>45299</v>
      </c>
      <c r="F958" t="s">
        <v>189</v>
      </c>
      <c r="G958" t="s">
        <v>361</v>
      </c>
      <c r="H958" t="s">
        <v>217</v>
      </c>
      <c r="I958" t="s">
        <v>273</v>
      </c>
      <c r="J958" t="s">
        <v>250</v>
      </c>
      <c r="L958" t="s">
        <v>209</v>
      </c>
      <c r="M958" t="str">
        <f>+VLOOKUP(Tabla1[[#This Row],[SIGLA_INTERNA]],Tabla2[#All],2,FALSE)</f>
        <v>B-17 Centro Histórico</v>
      </c>
      <c r="T958" t="str">
        <f>+VLOOKUP(Tabla1[[#This Row],[SIGLA_INTERNA]],Tabla2[#All],2,FALSE)</f>
        <v>B-17 Centro Histórico</v>
      </c>
      <c r="U958" t="str">
        <f>+VLOOKUP(Tabla1[[#This Row],[SIGLA_INTERNA]],Tabla2[#All],3,FALSE)</f>
        <v>B17</v>
      </c>
    </row>
    <row r="959" spans="1:21" hidden="1">
      <c r="A959" t="s">
        <v>99</v>
      </c>
      <c r="B959" t="s">
        <v>394</v>
      </c>
      <c r="C959" t="s">
        <v>205</v>
      </c>
      <c r="D959" t="s">
        <v>36</v>
      </c>
      <c r="E959" s="1">
        <v>45299</v>
      </c>
      <c r="F959" t="s">
        <v>189</v>
      </c>
      <c r="G959" t="s">
        <v>221</v>
      </c>
      <c r="H959" t="s">
        <v>217</v>
      </c>
      <c r="I959" t="s">
        <v>333</v>
      </c>
      <c r="J959" t="s">
        <v>246</v>
      </c>
      <c r="L959" t="s">
        <v>224</v>
      </c>
      <c r="M959" t="str">
        <f>+VLOOKUP(Tabla1[[#This Row],[SIGLA_INTERNA]],Tabla2[#All],2,FALSE)</f>
        <v>B-6 Fontibón</v>
      </c>
      <c r="T959" t="str">
        <f>+VLOOKUP(Tabla1[[#This Row],[SIGLA_INTERNA]],Tabla2[#All],2,FALSE)</f>
        <v>B-6 Fontibón</v>
      </c>
      <c r="U959" t="str">
        <f>+VLOOKUP(Tabla1[[#This Row],[SIGLA_INTERNA]],Tabla2[#All],3,FALSE)</f>
        <v>B6</v>
      </c>
    </row>
    <row r="960" spans="1:21" hidden="1">
      <c r="A960" t="s">
        <v>100</v>
      </c>
      <c r="B960" t="s">
        <v>395</v>
      </c>
      <c r="C960" t="s">
        <v>229</v>
      </c>
      <c r="D960" t="s">
        <v>38</v>
      </c>
      <c r="E960" s="1">
        <v>45299</v>
      </c>
      <c r="F960" t="s">
        <v>189</v>
      </c>
      <c r="G960" t="s">
        <v>221</v>
      </c>
      <c r="H960" t="s">
        <v>217</v>
      </c>
      <c r="I960" t="s">
        <v>230</v>
      </c>
      <c r="J960" t="s">
        <v>193</v>
      </c>
      <c r="L960" t="s">
        <v>224</v>
      </c>
      <c r="M960" t="str">
        <f>+VLOOKUP(Tabla1[[#This Row],[SIGLA_INTERNA]],Tabla2[#All],2,FALSE)</f>
        <v>B-4 Puente Aranda</v>
      </c>
      <c r="T960" t="str">
        <f>+VLOOKUP(Tabla1[[#This Row],[SIGLA_INTERNA]],Tabla2[#All],2,FALSE)</f>
        <v>B-4 Puente Aranda</v>
      </c>
      <c r="U960" t="str">
        <f>+VLOOKUP(Tabla1[[#This Row],[SIGLA_INTERNA]],Tabla2[#All],3,FALSE)</f>
        <v>B4</v>
      </c>
    </row>
    <row r="961" spans="1:21" hidden="1">
      <c r="A961" t="s">
        <v>101</v>
      </c>
      <c r="B961" t="s">
        <v>396</v>
      </c>
      <c r="C961" t="s">
        <v>229</v>
      </c>
      <c r="D961" t="s">
        <v>38</v>
      </c>
      <c r="E961" s="1">
        <v>45299</v>
      </c>
      <c r="F961" t="s">
        <v>189</v>
      </c>
      <c r="G961" t="s">
        <v>221</v>
      </c>
      <c r="H961" t="s">
        <v>217</v>
      </c>
      <c r="I961" t="s">
        <v>230</v>
      </c>
      <c r="J961" t="s">
        <v>193</v>
      </c>
      <c r="L961" t="s">
        <v>224</v>
      </c>
      <c r="M961" t="str">
        <f>+VLOOKUP(Tabla1[[#This Row],[SIGLA_INTERNA]],Tabla2[#All],2,FALSE)</f>
        <v>MATPEL</v>
      </c>
      <c r="T961" t="str">
        <f>+VLOOKUP(Tabla1[[#This Row],[SIGLA_INTERNA]],Tabla2[#All],2,FALSE)</f>
        <v>MATPEL</v>
      </c>
      <c r="U961" t="str">
        <f>+VLOOKUP(Tabla1[[#This Row],[SIGLA_INTERNA]],Tabla2[#All],3,FALSE)</f>
        <v>MATP</v>
      </c>
    </row>
    <row r="962" spans="1:21" hidden="1">
      <c r="A962" t="s">
        <v>102</v>
      </c>
      <c r="B962" t="s">
        <v>397</v>
      </c>
      <c r="C962" t="s">
        <v>199</v>
      </c>
      <c r="D962" t="s">
        <v>38</v>
      </c>
      <c r="E962" s="1">
        <v>45299</v>
      </c>
      <c r="F962" t="s">
        <v>189</v>
      </c>
      <c r="G962" t="s">
        <v>190</v>
      </c>
      <c r="H962" t="s">
        <v>191</v>
      </c>
      <c r="I962" t="s">
        <v>200</v>
      </c>
      <c r="J962" t="s">
        <v>201</v>
      </c>
      <c r="K962" t="s">
        <v>398</v>
      </c>
      <c r="L962" t="s">
        <v>224</v>
      </c>
      <c r="M962" t="str">
        <f>+VLOOKUP(Tabla1[[#This Row],[SIGLA_INTERNA]],Tabla2[#All],2,FALSE)</f>
        <v>MATPEL</v>
      </c>
      <c r="T962" t="str">
        <f>+VLOOKUP(Tabla1[[#This Row],[SIGLA_INTERNA]],Tabla2[#All],2,FALSE)</f>
        <v>MATPEL</v>
      </c>
      <c r="U962" t="str">
        <f>+VLOOKUP(Tabla1[[#This Row],[SIGLA_INTERNA]],Tabla2[#All],3,FALSE)</f>
        <v>MATP</v>
      </c>
    </row>
    <row r="963" spans="1:21" hidden="1">
      <c r="A963" t="s">
        <v>103</v>
      </c>
      <c r="B963" t="s">
        <v>399</v>
      </c>
      <c r="C963" t="s">
        <v>199</v>
      </c>
      <c r="D963" t="s">
        <v>36</v>
      </c>
      <c r="E963" s="1">
        <v>45299</v>
      </c>
      <c r="F963" t="s">
        <v>189</v>
      </c>
      <c r="G963" t="s">
        <v>190</v>
      </c>
      <c r="H963" t="s">
        <v>191</v>
      </c>
      <c r="I963" t="s">
        <v>245</v>
      </c>
      <c r="J963" t="s">
        <v>246</v>
      </c>
      <c r="K963" t="s">
        <v>400</v>
      </c>
      <c r="L963" t="s">
        <v>203</v>
      </c>
      <c r="M963" t="str">
        <f>+VLOOKUP(Tabla1[[#This Row],[SIGLA_INTERNA]],Tabla2[#All],2,FALSE)</f>
        <v>Gestión del Riesgo</v>
      </c>
      <c r="T963" t="str">
        <f>+VLOOKUP(Tabla1[[#This Row],[SIGLA_INTERNA]],Tabla2[#All],2,FALSE)</f>
        <v>Gestión del Riesgo</v>
      </c>
      <c r="U963" t="str">
        <f>+VLOOKUP(Tabla1[[#This Row],[SIGLA_INTERNA]],Tabla2[#All],3,FALSE)</f>
        <v>GDR</v>
      </c>
    </row>
    <row r="964" spans="1:21" hidden="1">
      <c r="A964" t="s">
        <v>71</v>
      </c>
      <c r="B964" t="s">
        <v>359</v>
      </c>
      <c r="C964" t="s">
        <v>280</v>
      </c>
      <c r="D964" t="s">
        <v>38</v>
      </c>
      <c r="E964" s="1">
        <v>45322.689050925925</v>
      </c>
      <c r="F964" t="s">
        <v>189</v>
      </c>
      <c r="G964" t="s">
        <v>221</v>
      </c>
      <c r="H964" t="s">
        <v>217</v>
      </c>
      <c r="I964" t="s">
        <v>281</v>
      </c>
      <c r="J964" t="s">
        <v>201</v>
      </c>
      <c r="L964" t="s">
        <v>224</v>
      </c>
      <c r="M964" t="str">
        <f>+VLOOKUP(Tabla1[[#This Row],[SIGLA_INTERNA]],Tabla2[#All],2,FALSE)</f>
        <v>Logística</v>
      </c>
      <c r="T964" t="str">
        <f>+VLOOKUP(Tabla1[[#This Row],[SIGLA_INTERNA]],Tabla2[#All],2,FALSE)</f>
        <v>Logística</v>
      </c>
      <c r="U964" t="str">
        <f>+VLOOKUP(Tabla1[[#This Row],[SIGLA_INTERNA]],Tabla2[#All],3,FALSE)</f>
        <v>LOGI</v>
      </c>
    </row>
    <row r="965" spans="1:21" hidden="1">
      <c r="A965" t="s">
        <v>105</v>
      </c>
      <c r="B965" t="s">
        <v>401</v>
      </c>
      <c r="C965" t="s">
        <v>188</v>
      </c>
      <c r="D965" t="s">
        <v>38</v>
      </c>
      <c r="E965" s="1">
        <v>45299</v>
      </c>
      <c r="F965" t="s">
        <v>189</v>
      </c>
      <c r="G965" t="s">
        <v>190</v>
      </c>
      <c r="H965" t="s">
        <v>191</v>
      </c>
      <c r="I965" t="s">
        <v>192</v>
      </c>
      <c r="J965" t="s">
        <v>193</v>
      </c>
      <c r="L965" t="s">
        <v>203</v>
      </c>
      <c r="M965" t="str">
        <f>+VLOOKUP(Tabla1[[#This Row],[SIGLA_INTERNA]],Tabla2[#All],2,FALSE)</f>
        <v>Logística</v>
      </c>
      <c r="T965" t="str">
        <f>+VLOOKUP(Tabla1[[#This Row],[SIGLA_INTERNA]],Tabla2[#All],2,FALSE)</f>
        <v>Logística</v>
      </c>
      <c r="U965" t="str">
        <f>+VLOOKUP(Tabla1[[#This Row],[SIGLA_INTERNA]],Tabla2[#All],3,FALSE)</f>
        <v>LOGI</v>
      </c>
    </row>
    <row r="966" spans="1:21" hidden="1">
      <c r="A966" t="s">
        <v>106</v>
      </c>
      <c r="B966" t="s">
        <v>195</v>
      </c>
      <c r="C966" t="s">
        <v>188</v>
      </c>
      <c r="D966" t="s">
        <v>36</v>
      </c>
      <c r="E966" s="1">
        <v>45299</v>
      </c>
      <c r="F966" t="s">
        <v>189</v>
      </c>
      <c r="G966" t="s">
        <v>190</v>
      </c>
      <c r="H966" t="s">
        <v>191</v>
      </c>
      <c r="I966" t="s">
        <v>196</v>
      </c>
      <c r="J966" t="s">
        <v>197</v>
      </c>
      <c r="L966" t="s">
        <v>194</v>
      </c>
      <c r="M966" t="str">
        <f>+VLOOKUP(Tabla1[[#This Row],[SIGLA_INTERNA]],Tabla2[#All],2,FALSE)</f>
        <v>Logística</v>
      </c>
      <c r="T966" t="str">
        <f>+VLOOKUP(Tabla1[[#This Row],[SIGLA_INTERNA]],Tabla2[#All],2,FALSE)</f>
        <v>Logística</v>
      </c>
      <c r="U966" t="str">
        <f>+VLOOKUP(Tabla1[[#This Row],[SIGLA_INTERNA]],Tabla2[#All],3,FALSE)</f>
        <v>LOGI</v>
      </c>
    </row>
    <row r="967" spans="1:21" hidden="1">
      <c r="A967" t="s">
        <v>107</v>
      </c>
      <c r="B967" t="s">
        <v>198</v>
      </c>
      <c r="C967" t="s">
        <v>199</v>
      </c>
      <c r="D967" t="s">
        <v>38</v>
      </c>
      <c r="E967" s="1">
        <v>45299</v>
      </c>
      <c r="F967" t="s">
        <v>189</v>
      </c>
      <c r="G967" t="s">
        <v>190</v>
      </c>
      <c r="H967" t="s">
        <v>191</v>
      </c>
      <c r="I967" t="s">
        <v>200</v>
      </c>
      <c r="J967" t="s">
        <v>201</v>
      </c>
      <c r="K967" t="s">
        <v>202</v>
      </c>
      <c r="L967" t="s">
        <v>203</v>
      </c>
      <c r="M967" t="str">
        <f>+VLOOKUP(Tabla1[[#This Row],[SIGLA_INTERNA]],Tabla2[#All],2,FALSE)</f>
        <v>Logística</v>
      </c>
      <c r="T967" t="str">
        <f>+VLOOKUP(Tabla1[[#This Row],[SIGLA_INTERNA]],Tabla2[#All],2,FALSE)</f>
        <v>Logística</v>
      </c>
      <c r="U967" t="str">
        <f>+VLOOKUP(Tabla1[[#This Row],[SIGLA_INTERNA]],Tabla2[#All],3,FALSE)</f>
        <v>LOGI</v>
      </c>
    </row>
    <row r="968" spans="1:21" hidden="1">
      <c r="A968" t="s">
        <v>108</v>
      </c>
      <c r="B968" t="s">
        <v>204</v>
      </c>
      <c r="C968" t="s">
        <v>205</v>
      </c>
      <c r="D968" t="s">
        <v>38</v>
      </c>
      <c r="E968" s="1">
        <v>45299</v>
      </c>
      <c r="F968" t="s">
        <v>189</v>
      </c>
      <c r="G968" t="s">
        <v>190</v>
      </c>
      <c r="H968" t="s">
        <v>191</v>
      </c>
      <c r="I968" t="s">
        <v>206</v>
      </c>
      <c r="J968" t="s">
        <v>201</v>
      </c>
      <c r="L968" t="s">
        <v>203</v>
      </c>
      <c r="M968" t="str">
        <f>+VLOOKUP(Tabla1[[#This Row],[SIGLA_INTERNA]],Tabla2[#All],2,FALSE)</f>
        <v>Subdirección logística</v>
      </c>
      <c r="T968" t="str">
        <f>+VLOOKUP(Tabla1[[#This Row],[SIGLA_INTERNA]],Tabla2[#All],2,FALSE)</f>
        <v>Subdirección logística</v>
      </c>
      <c r="U968" t="str">
        <f>+VLOOKUP(Tabla1[[#This Row],[SIGLA_INTERNA]],Tabla2[#All],3,FALSE)</f>
        <v>SUBLOGI</v>
      </c>
    </row>
    <row r="969" spans="1:21" hidden="1">
      <c r="A969" t="s">
        <v>109</v>
      </c>
      <c r="B969" t="s">
        <v>207</v>
      </c>
      <c r="C969" t="s">
        <v>188</v>
      </c>
      <c r="D969" t="s">
        <v>38</v>
      </c>
      <c r="E969" s="1">
        <v>45299</v>
      </c>
      <c r="F969" t="s">
        <v>189</v>
      </c>
      <c r="G969" t="s">
        <v>190</v>
      </c>
      <c r="H969" t="s">
        <v>191</v>
      </c>
      <c r="I969" t="s">
        <v>200</v>
      </c>
      <c r="J969" t="s">
        <v>201</v>
      </c>
      <c r="K969" t="s">
        <v>208</v>
      </c>
      <c r="L969" t="s">
        <v>209</v>
      </c>
      <c r="M969" t="str">
        <f>+VLOOKUP(Tabla1[[#This Row],[SIGLA_INTERNA]],Tabla2[#All],2,FALSE)</f>
        <v>Logística</v>
      </c>
      <c r="T969" t="str">
        <f>+VLOOKUP(Tabla1[[#This Row],[SIGLA_INTERNA]],Tabla2[#All],2,FALSE)</f>
        <v>Logística</v>
      </c>
      <c r="U969" t="str">
        <f>+VLOOKUP(Tabla1[[#This Row],[SIGLA_INTERNA]],Tabla2[#All],3,FALSE)</f>
        <v>LOGI</v>
      </c>
    </row>
    <row r="970" spans="1:21" hidden="1">
      <c r="A970" t="s">
        <v>110</v>
      </c>
      <c r="B970" t="s">
        <v>210</v>
      </c>
      <c r="C970" t="s">
        <v>199</v>
      </c>
      <c r="D970" t="s">
        <v>38</v>
      </c>
      <c r="E970" s="1">
        <v>45299</v>
      </c>
      <c r="F970" t="s">
        <v>189</v>
      </c>
      <c r="G970" t="s">
        <v>190</v>
      </c>
      <c r="H970" t="s">
        <v>191</v>
      </c>
      <c r="I970" t="s">
        <v>200</v>
      </c>
      <c r="J970" t="s">
        <v>193</v>
      </c>
      <c r="K970" t="s">
        <v>211</v>
      </c>
      <c r="L970" t="s">
        <v>203</v>
      </c>
      <c r="M970" t="str">
        <f>+VLOOKUP(Tabla1[[#This Row],[SIGLA_INTERNA]],Tabla2[#All],2,FALSE)</f>
        <v>Operativa</v>
      </c>
      <c r="T970" t="str">
        <f>+VLOOKUP(Tabla1[[#This Row],[SIGLA_INTERNA]],Tabla2[#All],2,FALSE)</f>
        <v>Operativa</v>
      </c>
      <c r="U970" t="str">
        <f>+VLOOKUP(Tabla1[[#This Row],[SIGLA_INTERNA]],Tabla2[#All],3,FALSE)</f>
        <v>OPER</v>
      </c>
    </row>
    <row r="971" spans="1:21" hidden="1">
      <c r="A971" t="s">
        <v>111</v>
      </c>
      <c r="B971" t="s">
        <v>212</v>
      </c>
      <c r="C971" t="s">
        <v>188</v>
      </c>
      <c r="D971" t="s">
        <v>38</v>
      </c>
      <c r="E971" s="1">
        <v>45299</v>
      </c>
      <c r="F971" t="s">
        <v>189</v>
      </c>
      <c r="G971" t="s">
        <v>213</v>
      </c>
      <c r="H971" t="s">
        <v>191</v>
      </c>
      <c r="I971" t="s">
        <v>192</v>
      </c>
      <c r="J971" t="s">
        <v>193</v>
      </c>
      <c r="L971" t="s">
        <v>194</v>
      </c>
      <c r="M971" t="str">
        <f>+VLOOKUP(Tabla1[[#This Row],[SIGLA_INTERNA]],Tabla2[#All],2,FALSE)</f>
        <v>Logística</v>
      </c>
      <c r="T971" t="str">
        <f>+VLOOKUP(Tabla1[[#This Row],[SIGLA_INTERNA]],Tabla2[#All],2,FALSE)</f>
        <v>Logística</v>
      </c>
      <c r="U971" t="str">
        <f>+VLOOKUP(Tabla1[[#This Row],[SIGLA_INTERNA]],Tabla2[#All],3,FALSE)</f>
        <v>LOGI</v>
      </c>
    </row>
    <row r="972" spans="1:21" hidden="1">
      <c r="A972" t="s">
        <v>112</v>
      </c>
      <c r="B972" t="s">
        <v>214</v>
      </c>
      <c r="C972" t="s">
        <v>188</v>
      </c>
      <c r="D972" t="s">
        <v>38</v>
      </c>
      <c r="E972" s="1">
        <v>45299</v>
      </c>
      <c r="F972" t="s">
        <v>189</v>
      </c>
      <c r="G972" t="s">
        <v>215</v>
      </c>
      <c r="H972" t="s">
        <v>191</v>
      </c>
      <c r="I972" t="s">
        <v>192</v>
      </c>
      <c r="J972" t="s">
        <v>193</v>
      </c>
      <c r="L972" t="s">
        <v>194</v>
      </c>
      <c r="M972" t="str">
        <f>+VLOOKUP(Tabla1[[#This Row],[SIGLA_INTERNA]],Tabla2[#All],2,FALSE)</f>
        <v>Logística</v>
      </c>
      <c r="T972" t="str">
        <f>+VLOOKUP(Tabla1[[#This Row],[SIGLA_INTERNA]],Tabla2[#All],2,FALSE)</f>
        <v>Logística</v>
      </c>
      <c r="U972" t="str">
        <f>+VLOOKUP(Tabla1[[#This Row],[SIGLA_INTERNA]],Tabla2[#All],3,FALSE)</f>
        <v>LOGI</v>
      </c>
    </row>
    <row r="973" spans="1:21" hidden="1">
      <c r="A973" t="s">
        <v>113</v>
      </c>
      <c r="B973" t="s">
        <v>216</v>
      </c>
      <c r="C973" t="s">
        <v>199</v>
      </c>
      <c r="D973" t="s">
        <v>38</v>
      </c>
      <c r="E973" s="1">
        <v>45299</v>
      </c>
      <c r="F973" t="s">
        <v>189</v>
      </c>
      <c r="G973" t="s">
        <v>213</v>
      </c>
      <c r="H973" t="s">
        <v>217</v>
      </c>
      <c r="I973" t="s">
        <v>218</v>
      </c>
      <c r="J973" t="s">
        <v>193</v>
      </c>
      <c r="L973" t="s">
        <v>203</v>
      </c>
      <c r="M973" t="str">
        <f>+VLOOKUP(Tabla1[[#This Row],[SIGLA_INTERNA]],Tabla2[#All],2,FALSE)</f>
        <v>Academia</v>
      </c>
      <c r="T973" t="str">
        <f>+VLOOKUP(Tabla1[[#This Row],[SIGLA_INTERNA]],Tabla2[#All],2,FALSE)</f>
        <v>Academia</v>
      </c>
      <c r="U973" t="str">
        <f>+VLOOKUP(Tabla1[[#This Row],[SIGLA_INTERNA]],Tabla2[#All],3,FALSE)</f>
        <v>ACAD</v>
      </c>
    </row>
    <row r="974" spans="1:21" hidden="1">
      <c r="A974" t="s">
        <v>114</v>
      </c>
      <c r="B974" t="s">
        <v>219</v>
      </c>
      <c r="C974" t="s">
        <v>220</v>
      </c>
      <c r="D974" t="s">
        <v>38</v>
      </c>
      <c r="E974" s="1">
        <v>45299</v>
      </c>
      <c r="F974" t="s">
        <v>189</v>
      </c>
      <c r="G974" t="s">
        <v>221</v>
      </c>
      <c r="H974" t="s">
        <v>217</v>
      </c>
      <c r="I974" t="s">
        <v>222</v>
      </c>
      <c r="J974" t="s">
        <v>193</v>
      </c>
      <c r="K974" t="s">
        <v>223</v>
      </c>
      <c r="L974" t="s">
        <v>224</v>
      </c>
      <c r="M974" t="str">
        <f>+VLOOKUP(Tabla1[[#This Row],[SIGLA_INTERNA]],Tabla2[#All],2,FALSE)</f>
        <v>Rescate</v>
      </c>
      <c r="T974" t="str">
        <f>+VLOOKUP(Tabla1[[#This Row],[SIGLA_INTERNA]],Tabla2[#All],2,FALSE)</f>
        <v>Rescate</v>
      </c>
      <c r="U974" t="str">
        <f>+VLOOKUP(Tabla1[[#This Row],[SIGLA_INTERNA]],Tabla2[#All],3,FALSE)</f>
        <v>RESC</v>
      </c>
    </row>
    <row r="975" spans="1:21" hidden="1">
      <c r="A975" t="s">
        <v>115</v>
      </c>
      <c r="B975" t="s">
        <v>225</v>
      </c>
      <c r="C975" t="s">
        <v>220</v>
      </c>
      <c r="D975" t="s">
        <v>36</v>
      </c>
      <c r="E975" s="1">
        <v>45299</v>
      </c>
      <c r="F975" t="s">
        <v>189</v>
      </c>
      <c r="G975" t="s">
        <v>221</v>
      </c>
      <c r="H975" t="s">
        <v>217</v>
      </c>
      <c r="I975" t="s">
        <v>222</v>
      </c>
      <c r="J975" t="s">
        <v>226</v>
      </c>
      <c r="K975" t="s">
        <v>227</v>
      </c>
      <c r="L975" t="s">
        <v>224</v>
      </c>
      <c r="M975" t="str">
        <f>+VLOOKUP(Tabla1[[#This Row],[SIGLA_INTERNA]],Tabla2[#All],2,FALSE)</f>
        <v>USAR</v>
      </c>
      <c r="T975" t="str">
        <f>+VLOOKUP(Tabla1[[#This Row],[SIGLA_INTERNA]],Tabla2[#All],2,FALSE)</f>
        <v>USAR</v>
      </c>
      <c r="U975" t="str">
        <f>+VLOOKUP(Tabla1[[#This Row],[SIGLA_INTERNA]],Tabla2[#All],3,FALSE)</f>
        <v>USAR</v>
      </c>
    </row>
    <row r="976" spans="1:21" hidden="1">
      <c r="A976" t="s">
        <v>116</v>
      </c>
      <c r="B976" t="s">
        <v>228</v>
      </c>
      <c r="C976" t="s">
        <v>229</v>
      </c>
      <c r="D976" t="s">
        <v>38</v>
      </c>
      <c r="E976" s="1">
        <v>45299</v>
      </c>
      <c r="F976" t="s">
        <v>189</v>
      </c>
      <c r="G976" t="s">
        <v>221</v>
      </c>
      <c r="H976" t="s">
        <v>217</v>
      </c>
      <c r="I976" t="s">
        <v>230</v>
      </c>
      <c r="J976" t="s">
        <v>193</v>
      </c>
      <c r="K976" t="s">
        <v>231</v>
      </c>
      <c r="L976" t="s">
        <v>224</v>
      </c>
      <c r="M976" t="str">
        <f>+VLOOKUP(Tabla1[[#This Row],[SIGLA_INTERNA]],Tabla2[#All],2,FALSE)</f>
        <v>BRAE</v>
      </c>
      <c r="T976" t="str">
        <f>+VLOOKUP(Tabla1[[#This Row],[SIGLA_INTERNA]],Tabla2[#All],2,FALSE)</f>
        <v>BRAE</v>
      </c>
      <c r="U976" t="str">
        <f>+VLOOKUP(Tabla1[[#This Row],[SIGLA_INTERNA]],Tabla2[#All],3,FALSE)</f>
        <v>BRAE</v>
      </c>
    </row>
    <row r="977" spans="1:21" hidden="1">
      <c r="A977" t="s">
        <v>117</v>
      </c>
      <c r="B977" t="s">
        <v>275</v>
      </c>
      <c r="C977" t="s">
        <v>205</v>
      </c>
      <c r="D977" t="s">
        <v>36</v>
      </c>
      <c r="E977" s="1">
        <v>45299</v>
      </c>
      <c r="F977" t="s">
        <v>189</v>
      </c>
      <c r="G977" t="s">
        <v>215</v>
      </c>
      <c r="H977" t="s">
        <v>217</v>
      </c>
      <c r="I977" t="s">
        <v>245</v>
      </c>
      <c r="J977" t="s">
        <v>246</v>
      </c>
      <c r="K977" t="s">
        <v>276</v>
      </c>
      <c r="L977" t="s">
        <v>224</v>
      </c>
      <c r="M977" t="str">
        <f>+VLOOKUP(Tabla1[[#This Row],[SIGLA_INTERNA]],Tabla2[#All],2,FALSE)</f>
        <v>Investigación</v>
      </c>
      <c r="T977" t="str">
        <f>+VLOOKUP(Tabla1[[#This Row],[SIGLA_INTERNA]],Tabla2[#All],2,FALSE)</f>
        <v>Investigación</v>
      </c>
      <c r="U977" t="str">
        <f>+VLOOKUP(Tabla1[[#This Row],[SIGLA_INTERNA]],Tabla2[#All],3,FALSE)</f>
        <v>INVE</v>
      </c>
    </row>
    <row r="978" spans="1:21" hidden="1">
      <c r="A978" t="s">
        <v>118</v>
      </c>
      <c r="B978" t="s">
        <v>232</v>
      </c>
      <c r="C978" t="s">
        <v>188</v>
      </c>
      <c r="D978" t="s">
        <v>38</v>
      </c>
      <c r="E978" s="1">
        <v>45299</v>
      </c>
      <c r="F978" t="s">
        <v>189</v>
      </c>
      <c r="G978" t="s">
        <v>233</v>
      </c>
      <c r="H978" t="s">
        <v>191</v>
      </c>
      <c r="I978" t="s">
        <v>192</v>
      </c>
      <c r="J978" t="s">
        <v>193</v>
      </c>
      <c r="L978" t="s">
        <v>194</v>
      </c>
      <c r="M978" t="str">
        <f>+VLOOKUP(Tabla1[[#This Row],[SIGLA_INTERNA]],Tabla2[#All],2,FALSE)</f>
        <v>Logística</v>
      </c>
      <c r="T978" t="str">
        <f>+VLOOKUP(Tabla1[[#This Row],[SIGLA_INTERNA]],Tabla2[#All],2,FALSE)</f>
        <v>Logística</v>
      </c>
      <c r="U978" t="str">
        <f>+VLOOKUP(Tabla1[[#This Row],[SIGLA_INTERNA]],Tabla2[#All],3,FALSE)</f>
        <v>LOGI</v>
      </c>
    </row>
    <row r="979" spans="1:21" hidden="1">
      <c r="A979" t="s">
        <v>119</v>
      </c>
      <c r="B979" t="s">
        <v>277</v>
      </c>
      <c r="C979" t="s">
        <v>188</v>
      </c>
      <c r="D979" t="s">
        <v>38</v>
      </c>
      <c r="E979" s="1">
        <v>45299</v>
      </c>
      <c r="F979" t="s">
        <v>189</v>
      </c>
      <c r="G979" t="s">
        <v>278</v>
      </c>
      <c r="H979" t="s">
        <v>191</v>
      </c>
      <c r="I979" t="s">
        <v>192</v>
      </c>
      <c r="J979" t="s">
        <v>193</v>
      </c>
      <c r="L979" t="s">
        <v>194</v>
      </c>
      <c r="M979" t="str">
        <f>+VLOOKUP(Tabla1[[#This Row],[SIGLA_INTERNA]],Tabla2[#All],2,FALSE)</f>
        <v>Logística</v>
      </c>
      <c r="T979" t="str">
        <f>+VLOOKUP(Tabla1[[#This Row],[SIGLA_INTERNA]],Tabla2[#All],2,FALSE)</f>
        <v>Logística</v>
      </c>
      <c r="U979" t="str">
        <f>+VLOOKUP(Tabla1[[#This Row],[SIGLA_INTERNA]],Tabla2[#All],3,FALSE)</f>
        <v>LOGI</v>
      </c>
    </row>
    <row r="980" spans="1:21" hidden="1">
      <c r="A980" t="s">
        <v>76</v>
      </c>
      <c r="B980" t="s">
        <v>404</v>
      </c>
      <c r="C980" t="s">
        <v>188</v>
      </c>
      <c r="D980" t="s">
        <v>38</v>
      </c>
      <c r="E980" s="1">
        <v>45292.677951388891</v>
      </c>
      <c r="F980" t="s">
        <v>189</v>
      </c>
      <c r="G980" t="s">
        <v>221</v>
      </c>
      <c r="H980" t="s">
        <v>217</v>
      </c>
      <c r="I980" t="s">
        <v>281</v>
      </c>
      <c r="J980" t="s">
        <v>201</v>
      </c>
      <c r="L980" t="s">
        <v>194</v>
      </c>
      <c r="M980" t="str">
        <f>+VLOOKUP(Tabla1[[#This Row],[SIGLA_INTERNA]],Tabla2[#All],2,FALSE)</f>
        <v>Logística</v>
      </c>
      <c r="T980" t="str">
        <f>+VLOOKUP(Tabla1[[#This Row],[SIGLA_INTERNA]],Tabla2[#All],2,FALSE)</f>
        <v>Logística</v>
      </c>
      <c r="U980" t="str">
        <f>+VLOOKUP(Tabla1[[#This Row],[SIGLA_INTERNA]],Tabla2[#All],3,FALSE)</f>
        <v>LOGI</v>
      </c>
    </row>
    <row r="981" spans="1:21" hidden="1">
      <c r="A981" t="s">
        <v>121</v>
      </c>
      <c r="B981" t="s">
        <v>282</v>
      </c>
      <c r="C981" t="s">
        <v>254</v>
      </c>
      <c r="D981" t="s">
        <v>38</v>
      </c>
      <c r="E981" s="1">
        <v>45299</v>
      </c>
      <c r="F981" t="s">
        <v>189</v>
      </c>
      <c r="G981" t="s">
        <v>283</v>
      </c>
      <c r="H981" t="s">
        <v>191</v>
      </c>
      <c r="I981" t="s">
        <v>255</v>
      </c>
      <c r="J981" t="s">
        <v>193</v>
      </c>
      <c r="L981" t="s">
        <v>224</v>
      </c>
      <c r="M981" t="str">
        <f>+VLOOKUP(Tabla1[[#This Row],[SIGLA_INTERNA]],Tabla2[#All],2,FALSE)</f>
        <v>B-5 Kennedy</v>
      </c>
      <c r="T981" t="str">
        <f>+VLOOKUP(Tabla1[[#This Row],[SIGLA_INTERNA]],Tabla2[#All],2,FALSE)</f>
        <v>B-5 Kennedy</v>
      </c>
      <c r="U981" t="str">
        <f>+VLOOKUP(Tabla1[[#This Row],[SIGLA_INTERNA]],Tabla2[#All],3,FALSE)</f>
        <v>B5</v>
      </c>
    </row>
    <row r="982" spans="1:21" hidden="1">
      <c r="A982" t="s">
        <v>122</v>
      </c>
      <c r="B982" t="s">
        <v>284</v>
      </c>
      <c r="C982" t="s">
        <v>285</v>
      </c>
      <c r="D982" t="s">
        <v>38</v>
      </c>
      <c r="E982" s="1">
        <v>45299</v>
      </c>
      <c r="F982" t="s">
        <v>189</v>
      </c>
      <c r="G982" t="s">
        <v>283</v>
      </c>
      <c r="H982" t="s">
        <v>191</v>
      </c>
      <c r="I982" t="s">
        <v>286</v>
      </c>
      <c r="J982" t="s">
        <v>193</v>
      </c>
      <c r="L982" t="s">
        <v>209</v>
      </c>
      <c r="M982" t="str">
        <f>+VLOOKUP(Tabla1[[#This Row],[SIGLA_INTERNA]],Tabla2[#All],2,FALSE)</f>
        <v>B-9 Bellavista</v>
      </c>
      <c r="T982" t="str">
        <f>+VLOOKUP(Tabla1[[#This Row],[SIGLA_INTERNA]],Tabla2[#All],2,FALSE)</f>
        <v>B-9 Bellavista</v>
      </c>
      <c r="U982" t="str">
        <f>+VLOOKUP(Tabla1[[#This Row],[SIGLA_INTERNA]],Tabla2[#All],3,FALSE)</f>
        <v>B9</v>
      </c>
    </row>
    <row r="983" spans="1:21" hidden="1">
      <c r="A983" t="s">
        <v>123</v>
      </c>
      <c r="B983" t="s">
        <v>287</v>
      </c>
      <c r="C983" t="s">
        <v>288</v>
      </c>
      <c r="D983" t="s">
        <v>38</v>
      </c>
      <c r="E983" s="1">
        <v>45299</v>
      </c>
      <c r="F983" t="s">
        <v>189</v>
      </c>
      <c r="G983" t="s">
        <v>283</v>
      </c>
      <c r="H983" t="s">
        <v>191</v>
      </c>
      <c r="I983" t="s">
        <v>289</v>
      </c>
      <c r="J983" t="s">
        <v>193</v>
      </c>
      <c r="L983" t="s">
        <v>209</v>
      </c>
      <c r="M983" t="str">
        <f>+VLOOKUP(Tabla1[[#This Row],[SIGLA_INTERNA]],Tabla2[#All],2,FALSE)</f>
        <v>B-10 Marichuela</v>
      </c>
      <c r="T983" t="str">
        <f>+VLOOKUP(Tabla1[[#This Row],[SIGLA_INTERNA]],Tabla2[#All],2,FALSE)</f>
        <v>B-10 Marichuela</v>
      </c>
      <c r="U983" t="str">
        <f>+VLOOKUP(Tabla1[[#This Row],[SIGLA_INTERNA]],Tabla2[#All],3,FALSE)</f>
        <v>B10</v>
      </c>
    </row>
    <row r="984" spans="1:21" hidden="1">
      <c r="A984" t="s">
        <v>124</v>
      </c>
      <c r="B984" t="s">
        <v>290</v>
      </c>
      <c r="C984" t="s">
        <v>291</v>
      </c>
      <c r="D984" t="s">
        <v>38</v>
      </c>
      <c r="E984" s="1">
        <v>45299</v>
      </c>
      <c r="F984" t="s">
        <v>189</v>
      </c>
      <c r="G984" t="s">
        <v>283</v>
      </c>
      <c r="H984" t="s">
        <v>191</v>
      </c>
      <c r="I984" t="s">
        <v>292</v>
      </c>
      <c r="J984" t="s">
        <v>193</v>
      </c>
      <c r="L984" t="s">
        <v>224</v>
      </c>
      <c r="M984" t="str">
        <f>+VLOOKUP(Tabla1[[#This Row],[SIGLA_INTERNA]],Tabla2[#All],2,FALSE)</f>
        <v>B-11 La Candelaria</v>
      </c>
      <c r="T984" t="str">
        <f>+VLOOKUP(Tabla1[[#This Row],[SIGLA_INTERNA]],Tabla2[#All],2,FALSE)</f>
        <v>B-11 La Candelaria</v>
      </c>
      <c r="U984" t="str">
        <f>+VLOOKUP(Tabla1[[#This Row],[SIGLA_INTERNA]],Tabla2[#All],3,FALSE)</f>
        <v>B11</v>
      </c>
    </row>
    <row r="985" spans="1:21" hidden="1">
      <c r="A985" t="s">
        <v>125</v>
      </c>
      <c r="B985" t="s">
        <v>322</v>
      </c>
      <c r="C985" t="s">
        <v>308</v>
      </c>
      <c r="D985" t="s">
        <v>38</v>
      </c>
      <c r="E985" s="1">
        <v>45299</v>
      </c>
      <c r="F985" t="s">
        <v>189</v>
      </c>
      <c r="G985" t="s">
        <v>283</v>
      </c>
      <c r="H985" t="s">
        <v>191</v>
      </c>
      <c r="I985" t="s">
        <v>192</v>
      </c>
      <c r="J985" t="s">
        <v>193</v>
      </c>
      <c r="L985" t="s">
        <v>209</v>
      </c>
      <c r="M985" t="str">
        <f>+VLOOKUP(Tabla1[[#This Row],[SIGLA_INTERNA]],Tabla2[#All],2,FALSE)</f>
        <v>B-13 Caobos</v>
      </c>
      <c r="T985" t="str">
        <f>+VLOOKUP(Tabla1[[#This Row],[SIGLA_INTERNA]],Tabla2[#All],2,FALSE)</f>
        <v>B-13 Caobos</v>
      </c>
      <c r="U985" t="str">
        <f>+VLOOKUP(Tabla1[[#This Row],[SIGLA_INTERNA]],Tabla2[#All],3,FALSE)</f>
        <v>B13</v>
      </c>
    </row>
    <row r="986" spans="1:21" hidden="1">
      <c r="A986" t="s">
        <v>126</v>
      </c>
      <c r="B986" t="s">
        <v>323</v>
      </c>
      <c r="C986" t="s">
        <v>220</v>
      </c>
      <c r="D986" t="s">
        <v>38</v>
      </c>
      <c r="E986" s="1">
        <v>45299</v>
      </c>
      <c r="F986" t="s">
        <v>189</v>
      </c>
      <c r="G986" t="s">
        <v>283</v>
      </c>
      <c r="H986" t="s">
        <v>191</v>
      </c>
      <c r="I986" t="s">
        <v>222</v>
      </c>
      <c r="J986" t="s">
        <v>193</v>
      </c>
      <c r="K986" t="s">
        <v>223</v>
      </c>
      <c r="L986" t="s">
        <v>224</v>
      </c>
      <c r="M986" t="str">
        <f>+VLOOKUP(Tabla1[[#This Row],[SIGLA_INTERNA]],Tabla2[#All],2,FALSE)</f>
        <v>Rescate</v>
      </c>
      <c r="T986" t="str">
        <f>+VLOOKUP(Tabla1[[#This Row],[SIGLA_INTERNA]],Tabla2[#All],2,FALSE)</f>
        <v>Rescate</v>
      </c>
      <c r="U986" t="str">
        <f>+VLOOKUP(Tabla1[[#This Row],[SIGLA_INTERNA]],Tabla2[#All],3,FALSE)</f>
        <v>RESC</v>
      </c>
    </row>
    <row r="987" spans="1:21" hidden="1">
      <c r="A987" t="s">
        <v>127</v>
      </c>
      <c r="B987" t="s">
        <v>324</v>
      </c>
      <c r="C987" t="s">
        <v>272</v>
      </c>
      <c r="D987" t="s">
        <v>38</v>
      </c>
      <c r="E987" s="1">
        <v>45299</v>
      </c>
      <c r="F987" t="s">
        <v>189</v>
      </c>
      <c r="G987" t="s">
        <v>283</v>
      </c>
      <c r="H987" t="s">
        <v>191</v>
      </c>
      <c r="I987" t="s">
        <v>273</v>
      </c>
      <c r="J987" t="s">
        <v>193</v>
      </c>
      <c r="L987" t="s">
        <v>209</v>
      </c>
      <c r="M987" t="str">
        <f>+VLOOKUP(Tabla1[[#This Row],[SIGLA_INTERNA]],Tabla2[#All],2,FALSE)</f>
        <v>B-17 Centro Histórico</v>
      </c>
      <c r="T987" t="str">
        <f>+VLOOKUP(Tabla1[[#This Row],[SIGLA_INTERNA]],Tabla2[#All],2,FALSE)</f>
        <v>B-17 Centro Histórico</v>
      </c>
      <c r="U987" t="str">
        <f>+VLOOKUP(Tabla1[[#This Row],[SIGLA_INTERNA]],Tabla2[#All],3,FALSE)</f>
        <v>B17</v>
      </c>
    </row>
    <row r="988" spans="1:21" hidden="1">
      <c r="A988" t="s">
        <v>128</v>
      </c>
      <c r="B988" t="s">
        <v>234</v>
      </c>
      <c r="C988" t="s">
        <v>199</v>
      </c>
      <c r="D988" t="s">
        <v>38</v>
      </c>
      <c r="E988" s="1">
        <v>45299</v>
      </c>
      <c r="F988" t="s">
        <v>189</v>
      </c>
      <c r="G988" t="s">
        <v>235</v>
      </c>
      <c r="H988" t="s">
        <v>191</v>
      </c>
      <c r="I988" t="s">
        <v>192</v>
      </c>
      <c r="J988" t="s">
        <v>193</v>
      </c>
      <c r="L988" t="s">
        <v>203</v>
      </c>
      <c r="M988" t="str">
        <f>+VLOOKUP(Tabla1[[#This Row],[SIGLA_INTERNA]],Tabla2[#All],2,FALSE)</f>
        <v>Dirección</v>
      </c>
      <c r="T988" t="str">
        <f>+VLOOKUP(Tabla1[[#This Row],[SIGLA_INTERNA]],Tabla2[#All],2,FALSE)</f>
        <v>Dirección</v>
      </c>
      <c r="U988" t="str">
        <f>+VLOOKUP(Tabla1[[#This Row],[SIGLA_INTERNA]],Tabla2[#All],3,FALSE)</f>
        <v>DIRE</v>
      </c>
    </row>
    <row r="989" spans="1:21" hidden="1">
      <c r="A989" t="s">
        <v>129</v>
      </c>
      <c r="B989" t="s">
        <v>236</v>
      </c>
      <c r="C989" t="s">
        <v>199</v>
      </c>
      <c r="D989" t="s">
        <v>38</v>
      </c>
      <c r="E989" s="1">
        <v>45299</v>
      </c>
      <c r="F989" t="s">
        <v>189</v>
      </c>
      <c r="G989" t="s">
        <v>235</v>
      </c>
      <c r="H989" t="s">
        <v>191</v>
      </c>
      <c r="I989" t="s">
        <v>237</v>
      </c>
      <c r="J989" t="s">
        <v>238</v>
      </c>
      <c r="K989" t="s">
        <v>239</v>
      </c>
      <c r="L989" t="s">
        <v>203</v>
      </c>
      <c r="M989" t="str">
        <f>+VLOOKUP(Tabla1[[#This Row],[SIGLA_INTERNA]],Tabla2[#All],2,FALSE)</f>
        <v>Operativa</v>
      </c>
      <c r="T989" t="str">
        <f>+VLOOKUP(Tabla1[[#This Row],[SIGLA_INTERNA]],Tabla2[#All],2,FALSE)</f>
        <v>Operativa</v>
      </c>
      <c r="U989" t="str">
        <f>+VLOOKUP(Tabla1[[#This Row],[SIGLA_INTERNA]],Tabla2[#All],3,FALSE)</f>
        <v>OPER</v>
      </c>
    </row>
    <row r="990" spans="1:21" hidden="1">
      <c r="A990" t="s">
        <v>130</v>
      </c>
      <c r="B990" t="s">
        <v>240</v>
      </c>
      <c r="C990" t="s">
        <v>199</v>
      </c>
      <c r="D990" t="s">
        <v>38</v>
      </c>
      <c r="E990" s="1">
        <v>45299</v>
      </c>
      <c r="F990" t="s">
        <v>189</v>
      </c>
      <c r="G990" t="s">
        <v>190</v>
      </c>
      <c r="H990" t="s">
        <v>191</v>
      </c>
      <c r="I990" t="s">
        <v>200</v>
      </c>
      <c r="J990" t="s">
        <v>193</v>
      </c>
      <c r="K990" t="s">
        <v>241</v>
      </c>
      <c r="L990" t="s">
        <v>203</v>
      </c>
      <c r="M990" t="str">
        <f>+VLOOKUP(Tabla1[[#This Row],[SIGLA_INTERNA]],Tabla2[#All],2,FALSE)</f>
        <v>Gestión del Riesgo</v>
      </c>
      <c r="T990" t="str">
        <f>+VLOOKUP(Tabla1[[#This Row],[SIGLA_INTERNA]],Tabla2[#All],2,FALSE)</f>
        <v>Gestión del Riesgo</v>
      </c>
      <c r="U990" t="str">
        <f>+VLOOKUP(Tabla1[[#This Row],[SIGLA_INTERNA]],Tabla2[#All],3,FALSE)</f>
        <v>GDR</v>
      </c>
    </row>
    <row r="991" spans="1:21" hidden="1">
      <c r="A991" t="s">
        <v>131</v>
      </c>
      <c r="B991" t="s">
        <v>242</v>
      </c>
      <c r="C991" t="s">
        <v>199</v>
      </c>
      <c r="D991" t="s">
        <v>38</v>
      </c>
      <c r="E991" s="1">
        <v>45299</v>
      </c>
      <c r="F991" t="s">
        <v>189</v>
      </c>
      <c r="G991" t="s">
        <v>235</v>
      </c>
      <c r="H991" t="s">
        <v>191</v>
      </c>
      <c r="I991" t="s">
        <v>200</v>
      </c>
      <c r="J991" t="s">
        <v>193</v>
      </c>
      <c r="K991" t="s">
        <v>243</v>
      </c>
      <c r="L991" t="s">
        <v>203</v>
      </c>
      <c r="M991" t="str">
        <f>+VLOOKUP(Tabla1[[#This Row],[SIGLA_INTERNA]],Tabla2[#All],2,FALSE)</f>
        <v>Corporativa</v>
      </c>
      <c r="T991" t="str">
        <f>+VLOOKUP(Tabla1[[#This Row],[SIGLA_INTERNA]],Tabla2[#All],2,FALSE)</f>
        <v>Corporativa</v>
      </c>
      <c r="U991" t="str">
        <f>+VLOOKUP(Tabla1[[#This Row],[SIGLA_INTERNA]],Tabla2[#All],3,FALSE)</f>
        <v>CORP</v>
      </c>
    </row>
    <row r="992" spans="1:21" hidden="1">
      <c r="A992" t="s">
        <v>132</v>
      </c>
      <c r="B992" t="s">
        <v>244</v>
      </c>
      <c r="C992" t="s">
        <v>188</v>
      </c>
      <c r="D992" t="s">
        <v>36</v>
      </c>
      <c r="E992" s="1">
        <v>45299</v>
      </c>
      <c r="F992" t="s">
        <v>189</v>
      </c>
      <c r="G992" t="s">
        <v>190</v>
      </c>
      <c r="H992" t="s">
        <v>191</v>
      </c>
      <c r="I992" t="s">
        <v>245</v>
      </c>
      <c r="J992" t="s">
        <v>246</v>
      </c>
      <c r="L992" t="s">
        <v>194</v>
      </c>
      <c r="M992" t="str">
        <f>+VLOOKUP(Tabla1[[#This Row],[SIGLA_INTERNA]],Tabla2[#All],2,FALSE)</f>
        <v>Logística</v>
      </c>
      <c r="T992" t="str">
        <f>+VLOOKUP(Tabla1[[#This Row],[SIGLA_INTERNA]],Tabla2[#All],2,FALSE)</f>
        <v>Logística</v>
      </c>
      <c r="U992" t="str">
        <f>+VLOOKUP(Tabla1[[#This Row],[SIGLA_INTERNA]],Tabla2[#All],3,FALSE)</f>
        <v>LOGI</v>
      </c>
    </row>
    <row r="993" spans="1:21" hidden="1">
      <c r="A993" t="s">
        <v>133</v>
      </c>
      <c r="B993" t="s">
        <v>247</v>
      </c>
      <c r="C993" t="s">
        <v>188</v>
      </c>
      <c r="D993" t="s">
        <v>38</v>
      </c>
      <c r="E993" s="1">
        <v>45299</v>
      </c>
      <c r="F993" t="s">
        <v>189</v>
      </c>
      <c r="G993" t="s">
        <v>190</v>
      </c>
      <c r="H993" t="s">
        <v>191</v>
      </c>
      <c r="I993" t="s">
        <v>192</v>
      </c>
      <c r="J993" t="s">
        <v>201</v>
      </c>
      <c r="L993" t="s">
        <v>224</v>
      </c>
      <c r="M993" t="str">
        <f>+VLOOKUP(Tabla1[[#This Row],[SIGLA_INTERNA]],Tabla2[#All],2,FALSE)</f>
        <v>Operativa</v>
      </c>
      <c r="T993" t="str">
        <f>+VLOOKUP(Tabla1[[#This Row],[SIGLA_INTERNA]],Tabla2[#All],2,FALSE)</f>
        <v>Operativa</v>
      </c>
      <c r="U993" t="str">
        <f>+VLOOKUP(Tabla1[[#This Row],[SIGLA_INTERNA]],Tabla2[#All],3,FALSE)</f>
        <v>OPER</v>
      </c>
    </row>
    <row r="994" spans="1:21" hidden="1">
      <c r="A994" t="s">
        <v>134</v>
      </c>
      <c r="B994" t="s">
        <v>248</v>
      </c>
      <c r="C994" t="s">
        <v>199</v>
      </c>
      <c r="D994" t="s">
        <v>36</v>
      </c>
      <c r="E994" s="1">
        <v>45299</v>
      </c>
      <c r="F994" t="s">
        <v>189</v>
      </c>
      <c r="G994" t="s">
        <v>190</v>
      </c>
      <c r="H994" t="s">
        <v>191</v>
      </c>
      <c r="I994" t="s">
        <v>249</v>
      </c>
      <c r="J994" t="s">
        <v>250</v>
      </c>
      <c r="L994" t="s">
        <v>203</v>
      </c>
      <c r="M994" t="str">
        <f>+VLOOKUP(Tabla1[[#This Row],[SIGLA_INTERNA]],Tabla2[#All],2,FALSE)</f>
        <v>Gestión del Riesgo</v>
      </c>
      <c r="T994" t="str">
        <f>+VLOOKUP(Tabla1[[#This Row],[SIGLA_INTERNA]],Tabla2[#All],2,FALSE)</f>
        <v>Gestión del Riesgo</v>
      </c>
      <c r="U994" t="str">
        <f>+VLOOKUP(Tabla1[[#This Row],[SIGLA_INTERNA]],Tabla2[#All],3,FALSE)</f>
        <v>GDR</v>
      </c>
    </row>
    <row r="995" spans="1:21" hidden="1">
      <c r="A995" t="s">
        <v>135</v>
      </c>
      <c r="B995" t="s">
        <v>251</v>
      </c>
      <c r="C995" t="s">
        <v>199</v>
      </c>
      <c r="D995" t="s">
        <v>38</v>
      </c>
      <c r="E995" s="1">
        <v>45299</v>
      </c>
      <c r="F995" t="s">
        <v>189</v>
      </c>
      <c r="G995" t="s">
        <v>190</v>
      </c>
      <c r="H995" t="s">
        <v>191</v>
      </c>
      <c r="I995" t="s">
        <v>230</v>
      </c>
      <c r="J995" t="s">
        <v>193</v>
      </c>
      <c r="K995" t="s">
        <v>252</v>
      </c>
      <c r="L995" t="s">
        <v>203</v>
      </c>
      <c r="M995" t="str">
        <f>+VLOOKUP(Tabla1[[#This Row],[SIGLA_INTERNA]],Tabla2[#All],2,FALSE)</f>
        <v>Academia</v>
      </c>
      <c r="T995" t="str">
        <f>+VLOOKUP(Tabla1[[#This Row],[SIGLA_INTERNA]],Tabla2[#All],2,FALSE)</f>
        <v>Academia</v>
      </c>
      <c r="U995" t="str">
        <f>+VLOOKUP(Tabla1[[#This Row],[SIGLA_INTERNA]],Tabla2[#All],3,FALSE)</f>
        <v>ACAD</v>
      </c>
    </row>
    <row r="996" spans="1:21" hidden="1">
      <c r="A996" t="s">
        <v>136</v>
      </c>
      <c r="B996" t="s">
        <v>253</v>
      </c>
      <c r="C996" t="s">
        <v>254</v>
      </c>
      <c r="D996" t="s">
        <v>38</v>
      </c>
      <c r="E996" s="1">
        <v>45299</v>
      </c>
      <c r="F996" t="s">
        <v>189</v>
      </c>
      <c r="G996" t="s">
        <v>190</v>
      </c>
      <c r="H996" t="s">
        <v>191</v>
      </c>
      <c r="I996" t="s">
        <v>255</v>
      </c>
      <c r="J996" t="s">
        <v>201</v>
      </c>
      <c r="L996" t="s">
        <v>194</v>
      </c>
      <c r="M996" t="str">
        <f>+VLOOKUP(Tabla1[[#This Row],[SIGLA_INTERNA]],Tabla2[#All],2,FALSE)</f>
        <v>Logística</v>
      </c>
      <c r="T996" t="str">
        <f>+VLOOKUP(Tabla1[[#This Row],[SIGLA_INTERNA]],Tabla2[#All],2,FALSE)</f>
        <v>Logística</v>
      </c>
      <c r="U996" t="str">
        <f>+VLOOKUP(Tabla1[[#This Row],[SIGLA_INTERNA]],Tabla2[#All],3,FALSE)</f>
        <v>LOGI</v>
      </c>
    </row>
    <row r="997" spans="1:21" hidden="1">
      <c r="A997" t="s">
        <v>137</v>
      </c>
      <c r="B997" t="s">
        <v>256</v>
      </c>
      <c r="C997" t="s">
        <v>199</v>
      </c>
      <c r="D997" t="s">
        <v>36</v>
      </c>
      <c r="E997" s="1">
        <v>45299</v>
      </c>
      <c r="F997" t="s">
        <v>189</v>
      </c>
      <c r="G997" t="s">
        <v>190</v>
      </c>
      <c r="H997" t="s">
        <v>191</v>
      </c>
      <c r="I997" t="s">
        <v>245</v>
      </c>
      <c r="J997" t="s">
        <v>246</v>
      </c>
      <c r="L997" t="s">
        <v>203</v>
      </c>
      <c r="M997" t="str">
        <f>+VLOOKUP(Tabla1[[#This Row],[SIGLA_INTERNA]],Tabla2[#All],2,FALSE)</f>
        <v>Gestión humana</v>
      </c>
      <c r="T997" t="str">
        <f>+VLOOKUP(Tabla1[[#This Row],[SIGLA_INTERNA]],Tabla2[#All],2,FALSE)</f>
        <v>Gestión humana</v>
      </c>
      <c r="U997" t="str">
        <f>+VLOOKUP(Tabla1[[#This Row],[SIGLA_INTERNA]],Tabla2[#All],3,FALSE)</f>
        <v>GHUM</v>
      </c>
    </row>
    <row r="998" spans="1:21" hidden="1">
      <c r="A998" t="s">
        <v>138</v>
      </c>
      <c r="B998" t="s">
        <v>257</v>
      </c>
      <c r="C998" t="s">
        <v>403</v>
      </c>
      <c r="D998" t="s">
        <v>38</v>
      </c>
      <c r="E998" s="1">
        <v>45299</v>
      </c>
      <c r="F998" t="s">
        <v>189</v>
      </c>
      <c r="G998" t="s">
        <v>190</v>
      </c>
      <c r="H998" t="s">
        <v>191</v>
      </c>
      <c r="I998" t="s">
        <v>222</v>
      </c>
      <c r="J998" t="s">
        <v>193</v>
      </c>
      <c r="K998" t="s">
        <v>227</v>
      </c>
      <c r="L998" t="s">
        <v>224</v>
      </c>
      <c r="M998" t="str">
        <f>+VLOOKUP(Tabla1[[#This Row],[SIGLA_INTERNA]],Tabla2[#All],2,FALSE)</f>
        <v>USAR</v>
      </c>
      <c r="T998" t="str">
        <f>+VLOOKUP(Tabla1[[#This Row],[SIGLA_INTERNA]],Tabla2[#All],2,FALSE)</f>
        <v>USAR</v>
      </c>
      <c r="U998" t="str">
        <f>+VLOOKUP(Tabla1[[#This Row],[SIGLA_INTERNA]],Tabla2[#All],3,FALSE)</f>
        <v>USAR</v>
      </c>
    </row>
    <row r="999" spans="1:21" hidden="1">
      <c r="A999" t="s">
        <v>139</v>
      </c>
      <c r="B999" t="s">
        <v>258</v>
      </c>
      <c r="C999" t="s">
        <v>199</v>
      </c>
      <c r="D999" t="s">
        <v>38</v>
      </c>
      <c r="E999" s="1">
        <v>45299</v>
      </c>
      <c r="F999" t="s">
        <v>189</v>
      </c>
      <c r="G999" t="s">
        <v>190</v>
      </c>
      <c r="H999" t="s">
        <v>191</v>
      </c>
      <c r="I999" t="s">
        <v>200</v>
      </c>
      <c r="J999" t="s">
        <v>193</v>
      </c>
      <c r="L999" t="s">
        <v>224</v>
      </c>
      <c r="M999" t="str">
        <f>+VLOOKUP(Tabla1[[#This Row],[SIGLA_INTERNA]],Tabla2[#All],2,FALSE)</f>
        <v>Compañía 1</v>
      </c>
      <c r="T999" t="str">
        <f>+VLOOKUP(Tabla1[[#This Row],[SIGLA_INTERNA]],Tabla2[#All],2,FALSE)</f>
        <v>Compañía 1</v>
      </c>
      <c r="U999" t="str">
        <f>+VLOOKUP(Tabla1[[#This Row],[SIGLA_INTERNA]],Tabla2[#All],3,FALSE)</f>
        <v>COM1</v>
      </c>
    </row>
    <row r="1000" spans="1:21" hidden="1">
      <c r="A1000" t="s">
        <v>140</v>
      </c>
      <c r="B1000" t="s">
        <v>259</v>
      </c>
      <c r="C1000" t="s">
        <v>199</v>
      </c>
      <c r="D1000" t="s">
        <v>38</v>
      </c>
      <c r="E1000" s="1">
        <v>45299</v>
      </c>
      <c r="F1000" t="s">
        <v>189</v>
      </c>
      <c r="G1000" t="s">
        <v>190</v>
      </c>
      <c r="H1000" t="s">
        <v>191</v>
      </c>
      <c r="I1000" t="s">
        <v>200</v>
      </c>
      <c r="J1000" t="s">
        <v>193</v>
      </c>
      <c r="K1000" t="s">
        <v>260</v>
      </c>
      <c r="L1000" t="s">
        <v>203</v>
      </c>
      <c r="M1000" t="str">
        <f>+VLOOKUP(Tabla1[[#This Row],[SIGLA_INTERNA]],Tabla2[#All],2,FALSE)</f>
        <v>Compañía 3</v>
      </c>
      <c r="T1000" t="str">
        <f>+VLOOKUP(Tabla1[[#This Row],[SIGLA_INTERNA]],Tabla2[#All],2,FALSE)</f>
        <v>Compañía 3</v>
      </c>
      <c r="U1000" t="str">
        <f>+VLOOKUP(Tabla1[[#This Row],[SIGLA_INTERNA]],Tabla2[#All],3,FALSE)</f>
        <v>COM3</v>
      </c>
    </row>
    <row r="1001" spans="1:21" hidden="1">
      <c r="A1001" t="s">
        <v>141</v>
      </c>
      <c r="B1001" t="s">
        <v>261</v>
      </c>
      <c r="C1001" t="s">
        <v>188</v>
      </c>
      <c r="D1001" t="s">
        <v>36</v>
      </c>
      <c r="E1001" s="1">
        <v>45299</v>
      </c>
      <c r="F1001" t="s">
        <v>189</v>
      </c>
      <c r="G1001" t="s">
        <v>190</v>
      </c>
      <c r="H1001" t="s">
        <v>191</v>
      </c>
      <c r="I1001" t="s">
        <v>245</v>
      </c>
      <c r="J1001" t="s">
        <v>246</v>
      </c>
      <c r="L1001" t="s">
        <v>194</v>
      </c>
      <c r="M1001" t="str">
        <f>+VLOOKUP(Tabla1[[#This Row],[SIGLA_INTERNA]],Tabla2[#All],2,FALSE)</f>
        <v>Logística</v>
      </c>
      <c r="T1001" t="str">
        <f>+VLOOKUP(Tabla1[[#This Row],[SIGLA_INTERNA]],Tabla2[#All],2,FALSE)</f>
        <v>Logística</v>
      </c>
      <c r="U1001" t="str">
        <f>+VLOOKUP(Tabla1[[#This Row],[SIGLA_INTERNA]],Tabla2[#All],3,FALSE)</f>
        <v>LOGI</v>
      </c>
    </row>
    <row r="1002" spans="1:21" hidden="1">
      <c r="A1002" t="s">
        <v>142</v>
      </c>
      <c r="B1002" t="s">
        <v>262</v>
      </c>
      <c r="C1002" t="s">
        <v>188</v>
      </c>
      <c r="D1002" t="s">
        <v>36</v>
      </c>
      <c r="E1002" s="1">
        <v>45299</v>
      </c>
      <c r="F1002" t="s">
        <v>189</v>
      </c>
      <c r="G1002" t="s">
        <v>190</v>
      </c>
      <c r="H1002" t="s">
        <v>191</v>
      </c>
      <c r="I1002" t="s">
        <v>245</v>
      </c>
      <c r="J1002" t="s">
        <v>246</v>
      </c>
      <c r="L1002" t="s">
        <v>194</v>
      </c>
      <c r="M1002" t="str">
        <f>+VLOOKUP(Tabla1[[#This Row],[SIGLA_INTERNA]],Tabla2[#All],2,FALSE)</f>
        <v>Logística</v>
      </c>
      <c r="T1002" t="str">
        <f>+VLOOKUP(Tabla1[[#This Row],[SIGLA_INTERNA]],Tabla2[#All],2,FALSE)</f>
        <v>Logística</v>
      </c>
      <c r="U1002" t="str">
        <f>+VLOOKUP(Tabla1[[#This Row],[SIGLA_INTERNA]],Tabla2[#All],3,FALSE)</f>
        <v>LOGI</v>
      </c>
    </row>
    <row r="1003" spans="1:21" hidden="1">
      <c r="A1003" t="s">
        <v>143</v>
      </c>
      <c r="B1003" t="s">
        <v>263</v>
      </c>
      <c r="C1003" t="s">
        <v>205</v>
      </c>
      <c r="D1003" t="s">
        <v>36</v>
      </c>
      <c r="E1003" s="1">
        <v>45299</v>
      </c>
      <c r="F1003" t="s">
        <v>189</v>
      </c>
      <c r="G1003" t="s">
        <v>190</v>
      </c>
      <c r="H1003" t="s">
        <v>191</v>
      </c>
      <c r="I1003" t="s">
        <v>245</v>
      </c>
      <c r="J1003" t="s">
        <v>246</v>
      </c>
      <c r="L1003" t="s">
        <v>224</v>
      </c>
      <c r="M1003" t="str">
        <f>+VLOOKUP(Tabla1[[#This Row],[SIGLA_INTERNA]],Tabla2[#All],2,FALSE)</f>
        <v>B-6 Fontibón</v>
      </c>
      <c r="T1003" t="str">
        <f>+VLOOKUP(Tabla1[[#This Row],[SIGLA_INTERNA]],Tabla2[#All],2,FALSE)</f>
        <v>B-6 Fontibón</v>
      </c>
      <c r="U1003" t="str">
        <f>+VLOOKUP(Tabla1[[#This Row],[SIGLA_INTERNA]],Tabla2[#All],3,FALSE)</f>
        <v>B6</v>
      </c>
    </row>
    <row r="1004" spans="1:21" hidden="1">
      <c r="A1004" t="s">
        <v>144</v>
      </c>
      <c r="B1004" t="s">
        <v>264</v>
      </c>
      <c r="C1004" t="s">
        <v>254</v>
      </c>
      <c r="D1004" t="s">
        <v>36</v>
      </c>
      <c r="E1004" s="1">
        <v>45299</v>
      </c>
      <c r="F1004" t="s">
        <v>189</v>
      </c>
      <c r="G1004" t="s">
        <v>190</v>
      </c>
      <c r="H1004" t="s">
        <v>191</v>
      </c>
      <c r="I1004" t="s">
        <v>245</v>
      </c>
      <c r="J1004" t="s">
        <v>246</v>
      </c>
      <c r="L1004" t="s">
        <v>224</v>
      </c>
      <c r="M1004" t="str">
        <f>+VLOOKUP(Tabla1[[#This Row],[SIGLA_INTERNA]],Tabla2[#All],2,FALSE)</f>
        <v>B-5 Kennedy</v>
      </c>
      <c r="T1004" t="str">
        <f>+VLOOKUP(Tabla1[[#This Row],[SIGLA_INTERNA]],Tabla2[#All],2,FALSE)</f>
        <v>B-5 Kennedy</v>
      </c>
      <c r="U1004" t="str">
        <f>+VLOOKUP(Tabla1[[#This Row],[SIGLA_INTERNA]],Tabla2[#All],3,FALSE)</f>
        <v>B5</v>
      </c>
    </row>
    <row r="1005" spans="1:21" hidden="1">
      <c r="A1005" t="s">
        <v>145</v>
      </c>
      <c r="B1005" t="s">
        <v>265</v>
      </c>
      <c r="C1005" t="s">
        <v>199</v>
      </c>
      <c r="D1005" t="s">
        <v>38</v>
      </c>
      <c r="E1005" s="1">
        <v>45299</v>
      </c>
      <c r="F1005" t="s">
        <v>189</v>
      </c>
      <c r="G1005" t="s">
        <v>190</v>
      </c>
      <c r="H1005" t="s">
        <v>191</v>
      </c>
      <c r="I1005" t="s">
        <v>200</v>
      </c>
      <c r="J1005" t="s">
        <v>193</v>
      </c>
      <c r="K1005" t="s">
        <v>266</v>
      </c>
      <c r="L1005" t="s">
        <v>203</v>
      </c>
      <c r="M1005" t="str">
        <f>+VLOOKUP(Tabla1[[#This Row],[SIGLA_INTERNA]],Tabla2[#All],2,FALSE)</f>
        <v>Subdirección logística</v>
      </c>
      <c r="T1005" t="str">
        <f>+VLOOKUP(Tabla1[[#This Row],[SIGLA_INTERNA]],Tabla2[#All],2,FALSE)</f>
        <v>Subdirección logística</v>
      </c>
      <c r="U1005" t="str">
        <f>+VLOOKUP(Tabla1[[#This Row],[SIGLA_INTERNA]],Tabla2[#All],3,FALSE)</f>
        <v>SUBLOGI</v>
      </c>
    </row>
    <row r="1006" spans="1:21" hidden="1">
      <c r="A1006" t="s">
        <v>146</v>
      </c>
      <c r="B1006" t="s">
        <v>267</v>
      </c>
      <c r="C1006" t="s">
        <v>229</v>
      </c>
      <c r="D1006" t="s">
        <v>38</v>
      </c>
      <c r="E1006" s="1">
        <v>45299</v>
      </c>
      <c r="F1006" t="s">
        <v>189</v>
      </c>
      <c r="G1006" t="s">
        <v>190</v>
      </c>
      <c r="H1006" t="s">
        <v>191</v>
      </c>
      <c r="I1006" t="s">
        <v>230</v>
      </c>
      <c r="J1006" t="s">
        <v>193</v>
      </c>
      <c r="K1006" t="s">
        <v>231</v>
      </c>
      <c r="L1006" t="s">
        <v>224</v>
      </c>
      <c r="M1006" t="str">
        <f>+VLOOKUP(Tabla1[[#This Row],[SIGLA_INTERNA]],Tabla2[#All],2,FALSE)</f>
        <v>BRAE</v>
      </c>
      <c r="T1006" t="str">
        <f>+VLOOKUP(Tabla1[[#This Row],[SIGLA_INTERNA]],Tabla2[#All],2,FALSE)</f>
        <v>BRAE</v>
      </c>
      <c r="U1006" t="str">
        <f>+VLOOKUP(Tabla1[[#This Row],[SIGLA_INTERNA]],Tabla2[#All],3,FALSE)</f>
        <v>BRAE</v>
      </c>
    </row>
    <row r="1007" spans="1:21" hidden="1">
      <c r="A1007" t="s">
        <v>147</v>
      </c>
      <c r="B1007" t="s">
        <v>268</v>
      </c>
      <c r="C1007" t="s">
        <v>254</v>
      </c>
      <c r="D1007" t="s">
        <v>36</v>
      </c>
      <c r="E1007" s="1">
        <v>45299</v>
      </c>
      <c r="F1007" t="s">
        <v>189</v>
      </c>
      <c r="G1007" t="s">
        <v>190</v>
      </c>
      <c r="H1007" t="s">
        <v>191</v>
      </c>
      <c r="I1007" t="s">
        <v>255</v>
      </c>
      <c r="J1007" t="s">
        <v>269</v>
      </c>
      <c r="K1007" t="s">
        <v>270</v>
      </c>
      <c r="L1007" t="s">
        <v>224</v>
      </c>
      <c r="M1007" t="str">
        <f>+VLOOKUP(Tabla1[[#This Row],[SIGLA_INTERNA]],Tabla2[#All],2,FALSE)</f>
        <v>Grupo Acuatico</v>
      </c>
      <c r="T1007" t="str">
        <f>+VLOOKUP(Tabla1[[#This Row],[SIGLA_INTERNA]],Tabla2[#All],2,FALSE)</f>
        <v>Grupo Acuatico</v>
      </c>
      <c r="U1007" t="str">
        <f>+VLOOKUP(Tabla1[[#This Row],[SIGLA_INTERNA]],Tabla2[#All],3,FALSE)</f>
        <v>ACUA</v>
      </c>
    </row>
    <row r="1008" spans="1:21" hidden="1">
      <c r="A1008" t="s">
        <v>148</v>
      </c>
      <c r="B1008" t="s">
        <v>271</v>
      </c>
      <c r="C1008" t="s">
        <v>272</v>
      </c>
      <c r="D1008" t="s">
        <v>38</v>
      </c>
      <c r="E1008" s="1">
        <v>45299</v>
      </c>
      <c r="F1008" t="s">
        <v>189</v>
      </c>
      <c r="G1008" t="s">
        <v>190</v>
      </c>
      <c r="H1008" t="s">
        <v>191</v>
      </c>
      <c r="I1008" t="s">
        <v>273</v>
      </c>
      <c r="J1008" t="s">
        <v>193</v>
      </c>
      <c r="L1008" t="s">
        <v>209</v>
      </c>
      <c r="M1008" t="str">
        <f>+VLOOKUP(Tabla1[[#This Row],[SIGLA_INTERNA]],Tabla2[#All],2,FALSE)</f>
        <v>B-17 Centro Histórico</v>
      </c>
      <c r="T1008" t="str">
        <f>+VLOOKUP(Tabla1[[#This Row],[SIGLA_INTERNA]],Tabla2[#All],2,FALSE)</f>
        <v>B-17 Centro Histórico</v>
      </c>
      <c r="U1008" t="str">
        <f>+VLOOKUP(Tabla1[[#This Row],[SIGLA_INTERNA]],Tabla2[#All],3,FALSE)</f>
        <v>B17</v>
      </c>
    </row>
    <row r="1009" spans="1:21" hidden="1">
      <c r="A1009" t="s">
        <v>149</v>
      </c>
      <c r="B1009" t="s">
        <v>274</v>
      </c>
      <c r="C1009" t="s">
        <v>220</v>
      </c>
      <c r="D1009" t="s">
        <v>38</v>
      </c>
      <c r="E1009" s="1">
        <v>45299</v>
      </c>
      <c r="F1009" t="s">
        <v>189</v>
      </c>
      <c r="G1009" t="s">
        <v>190</v>
      </c>
      <c r="H1009" t="s">
        <v>191</v>
      </c>
      <c r="I1009" t="s">
        <v>222</v>
      </c>
      <c r="J1009" t="s">
        <v>193</v>
      </c>
      <c r="L1009" t="s">
        <v>224</v>
      </c>
      <c r="M1009" t="str">
        <f>+VLOOKUP(Tabla1[[#This Row],[SIGLA_INTERNA]],Tabla2[#All],2,FALSE)</f>
        <v>B-2 Central</v>
      </c>
      <c r="T1009" t="str">
        <f>+VLOOKUP(Tabla1[[#This Row],[SIGLA_INTERNA]],Tabla2[#All],2,FALSE)</f>
        <v>B-2 Central</v>
      </c>
      <c r="U1009" t="str">
        <f>+VLOOKUP(Tabla1[[#This Row],[SIGLA_INTERNA]],Tabla2[#All],3,FALSE)</f>
        <v>B2</v>
      </c>
    </row>
    <row r="1010" spans="1:21" hidden="1">
      <c r="A1010" t="s">
        <v>150</v>
      </c>
      <c r="B1010" t="s">
        <v>293</v>
      </c>
      <c r="C1010" t="s">
        <v>294</v>
      </c>
      <c r="D1010" t="s">
        <v>38</v>
      </c>
      <c r="E1010" s="1">
        <v>45299</v>
      </c>
      <c r="F1010" t="s">
        <v>189</v>
      </c>
      <c r="G1010" t="s">
        <v>190</v>
      </c>
      <c r="H1010" t="s">
        <v>191</v>
      </c>
      <c r="I1010" t="s">
        <v>295</v>
      </c>
      <c r="J1010" t="s">
        <v>193</v>
      </c>
      <c r="L1010" t="s">
        <v>224</v>
      </c>
      <c r="M1010" t="str">
        <f>+VLOOKUP(Tabla1[[#This Row],[SIGLA_INTERNA]],Tabla2[#All],2,FALSE)</f>
        <v>B-3 Restrepo</v>
      </c>
      <c r="T1010" t="str">
        <f>+VLOOKUP(Tabla1[[#This Row],[SIGLA_INTERNA]],Tabla2[#All],2,FALSE)</f>
        <v>B-3 Restrepo</v>
      </c>
      <c r="U1010" t="str">
        <f>+VLOOKUP(Tabla1[[#This Row],[SIGLA_INTERNA]],Tabla2[#All],3,FALSE)</f>
        <v>B3</v>
      </c>
    </row>
    <row r="1011" spans="1:21" hidden="1">
      <c r="A1011" t="s">
        <v>151</v>
      </c>
      <c r="B1011" t="s">
        <v>296</v>
      </c>
      <c r="C1011" t="s">
        <v>297</v>
      </c>
      <c r="D1011" t="s">
        <v>38</v>
      </c>
      <c r="E1011" s="1">
        <v>45299</v>
      </c>
      <c r="F1011" t="s">
        <v>189</v>
      </c>
      <c r="G1011" t="s">
        <v>190</v>
      </c>
      <c r="H1011" t="s">
        <v>191</v>
      </c>
      <c r="I1011" t="s">
        <v>298</v>
      </c>
      <c r="J1011" t="s">
        <v>193</v>
      </c>
      <c r="L1011" t="s">
        <v>224</v>
      </c>
      <c r="M1011" t="str">
        <f>+VLOOKUP(Tabla1[[#This Row],[SIGLA_INTERNA]],Tabla2[#All],2,FALSE)</f>
        <v>B-7 Ferias</v>
      </c>
      <c r="T1011" t="str">
        <f>+VLOOKUP(Tabla1[[#This Row],[SIGLA_INTERNA]],Tabla2[#All],2,FALSE)</f>
        <v>B-7 Ferias</v>
      </c>
      <c r="U1011" t="str">
        <f>+VLOOKUP(Tabla1[[#This Row],[SIGLA_INTERNA]],Tabla2[#All],3,FALSE)</f>
        <v>B7</v>
      </c>
    </row>
    <row r="1012" spans="1:21" hidden="1">
      <c r="A1012" t="s">
        <v>152</v>
      </c>
      <c r="B1012" t="s">
        <v>299</v>
      </c>
      <c r="C1012" t="s">
        <v>300</v>
      </c>
      <c r="D1012" t="s">
        <v>38</v>
      </c>
      <c r="E1012" s="1">
        <v>45299</v>
      </c>
      <c r="F1012" t="s">
        <v>189</v>
      </c>
      <c r="G1012" t="s">
        <v>190</v>
      </c>
      <c r="H1012" t="s">
        <v>191</v>
      </c>
      <c r="I1012" t="s">
        <v>301</v>
      </c>
      <c r="J1012" t="s">
        <v>193</v>
      </c>
      <c r="L1012" t="s">
        <v>224</v>
      </c>
      <c r="M1012" t="str">
        <f>+VLOOKUP(Tabla1[[#This Row],[SIGLA_INTERNA]],Tabla2[#All],2,FALSE)</f>
        <v>B-8 Bosa</v>
      </c>
      <c r="T1012" t="str">
        <f>+VLOOKUP(Tabla1[[#This Row],[SIGLA_INTERNA]],Tabla2[#All],2,FALSE)</f>
        <v>B-8 Bosa</v>
      </c>
      <c r="U1012" t="str">
        <f>+VLOOKUP(Tabla1[[#This Row],[SIGLA_INTERNA]],Tabla2[#All],3,FALSE)</f>
        <v>B8</v>
      </c>
    </row>
    <row r="1013" spans="1:21" hidden="1">
      <c r="A1013" t="s">
        <v>153</v>
      </c>
      <c r="B1013" t="s">
        <v>302</v>
      </c>
      <c r="C1013" t="s">
        <v>285</v>
      </c>
      <c r="D1013" t="s">
        <v>38</v>
      </c>
      <c r="E1013" s="1">
        <v>45299</v>
      </c>
      <c r="F1013" t="s">
        <v>189</v>
      </c>
      <c r="G1013" t="s">
        <v>190</v>
      </c>
      <c r="H1013" t="s">
        <v>191</v>
      </c>
      <c r="I1013" t="s">
        <v>286</v>
      </c>
      <c r="J1013" t="s">
        <v>193</v>
      </c>
      <c r="L1013" t="s">
        <v>209</v>
      </c>
      <c r="M1013" t="str">
        <f>+VLOOKUP(Tabla1[[#This Row],[SIGLA_INTERNA]],Tabla2[#All],2,FALSE)</f>
        <v>B-9 Bellavista</v>
      </c>
      <c r="T1013" t="str">
        <f>+VLOOKUP(Tabla1[[#This Row],[SIGLA_INTERNA]],Tabla2[#All],2,FALSE)</f>
        <v>B-9 Bellavista</v>
      </c>
      <c r="U1013" t="str">
        <f>+VLOOKUP(Tabla1[[#This Row],[SIGLA_INTERNA]],Tabla2[#All],3,FALSE)</f>
        <v>B9</v>
      </c>
    </row>
    <row r="1014" spans="1:21" hidden="1">
      <c r="A1014" t="s">
        <v>154</v>
      </c>
      <c r="B1014" t="s">
        <v>303</v>
      </c>
      <c r="C1014" t="s">
        <v>288</v>
      </c>
      <c r="D1014" t="s">
        <v>38</v>
      </c>
      <c r="E1014" s="1">
        <v>45299</v>
      </c>
      <c r="F1014" t="s">
        <v>189</v>
      </c>
      <c r="G1014" t="s">
        <v>190</v>
      </c>
      <c r="H1014" t="s">
        <v>191</v>
      </c>
      <c r="I1014" t="s">
        <v>289</v>
      </c>
      <c r="J1014" t="s">
        <v>193</v>
      </c>
      <c r="L1014" t="s">
        <v>209</v>
      </c>
      <c r="M1014" t="str">
        <f>+VLOOKUP(Tabla1[[#This Row],[SIGLA_INTERNA]],Tabla2[#All],2,FALSE)</f>
        <v>B-10 Marichuela</v>
      </c>
      <c r="T1014" t="str">
        <f>+VLOOKUP(Tabla1[[#This Row],[SIGLA_INTERNA]],Tabla2[#All],2,FALSE)</f>
        <v>B-10 Marichuela</v>
      </c>
      <c r="U1014" t="str">
        <f>+VLOOKUP(Tabla1[[#This Row],[SIGLA_INTERNA]],Tabla2[#All],3,FALSE)</f>
        <v>B10</v>
      </c>
    </row>
    <row r="1015" spans="1:21" hidden="1">
      <c r="A1015" t="s">
        <v>155</v>
      </c>
      <c r="B1015" t="s">
        <v>304</v>
      </c>
      <c r="C1015" t="s">
        <v>305</v>
      </c>
      <c r="D1015" t="s">
        <v>38</v>
      </c>
      <c r="E1015" s="1">
        <v>45299</v>
      </c>
      <c r="F1015" t="s">
        <v>189</v>
      </c>
      <c r="G1015" t="s">
        <v>190</v>
      </c>
      <c r="H1015" t="s">
        <v>191</v>
      </c>
      <c r="I1015" t="s">
        <v>306</v>
      </c>
      <c r="J1015" t="s">
        <v>193</v>
      </c>
      <c r="L1015" t="s">
        <v>224</v>
      </c>
      <c r="M1015" t="str">
        <f>+VLOOKUP(Tabla1[[#This Row],[SIGLA_INTERNA]],Tabla2[#All],2,FALSE)</f>
        <v>B-12 Suba</v>
      </c>
      <c r="T1015" t="str">
        <f>+VLOOKUP(Tabla1[[#This Row],[SIGLA_INTERNA]],Tabla2[#All],2,FALSE)</f>
        <v>B-12 Suba</v>
      </c>
      <c r="U1015" t="str">
        <f>+VLOOKUP(Tabla1[[#This Row],[SIGLA_INTERNA]],Tabla2[#All],3,FALSE)</f>
        <v>B12</v>
      </c>
    </row>
    <row r="1016" spans="1:21" hidden="1">
      <c r="A1016" t="s">
        <v>156</v>
      </c>
      <c r="B1016" t="s">
        <v>307</v>
      </c>
      <c r="C1016" t="s">
        <v>308</v>
      </c>
      <c r="D1016" t="s">
        <v>38</v>
      </c>
      <c r="E1016" s="1">
        <v>45299</v>
      </c>
      <c r="F1016" t="s">
        <v>189</v>
      </c>
      <c r="G1016" t="s">
        <v>190</v>
      </c>
      <c r="H1016" t="s">
        <v>191</v>
      </c>
      <c r="I1016" t="s">
        <v>309</v>
      </c>
      <c r="J1016" t="s">
        <v>193</v>
      </c>
      <c r="L1016" t="s">
        <v>209</v>
      </c>
      <c r="M1016" t="str">
        <f>+VLOOKUP(Tabla1[[#This Row],[SIGLA_INTERNA]],Tabla2[#All],2,FALSE)</f>
        <v>B-13 Caobos</v>
      </c>
      <c r="T1016" t="str">
        <f>+VLOOKUP(Tabla1[[#This Row],[SIGLA_INTERNA]],Tabla2[#All],2,FALSE)</f>
        <v>B-13 Caobos</v>
      </c>
      <c r="U1016" t="str">
        <f>+VLOOKUP(Tabla1[[#This Row],[SIGLA_INTERNA]],Tabla2[#All],3,FALSE)</f>
        <v>B13</v>
      </c>
    </row>
    <row r="1017" spans="1:21" hidden="1">
      <c r="A1017" t="s">
        <v>157</v>
      </c>
      <c r="B1017" t="s">
        <v>310</v>
      </c>
      <c r="C1017" t="s">
        <v>229</v>
      </c>
      <c r="D1017" t="s">
        <v>38</v>
      </c>
      <c r="E1017" s="1">
        <v>45299</v>
      </c>
      <c r="F1017" t="s">
        <v>189</v>
      </c>
      <c r="G1017" t="s">
        <v>190</v>
      </c>
      <c r="H1017" t="s">
        <v>191</v>
      </c>
      <c r="I1017" t="s">
        <v>230</v>
      </c>
      <c r="J1017" t="s">
        <v>193</v>
      </c>
      <c r="L1017" t="s">
        <v>224</v>
      </c>
      <c r="M1017" t="str">
        <f>+VLOOKUP(Tabla1[[#This Row],[SIGLA_INTERNA]],Tabla2[#All],2,FALSE)</f>
        <v>B-4 Puente Aranda</v>
      </c>
      <c r="T1017" t="str">
        <f>+VLOOKUP(Tabla1[[#This Row],[SIGLA_INTERNA]],Tabla2[#All],2,FALSE)</f>
        <v>B-4 Puente Aranda</v>
      </c>
      <c r="U1017" t="str">
        <f>+VLOOKUP(Tabla1[[#This Row],[SIGLA_INTERNA]],Tabla2[#All],3,FALSE)</f>
        <v>B4</v>
      </c>
    </row>
    <row r="1018" spans="1:21" hidden="1">
      <c r="A1018" t="s">
        <v>158</v>
      </c>
      <c r="B1018" t="s">
        <v>402</v>
      </c>
      <c r="C1018" t="s">
        <v>341</v>
      </c>
      <c r="D1018" t="s">
        <v>38</v>
      </c>
      <c r="E1018" s="1">
        <v>45299</v>
      </c>
      <c r="F1018" t="s">
        <v>189</v>
      </c>
      <c r="G1018" t="s">
        <v>190</v>
      </c>
      <c r="H1018" t="s">
        <v>191</v>
      </c>
      <c r="I1018" t="s">
        <v>342</v>
      </c>
      <c r="J1018" t="s">
        <v>193</v>
      </c>
      <c r="L1018" t="s">
        <v>209</v>
      </c>
      <c r="M1018" t="str">
        <f>+VLOOKUP(Tabla1[[#This Row],[SIGLA_INTERNA]],Tabla2[#All],2,FALSE)</f>
        <v>B-14 Bicentenario de la Independencia</v>
      </c>
      <c r="T1018" t="str">
        <f>+VLOOKUP(Tabla1[[#This Row],[SIGLA_INTERNA]],Tabla2[#All],2,FALSE)</f>
        <v>B-14 Bicentenario de la Independencia</v>
      </c>
      <c r="U1018" t="str">
        <f>+VLOOKUP(Tabla1[[#This Row],[SIGLA_INTERNA]],Tabla2[#All],3,FALSE)</f>
        <v>B14</v>
      </c>
    </row>
    <row r="1019" spans="1:21" hidden="1">
      <c r="A1019" t="s">
        <v>76</v>
      </c>
      <c r="B1019" t="s">
        <v>404</v>
      </c>
      <c r="C1019" t="s">
        <v>188</v>
      </c>
      <c r="D1019" t="s">
        <v>38</v>
      </c>
      <c r="E1019" s="1">
        <v>45293.596307870372</v>
      </c>
      <c r="F1019" t="s">
        <v>311</v>
      </c>
      <c r="G1019" t="s">
        <v>221</v>
      </c>
      <c r="H1019" t="s">
        <v>217</v>
      </c>
      <c r="I1019" t="s">
        <v>281</v>
      </c>
      <c r="J1019" t="s">
        <v>201</v>
      </c>
      <c r="L1019" t="s">
        <v>194</v>
      </c>
      <c r="M1019" t="str">
        <f>+VLOOKUP(Tabla1[[#This Row],[SIGLA_INTERNA]],Tabla2[#All],2,FALSE)</f>
        <v>Logística</v>
      </c>
      <c r="T1019" t="str">
        <f>+VLOOKUP(Tabla1[[#This Row],[SIGLA_INTERNA]],Tabla2[#All],2,FALSE)</f>
        <v>Logística</v>
      </c>
      <c r="U1019" t="str">
        <f>+VLOOKUP(Tabla1[[#This Row],[SIGLA_INTERNA]],Tabla2[#All],3,FALSE)</f>
        <v>LOGI</v>
      </c>
    </row>
    <row r="1020" spans="1:21" hidden="1">
      <c r="A1020" t="s">
        <v>160</v>
      </c>
      <c r="B1020" t="s">
        <v>312</v>
      </c>
      <c r="C1020" t="s">
        <v>205</v>
      </c>
      <c r="D1020" t="s">
        <v>38</v>
      </c>
      <c r="E1020" s="1">
        <v>45299</v>
      </c>
      <c r="F1020" t="s">
        <v>189</v>
      </c>
      <c r="G1020" t="s">
        <v>190</v>
      </c>
      <c r="H1020" t="s">
        <v>191</v>
      </c>
      <c r="I1020" t="s">
        <v>206</v>
      </c>
      <c r="J1020" t="s">
        <v>193</v>
      </c>
      <c r="K1020" t="s">
        <v>276</v>
      </c>
      <c r="L1020" t="s">
        <v>224</v>
      </c>
      <c r="M1020" t="str">
        <f>+VLOOKUP(Tabla1[[#This Row],[SIGLA_INTERNA]],Tabla2[#All],2,FALSE)</f>
        <v>Investigación</v>
      </c>
      <c r="T1020" t="str">
        <f>+VLOOKUP(Tabla1[[#This Row],[SIGLA_INTERNA]],Tabla2[#All],2,FALSE)</f>
        <v>Investigación</v>
      </c>
      <c r="U1020" t="str">
        <f>+VLOOKUP(Tabla1[[#This Row],[SIGLA_INTERNA]],Tabla2[#All],3,FALSE)</f>
        <v>INVE</v>
      </c>
    </row>
    <row r="1021" spans="1:21" hidden="1">
      <c r="A1021" t="s">
        <v>161</v>
      </c>
      <c r="B1021" t="s">
        <v>313</v>
      </c>
      <c r="C1021" t="s">
        <v>220</v>
      </c>
      <c r="D1021" t="s">
        <v>38</v>
      </c>
      <c r="E1021" s="1">
        <v>45299</v>
      </c>
      <c r="F1021" t="s">
        <v>189</v>
      </c>
      <c r="G1021" t="s">
        <v>190</v>
      </c>
      <c r="H1021" t="s">
        <v>191</v>
      </c>
      <c r="I1021" t="s">
        <v>222</v>
      </c>
      <c r="J1021" t="s">
        <v>193</v>
      </c>
      <c r="L1021" t="s">
        <v>224</v>
      </c>
      <c r="M1021" t="str">
        <f>+VLOOKUP(Tabla1[[#This Row],[SIGLA_INTERNA]],Tabla2[#All],2,FALSE)</f>
        <v>Rescate</v>
      </c>
      <c r="T1021" t="str">
        <f>+VLOOKUP(Tabla1[[#This Row],[SIGLA_INTERNA]],Tabla2[#All],2,FALSE)</f>
        <v>Rescate</v>
      </c>
      <c r="U1021" t="str">
        <f>+VLOOKUP(Tabla1[[#This Row],[SIGLA_INTERNA]],Tabla2[#All],3,FALSE)</f>
        <v>RESC</v>
      </c>
    </row>
    <row r="1022" spans="1:21" hidden="1">
      <c r="A1022" t="s">
        <v>162</v>
      </c>
      <c r="B1022" t="s">
        <v>314</v>
      </c>
      <c r="C1022" t="s">
        <v>315</v>
      </c>
      <c r="D1022" t="s">
        <v>38</v>
      </c>
      <c r="E1022" s="1">
        <v>45299</v>
      </c>
      <c r="F1022" t="s">
        <v>189</v>
      </c>
      <c r="G1022" t="s">
        <v>190</v>
      </c>
      <c r="H1022" t="s">
        <v>191</v>
      </c>
      <c r="I1022" t="s">
        <v>316</v>
      </c>
      <c r="J1022" t="s">
        <v>193</v>
      </c>
      <c r="L1022" t="s">
        <v>224</v>
      </c>
      <c r="M1022" t="str">
        <f>+VLOOKUP(Tabla1[[#This Row],[SIGLA_INTERNA]],Tabla2[#All],2,FALSE)</f>
        <v>B-15 Garcés Navas</v>
      </c>
      <c r="T1022" t="str">
        <f>+VLOOKUP(Tabla1[[#This Row],[SIGLA_INTERNA]],Tabla2[#All],2,FALSE)</f>
        <v>B-15 Garcés Navas</v>
      </c>
      <c r="U1022" t="str">
        <f>+VLOOKUP(Tabla1[[#This Row],[SIGLA_INTERNA]],Tabla2[#All],3,FALSE)</f>
        <v>B15</v>
      </c>
    </row>
    <row r="1023" spans="1:21" hidden="1">
      <c r="A1023" t="s">
        <v>163</v>
      </c>
      <c r="B1023" t="s">
        <v>317</v>
      </c>
      <c r="C1023" t="s">
        <v>318</v>
      </c>
      <c r="D1023" t="s">
        <v>38</v>
      </c>
      <c r="E1023" s="1">
        <v>45299</v>
      </c>
      <c r="F1023" t="s">
        <v>189</v>
      </c>
      <c r="G1023" t="s">
        <v>190</v>
      </c>
      <c r="H1023" t="s">
        <v>191</v>
      </c>
      <c r="I1023" t="s">
        <v>319</v>
      </c>
      <c r="J1023" t="s">
        <v>193</v>
      </c>
      <c r="L1023" t="s">
        <v>224</v>
      </c>
      <c r="M1023" t="str">
        <f>+VLOOKUP(Tabla1[[#This Row],[SIGLA_INTERNA]],Tabla2[#All],2,FALSE)</f>
        <v>B-16 Venecia</v>
      </c>
      <c r="T1023" t="str">
        <f>+VLOOKUP(Tabla1[[#This Row],[SIGLA_INTERNA]],Tabla2[#All],2,FALSE)</f>
        <v>B-16 Venecia</v>
      </c>
      <c r="U1023" t="str">
        <f>+VLOOKUP(Tabla1[[#This Row],[SIGLA_INTERNA]],Tabla2[#All],3,FALSE)</f>
        <v>B16</v>
      </c>
    </row>
    <row r="1024" spans="1:21" hidden="1">
      <c r="A1024" t="s">
        <v>164</v>
      </c>
      <c r="B1024" t="s">
        <v>320</v>
      </c>
      <c r="C1024" t="s">
        <v>280</v>
      </c>
      <c r="D1024" t="s">
        <v>38</v>
      </c>
      <c r="E1024" s="1">
        <v>45299</v>
      </c>
      <c r="F1024" t="s">
        <v>189</v>
      </c>
      <c r="G1024" t="s">
        <v>190</v>
      </c>
      <c r="H1024" t="s">
        <v>191</v>
      </c>
      <c r="I1024" t="s">
        <v>206</v>
      </c>
      <c r="J1024" t="s">
        <v>193</v>
      </c>
      <c r="K1024" t="s">
        <v>241</v>
      </c>
      <c r="L1024" t="s">
        <v>209</v>
      </c>
      <c r="M1024" t="str">
        <f>+VLOOKUP(Tabla1[[#This Row],[SIGLA_INTERNA]],Tabla2[#All],2,FALSE)</f>
        <v>Gestión del Riesgo</v>
      </c>
      <c r="T1024" t="str">
        <f>+VLOOKUP(Tabla1[[#This Row],[SIGLA_INTERNA]],Tabla2[#All],2,FALSE)</f>
        <v>Gestión del Riesgo</v>
      </c>
      <c r="U1024" t="str">
        <f>+VLOOKUP(Tabla1[[#This Row],[SIGLA_INTERNA]],Tabla2[#All],3,FALSE)</f>
        <v>GDR</v>
      </c>
    </row>
    <row r="1025" spans="1:21" hidden="1">
      <c r="A1025" t="s">
        <v>165</v>
      </c>
      <c r="B1025" t="s">
        <v>321</v>
      </c>
      <c r="C1025" t="s">
        <v>291</v>
      </c>
      <c r="D1025" t="s">
        <v>38</v>
      </c>
      <c r="E1025" s="1">
        <v>45299</v>
      </c>
      <c r="F1025" t="s">
        <v>189</v>
      </c>
      <c r="G1025" t="s">
        <v>190</v>
      </c>
      <c r="H1025" t="s">
        <v>191</v>
      </c>
      <c r="I1025" t="s">
        <v>292</v>
      </c>
      <c r="J1025" t="s">
        <v>193</v>
      </c>
      <c r="L1025" t="s">
        <v>224</v>
      </c>
      <c r="M1025" t="str">
        <f>+VLOOKUP(Tabla1[[#This Row],[SIGLA_INTERNA]],Tabla2[#All],2,FALSE)</f>
        <v>B-11 La Candelaria</v>
      </c>
      <c r="T1025" t="str">
        <f>+VLOOKUP(Tabla1[[#This Row],[SIGLA_INTERNA]],Tabla2[#All],2,FALSE)</f>
        <v>B-11 La Candelaria</v>
      </c>
      <c r="U1025" t="str">
        <f>+VLOOKUP(Tabla1[[#This Row],[SIGLA_INTERNA]],Tabla2[#All],3,FALSE)</f>
        <v>B11</v>
      </c>
    </row>
    <row r="1026" spans="1:21" hidden="1">
      <c r="A1026" t="s">
        <v>39</v>
      </c>
      <c r="B1026" t="s">
        <v>187</v>
      </c>
      <c r="C1026" t="s">
        <v>188</v>
      </c>
      <c r="D1026" t="s">
        <v>38</v>
      </c>
      <c r="E1026" s="1">
        <v>45300.463078703702</v>
      </c>
      <c r="F1026" t="s">
        <v>189</v>
      </c>
      <c r="G1026" t="s">
        <v>190</v>
      </c>
      <c r="H1026" t="s">
        <v>191</v>
      </c>
      <c r="I1026" t="s">
        <v>192</v>
      </c>
      <c r="J1026" t="s">
        <v>193</v>
      </c>
      <c r="L1026" t="s">
        <v>194</v>
      </c>
      <c r="M1026" t="str">
        <f>+VLOOKUP(Tabla1[[#This Row],[SIGLA_INTERNA]],Tabla2[#All],2,FALSE)</f>
        <v>Logística</v>
      </c>
      <c r="T1026" t="str">
        <f>+VLOOKUP(Tabla1[[#This Row],[SIGLA_INTERNA]],Tabla2[#All],2,FALSE)</f>
        <v>Logística</v>
      </c>
      <c r="U1026" t="str">
        <f>+VLOOKUP(Tabla1[[#This Row],[SIGLA_INTERNA]],Tabla2[#All],3,FALSE)</f>
        <v>LOGI</v>
      </c>
    </row>
    <row r="1027" spans="1:21" hidden="1">
      <c r="A1027" t="s">
        <v>106</v>
      </c>
      <c r="B1027" t="s">
        <v>195</v>
      </c>
      <c r="C1027" t="s">
        <v>188</v>
      </c>
      <c r="D1027" t="s">
        <v>36</v>
      </c>
      <c r="E1027" s="1">
        <v>45300.463078703702</v>
      </c>
      <c r="F1027" t="s">
        <v>189</v>
      </c>
      <c r="G1027" t="s">
        <v>190</v>
      </c>
      <c r="H1027" t="s">
        <v>191</v>
      </c>
      <c r="I1027" t="s">
        <v>196</v>
      </c>
      <c r="J1027" t="s">
        <v>197</v>
      </c>
      <c r="L1027" t="s">
        <v>194</v>
      </c>
      <c r="M1027" t="str">
        <f>+VLOOKUP(Tabla1[[#This Row],[SIGLA_INTERNA]],Tabla2[#All],2,FALSE)</f>
        <v>Logística</v>
      </c>
      <c r="T1027" t="str">
        <f>+VLOOKUP(Tabla1[[#This Row],[SIGLA_INTERNA]],Tabla2[#All],2,FALSE)</f>
        <v>Logística</v>
      </c>
      <c r="U1027" t="str">
        <f>+VLOOKUP(Tabla1[[#This Row],[SIGLA_INTERNA]],Tabla2[#All],3,FALSE)</f>
        <v>LOGI</v>
      </c>
    </row>
    <row r="1028" spans="1:21" hidden="1">
      <c r="A1028" t="s">
        <v>107</v>
      </c>
      <c r="B1028" t="s">
        <v>198</v>
      </c>
      <c r="C1028" t="s">
        <v>199</v>
      </c>
      <c r="D1028" t="s">
        <v>38</v>
      </c>
      <c r="E1028" s="1">
        <v>45300.463078703702</v>
      </c>
      <c r="F1028" t="s">
        <v>189</v>
      </c>
      <c r="G1028" t="s">
        <v>190</v>
      </c>
      <c r="H1028" t="s">
        <v>191</v>
      </c>
      <c r="I1028" t="s">
        <v>200</v>
      </c>
      <c r="J1028" t="s">
        <v>201</v>
      </c>
      <c r="K1028" t="s">
        <v>202</v>
      </c>
      <c r="L1028" t="s">
        <v>203</v>
      </c>
      <c r="M1028" t="str">
        <f>+VLOOKUP(Tabla1[[#This Row],[SIGLA_INTERNA]],Tabla2[#All],2,FALSE)</f>
        <v>Logística</v>
      </c>
      <c r="T1028" t="str">
        <f>+VLOOKUP(Tabla1[[#This Row],[SIGLA_INTERNA]],Tabla2[#All],2,FALSE)</f>
        <v>Logística</v>
      </c>
      <c r="U1028" t="str">
        <f>+VLOOKUP(Tabla1[[#This Row],[SIGLA_INTERNA]],Tabla2[#All],3,FALSE)</f>
        <v>LOGI</v>
      </c>
    </row>
    <row r="1029" spans="1:21" hidden="1">
      <c r="A1029" t="s">
        <v>108</v>
      </c>
      <c r="B1029" t="s">
        <v>204</v>
      </c>
      <c r="C1029" t="s">
        <v>205</v>
      </c>
      <c r="D1029" t="s">
        <v>38</v>
      </c>
      <c r="E1029" s="1">
        <v>45300.463078703702</v>
      </c>
      <c r="F1029" t="s">
        <v>189</v>
      </c>
      <c r="G1029" t="s">
        <v>190</v>
      </c>
      <c r="H1029" t="s">
        <v>191</v>
      </c>
      <c r="I1029" t="s">
        <v>206</v>
      </c>
      <c r="J1029" t="s">
        <v>201</v>
      </c>
      <c r="L1029" t="s">
        <v>203</v>
      </c>
      <c r="M1029" t="str">
        <f>+VLOOKUP(Tabla1[[#This Row],[SIGLA_INTERNA]],Tabla2[#All],2,FALSE)</f>
        <v>Subdirección logística</v>
      </c>
      <c r="T1029" t="str">
        <f>+VLOOKUP(Tabla1[[#This Row],[SIGLA_INTERNA]],Tabla2[#All],2,FALSE)</f>
        <v>Subdirección logística</v>
      </c>
      <c r="U1029" t="str">
        <f>+VLOOKUP(Tabla1[[#This Row],[SIGLA_INTERNA]],Tabla2[#All],3,FALSE)</f>
        <v>SUBLOGI</v>
      </c>
    </row>
    <row r="1030" spans="1:21" hidden="1">
      <c r="A1030" t="s">
        <v>109</v>
      </c>
      <c r="B1030" t="s">
        <v>207</v>
      </c>
      <c r="C1030" t="s">
        <v>188</v>
      </c>
      <c r="D1030" t="s">
        <v>38</v>
      </c>
      <c r="E1030" s="1">
        <v>45300.463078703702</v>
      </c>
      <c r="F1030" t="s">
        <v>189</v>
      </c>
      <c r="G1030" t="s">
        <v>190</v>
      </c>
      <c r="H1030" t="s">
        <v>191</v>
      </c>
      <c r="I1030" t="s">
        <v>200</v>
      </c>
      <c r="J1030" t="s">
        <v>201</v>
      </c>
      <c r="K1030" t="s">
        <v>208</v>
      </c>
      <c r="L1030" t="s">
        <v>209</v>
      </c>
      <c r="M1030" t="str">
        <f>+VLOOKUP(Tabla1[[#This Row],[SIGLA_INTERNA]],Tabla2[#All],2,FALSE)</f>
        <v>Logística</v>
      </c>
      <c r="T1030" t="str">
        <f>+VLOOKUP(Tabla1[[#This Row],[SIGLA_INTERNA]],Tabla2[#All],2,FALSE)</f>
        <v>Logística</v>
      </c>
      <c r="U1030" t="str">
        <f>+VLOOKUP(Tabla1[[#This Row],[SIGLA_INTERNA]],Tabla2[#All],3,FALSE)</f>
        <v>LOGI</v>
      </c>
    </row>
    <row r="1031" spans="1:21" hidden="1">
      <c r="A1031" t="s">
        <v>110</v>
      </c>
      <c r="B1031" t="s">
        <v>210</v>
      </c>
      <c r="C1031" t="s">
        <v>199</v>
      </c>
      <c r="D1031" t="s">
        <v>38</v>
      </c>
      <c r="E1031" s="1">
        <v>45300.463078703702</v>
      </c>
      <c r="F1031" t="s">
        <v>189</v>
      </c>
      <c r="G1031" t="s">
        <v>190</v>
      </c>
      <c r="H1031" t="s">
        <v>191</v>
      </c>
      <c r="I1031" t="s">
        <v>200</v>
      </c>
      <c r="J1031" t="s">
        <v>193</v>
      </c>
      <c r="K1031" t="s">
        <v>211</v>
      </c>
      <c r="L1031" t="s">
        <v>203</v>
      </c>
      <c r="M1031" t="str">
        <f>+VLOOKUP(Tabla1[[#This Row],[SIGLA_INTERNA]],Tabla2[#All],2,FALSE)</f>
        <v>Operativa</v>
      </c>
      <c r="T1031" t="str">
        <f>+VLOOKUP(Tabla1[[#This Row],[SIGLA_INTERNA]],Tabla2[#All],2,FALSE)</f>
        <v>Operativa</v>
      </c>
      <c r="U1031" t="str">
        <f>+VLOOKUP(Tabla1[[#This Row],[SIGLA_INTERNA]],Tabla2[#All],3,FALSE)</f>
        <v>OPER</v>
      </c>
    </row>
    <row r="1032" spans="1:21" hidden="1">
      <c r="A1032" t="s">
        <v>111</v>
      </c>
      <c r="B1032" t="s">
        <v>212</v>
      </c>
      <c r="C1032" t="s">
        <v>188</v>
      </c>
      <c r="D1032" t="s">
        <v>38</v>
      </c>
      <c r="E1032" s="1">
        <v>45300.463078703702</v>
      </c>
      <c r="F1032" t="s">
        <v>189</v>
      </c>
      <c r="G1032" t="s">
        <v>213</v>
      </c>
      <c r="H1032" t="s">
        <v>191</v>
      </c>
      <c r="I1032" t="s">
        <v>192</v>
      </c>
      <c r="J1032" t="s">
        <v>193</v>
      </c>
      <c r="L1032" t="s">
        <v>194</v>
      </c>
      <c r="M1032" t="str">
        <f>+VLOOKUP(Tabla1[[#This Row],[SIGLA_INTERNA]],Tabla2[#All],2,FALSE)</f>
        <v>Logística</v>
      </c>
      <c r="T1032" t="str">
        <f>+VLOOKUP(Tabla1[[#This Row],[SIGLA_INTERNA]],Tabla2[#All],2,FALSE)</f>
        <v>Logística</v>
      </c>
      <c r="U1032" t="str">
        <f>+VLOOKUP(Tabla1[[#This Row],[SIGLA_INTERNA]],Tabla2[#All],3,FALSE)</f>
        <v>LOGI</v>
      </c>
    </row>
    <row r="1033" spans="1:21" hidden="1">
      <c r="A1033" t="s">
        <v>112</v>
      </c>
      <c r="B1033" t="s">
        <v>214</v>
      </c>
      <c r="C1033" t="s">
        <v>188</v>
      </c>
      <c r="D1033" t="s">
        <v>38</v>
      </c>
      <c r="E1033" s="1">
        <v>45300.463078703702</v>
      </c>
      <c r="F1033" t="s">
        <v>189</v>
      </c>
      <c r="G1033" t="s">
        <v>215</v>
      </c>
      <c r="H1033" t="s">
        <v>191</v>
      </c>
      <c r="I1033" t="s">
        <v>192</v>
      </c>
      <c r="J1033" t="s">
        <v>193</v>
      </c>
      <c r="L1033" t="s">
        <v>194</v>
      </c>
      <c r="M1033" t="str">
        <f>+VLOOKUP(Tabla1[[#This Row],[SIGLA_INTERNA]],Tabla2[#All],2,FALSE)</f>
        <v>Logística</v>
      </c>
      <c r="T1033" t="str">
        <f>+VLOOKUP(Tabla1[[#This Row],[SIGLA_INTERNA]],Tabla2[#All],2,FALSE)</f>
        <v>Logística</v>
      </c>
      <c r="U1033" t="str">
        <f>+VLOOKUP(Tabla1[[#This Row],[SIGLA_INTERNA]],Tabla2[#All],3,FALSE)</f>
        <v>LOGI</v>
      </c>
    </row>
    <row r="1034" spans="1:21" hidden="1">
      <c r="A1034" t="s">
        <v>113</v>
      </c>
      <c r="B1034" t="s">
        <v>216</v>
      </c>
      <c r="C1034" t="s">
        <v>199</v>
      </c>
      <c r="D1034" t="s">
        <v>38</v>
      </c>
      <c r="E1034" s="1">
        <v>45300.463078703702</v>
      </c>
      <c r="F1034" t="s">
        <v>189</v>
      </c>
      <c r="G1034" t="s">
        <v>213</v>
      </c>
      <c r="H1034" t="s">
        <v>217</v>
      </c>
      <c r="I1034" t="s">
        <v>218</v>
      </c>
      <c r="J1034" t="s">
        <v>193</v>
      </c>
      <c r="L1034" t="s">
        <v>203</v>
      </c>
      <c r="M1034" t="str">
        <f>+VLOOKUP(Tabla1[[#This Row],[SIGLA_INTERNA]],Tabla2[#All],2,FALSE)</f>
        <v>Academia</v>
      </c>
      <c r="T1034" t="str">
        <f>+VLOOKUP(Tabla1[[#This Row],[SIGLA_INTERNA]],Tabla2[#All],2,FALSE)</f>
        <v>Academia</v>
      </c>
      <c r="U1034" t="str">
        <f>+VLOOKUP(Tabla1[[#This Row],[SIGLA_INTERNA]],Tabla2[#All],3,FALSE)</f>
        <v>ACAD</v>
      </c>
    </row>
    <row r="1035" spans="1:21" hidden="1">
      <c r="A1035" t="s">
        <v>114</v>
      </c>
      <c r="B1035" t="s">
        <v>219</v>
      </c>
      <c r="C1035" t="s">
        <v>220</v>
      </c>
      <c r="D1035" t="s">
        <v>38</v>
      </c>
      <c r="E1035" s="1">
        <v>45300.463078703702</v>
      </c>
      <c r="F1035" t="s">
        <v>189</v>
      </c>
      <c r="G1035" t="s">
        <v>221</v>
      </c>
      <c r="H1035" t="s">
        <v>217</v>
      </c>
      <c r="I1035" t="s">
        <v>222</v>
      </c>
      <c r="J1035" t="s">
        <v>193</v>
      </c>
      <c r="K1035" t="s">
        <v>223</v>
      </c>
      <c r="L1035" t="s">
        <v>224</v>
      </c>
      <c r="M1035" t="str">
        <f>+VLOOKUP(Tabla1[[#This Row],[SIGLA_INTERNA]],Tabla2[#All],2,FALSE)</f>
        <v>Rescate</v>
      </c>
      <c r="T1035" t="str">
        <f>+VLOOKUP(Tabla1[[#This Row],[SIGLA_INTERNA]],Tabla2[#All],2,FALSE)</f>
        <v>Rescate</v>
      </c>
      <c r="U1035" t="str">
        <f>+VLOOKUP(Tabla1[[#This Row],[SIGLA_INTERNA]],Tabla2[#All],3,FALSE)</f>
        <v>RESC</v>
      </c>
    </row>
    <row r="1036" spans="1:21" hidden="1">
      <c r="A1036" t="s">
        <v>115</v>
      </c>
      <c r="B1036" t="s">
        <v>225</v>
      </c>
      <c r="C1036" t="s">
        <v>220</v>
      </c>
      <c r="D1036" t="s">
        <v>36</v>
      </c>
      <c r="E1036" s="1">
        <v>45300.463078703702</v>
      </c>
      <c r="F1036" t="s">
        <v>189</v>
      </c>
      <c r="G1036" t="s">
        <v>221</v>
      </c>
      <c r="H1036" t="s">
        <v>217</v>
      </c>
      <c r="I1036" t="s">
        <v>222</v>
      </c>
      <c r="J1036" t="s">
        <v>226</v>
      </c>
      <c r="K1036" t="s">
        <v>227</v>
      </c>
      <c r="L1036" t="s">
        <v>224</v>
      </c>
      <c r="M1036" t="str">
        <f>+VLOOKUP(Tabla1[[#This Row],[SIGLA_INTERNA]],Tabla2[#All],2,FALSE)</f>
        <v>USAR</v>
      </c>
      <c r="T1036" t="str">
        <f>+VLOOKUP(Tabla1[[#This Row],[SIGLA_INTERNA]],Tabla2[#All],2,FALSE)</f>
        <v>USAR</v>
      </c>
      <c r="U1036" t="str">
        <f>+VLOOKUP(Tabla1[[#This Row],[SIGLA_INTERNA]],Tabla2[#All],3,FALSE)</f>
        <v>USAR</v>
      </c>
    </row>
    <row r="1037" spans="1:21" hidden="1">
      <c r="A1037" t="s">
        <v>116</v>
      </c>
      <c r="B1037" t="s">
        <v>228</v>
      </c>
      <c r="C1037" t="s">
        <v>229</v>
      </c>
      <c r="D1037" t="s">
        <v>38</v>
      </c>
      <c r="E1037" s="1">
        <v>45300.463078703702</v>
      </c>
      <c r="F1037" t="s">
        <v>189</v>
      </c>
      <c r="G1037" t="s">
        <v>221</v>
      </c>
      <c r="H1037" t="s">
        <v>217</v>
      </c>
      <c r="I1037" t="s">
        <v>230</v>
      </c>
      <c r="J1037" t="s">
        <v>193</v>
      </c>
      <c r="K1037" t="s">
        <v>231</v>
      </c>
      <c r="L1037" t="s">
        <v>224</v>
      </c>
      <c r="M1037" t="str">
        <f>+VLOOKUP(Tabla1[[#This Row],[SIGLA_INTERNA]],Tabla2[#All],2,FALSE)</f>
        <v>BRAE</v>
      </c>
      <c r="T1037" t="str">
        <f>+VLOOKUP(Tabla1[[#This Row],[SIGLA_INTERNA]],Tabla2[#All],2,FALSE)</f>
        <v>BRAE</v>
      </c>
      <c r="U1037" t="str">
        <f>+VLOOKUP(Tabla1[[#This Row],[SIGLA_INTERNA]],Tabla2[#All],3,FALSE)</f>
        <v>BRAE</v>
      </c>
    </row>
    <row r="1038" spans="1:21" hidden="1">
      <c r="A1038" t="s">
        <v>118</v>
      </c>
      <c r="B1038" t="s">
        <v>232</v>
      </c>
      <c r="C1038" t="s">
        <v>188</v>
      </c>
      <c r="D1038" t="s">
        <v>38</v>
      </c>
      <c r="E1038" s="1">
        <v>45300.463078703702</v>
      </c>
      <c r="F1038" t="s">
        <v>189</v>
      </c>
      <c r="G1038" t="s">
        <v>233</v>
      </c>
      <c r="H1038" t="s">
        <v>191</v>
      </c>
      <c r="I1038" t="s">
        <v>192</v>
      </c>
      <c r="J1038" t="s">
        <v>193</v>
      </c>
      <c r="L1038" t="s">
        <v>194</v>
      </c>
      <c r="M1038" t="str">
        <f>+VLOOKUP(Tabla1[[#This Row],[SIGLA_INTERNA]],Tabla2[#All],2,FALSE)</f>
        <v>Logística</v>
      </c>
      <c r="T1038" t="str">
        <f>+VLOOKUP(Tabla1[[#This Row],[SIGLA_INTERNA]],Tabla2[#All],2,FALSE)</f>
        <v>Logística</v>
      </c>
      <c r="U1038" t="str">
        <f>+VLOOKUP(Tabla1[[#This Row],[SIGLA_INTERNA]],Tabla2[#All],3,FALSE)</f>
        <v>LOGI</v>
      </c>
    </row>
    <row r="1039" spans="1:21" hidden="1">
      <c r="A1039" t="s">
        <v>128</v>
      </c>
      <c r="B1039" t="s">
        <v>234</v>
      </c>
      <c r="C1039" t="s">
        <v>199</v>
      </c>
      <c r="D1039" t="s">
        <v>38</v>
      </c>
      <c r="E1039" s="1">
        <v>45300.463078703702</v>
      </c>
      <c r="F1039" t="s">
        <v>189</v>
      </c>
      <c r="G1039" t="s">
        <v>235</v>
      </c>
      <c r="H1039" t="s">
        <v>191</v>
      </c>
      <c r="I1039" t="s">
        <v>192</v>
      </c>
      <c r="J1039" t="s">
        <v>193</v>
      </c>
      <c r="L1039" t="s">
        <v>203</v>
      </c>
      <c r="M1039" t="str">
        <f>+VLOOKUP(Tabla1[[#This Row],[SIGLA_INTERNA]],Tabla2[#All],2,FALSE)</f>
        <v>Dirección</v>
      </c>
      <c r="T1039" t="str">
        <f>+VLOOKUP(Tabla1[[#This Row],[SIGLA_INTERNA]],Tabla2[#All],2,FALSE)</f>
        <v>Dirección</v>
      </c>
      <c r="U1039" t="str">
        <f>+VLOOKUP(Tabla1[[#This Row],[SIGLA_INTERNA]],Tabla2[#All],3,FALSE)</f>
        <v>DIRE</v>
      </c>
    </row>
    <row r="1040" spans="1:21" hidden="1">
      <c r="A1040" t="s">
        <v>129</v>
      </c>
      <c r="B1040" t="s">
        <v>236</v>
      </c>
      <c r="C1040" t="s">
        <v>199</v>
      </c>
      <c r="D1040" t="s">
        <v>38</v>
      </c>
      <c r="E1040" s="1">
        <v>45300.463078703702</v>
      </c>
      <c r="F1040" t="s">
        <v>189</v>
      </c>
      <c r="G1040" t="s">
        <v>235</v>
      </c>
      <c r="H1040" t="s">
        <v>191</v>
      </c>
      <c r="I1040" t="s">
        <v>237</v>
      </c>
      <c r="J1040" t="s">
        <v>238</v>
      </c>
      <c r="K1040" t="s">
        <v>239</v>
      </c>
      <c r="L1040" t="s">
        <v>203</v>
      </c>
      <c r="M1040" t="str">
        <f>+VLOOKUP(Tabla1[[#This Row],[SIGLA_INTERNA]],Tabla2[#All],2,FALSE)</f>
        <v>Operativa</v>
      </c>
      <c r="T1040" t="str">
        <f>+VLOOKUP(Tabla1[[#This Row],[SIGLA_INTERNA]],Tabla2[#All],2,FALSE)</f>
        <v>Operativa</v>
      </c>
      <c r="U1040" t="str">
        <f>+VLOOKUP(Tabla1[[#This Row],[SIGLA_INTERNA]],Tabla2[#All],3,FALSE)</f>
        <v>OPER</v>
      </c>
    </row>
    <row r="1041" spans="1:21" hidden="1">
      <c r="A1041" t="s">
        <v>130</v>
      </c>
      <c r="B1041" t="s">
        <v>240</v>
      </c>
      <c r="C1041" t="s">
        <v>199</v>
      </c>
      <c r="D1041" t="s">
        <v>38</v>
      </c>
      <c r="E1041" s="1">
        <v>45300.463078703702</v>
      </c>
      <c r="F1041" t="s">
        <v>189</v>
      </c>
      <c r="G1041" t="s">
        <v>190</v>
      </c>
      <c r="H1041" t="s">
        <v>191</v>
      </c>
      <c r="I1041" t="s">
        <v>200</v>
      </c>
      <c r="J1041" t="s">
        <v>193</v>
      </c>
      <c r="K1041" t="s">
        <v>241</v>
      </c>
      <c r="L1041" t="s">
        <v>203</v>
      </c>
      <c r="M1041" t="str">
        <f>+VLOOKUP(Tabla1[[#This Row],[SIGLA_INTERNA]],Tabla2[#All],2,FALSE)</f>
        <v>Gestión del Riesgo</v>
      </c>
      <c r="T1041" t="str">
        <f>+VLOOKUP(Tabla1[[#This Row],[SIGLA_INTERNA]],Tabla2[#All],2,FALSE)</f>
        <v>Gestión del Riesgo</v>
      </c>
      <c r="U1041" t="str">
        <f>+VLOOKUP(Tabla1[[#This Row],[SIGLA_INTERNA]],Tabla2[#All],3,FALSE)</f>
        <v>GDR</v>
      </c>
    </row>
    <row r="1042" spans="1:21" hidden="1">
      <c r="A1042" t="s">
        <v>131</v>
      </c>
      <c r="B1042" t="s">
        <v>242</v>
      </c>
      <c r="C1042" t="s">
        <v>199</v>
      </c>
      <c r="D1042" t="s">
        <v>38</v>
      </c>
      <c r="E1042" s="1">
        <v>45300.463078703702</v>
      </c>
      <c r="F1042" t="s">
        <v>189</v>
      </c>
      <c r="G1042" t="s">
        <v>235</v>
      </c>
      <c r="H1042" t="s">
        <v>191</v>
      </c>
      <c r="I1042" t="s">
        <v>200</v>
      </c>
      <c r="J1042" t="s">
        <v>193</v>
      </c>
      <c r="K1042" t="s">
        <v>243</v>
      </c>
      <c r="L1042" t="s">
        <v>203</v>
      </c>
      <c r="M1042" t="str">
        <f>+VLOOKUP(Tabla1[[#This Row],[SIGLA_INTERNA]],Tabla2[#All],2,FALSE)</f>
        <v>Corporativa</v>
      </c>
      <c r="T1042" t="str">
        <f>+VLOOKUP(Tabla1[[#This Row],[SIGLA_INTERNA]],Tabla2[#All],2,FALSE)</f>
        <v>Corporativa</v>
      </c>
      <c r="U1042" t="str">
        <f>+VLOOKUP(Tabla1[[#This Row],[SIGLA_INTERNA]],Tabla2[#All],3,FALSE)</f>
        <v>CORP</v>
      </c>
    </row>
    <row r="1043" spans="1:21" hidden="1">
      <c r="A1043" t="s">
        <v>132</v>
      </c>
      <c r="B1043" t="s">
        <v>244</v>
      </c>
      <c r="C1043" t="s">
        <v>188</v>
      </c>
      <c r="D1043" t="s">
        <v>36</v>
      </c>
      <c r="E1043" s="1">
        <v>45300.463078703702</v>
      </c>
      <c r="F1043" t="s">
        <v>189</v>
      </c>
      <c r="G1043" t="s">
        <v>190</v>
      </c>
      <c r="H1043" t="s">
        <v>191</v>
      </c>
      <c r="I1043" t="s">
        <v>245</v>
      </c>
      <c r="J1043" t="s">
        <v>246</v>
      </c>
      <c r="L1043" t="s">
        <v>194</v>
      </c>
      <c r="M1043" t="str">
        <f>+VLOOKUP(Tabla1[[#This Row],[SIGLA_INTERNA]],Tabla2[#All],2,FALSE)</f>
        <v>Logística</v>
      </c>
      <c r="T1043" t="str">
        <f>+VLOOKUP(Tabla1[[#This Row],[SIGLA_INTERNA]],Tabla2[#All],2,FALSE)</f>
        <v>Logística</v>
      </c>
      <c r="U1043" t="str">
        <f>+VLOOKUP(Tabla1[[#This Row],[SIGLA_INTERNA]],Tabla2[#All],3,FALSE)</f>
        <v>LOGI</v>
      </c>
    </row>
    <row r="1044" spans="1:21" hidden="1">
      <c r="A1044" t="s">
        <v>133</v>
      </c>
      <c r="B1044" t="s">
        <v>247</v>
      </c>
      <c r="C1044" t="s">
        <v>188</v>
      </c>
      <c r="D1044" t="s">
        <v>38</v>
      </c>
      <c r="E1044" s="1">
        <v>45300.463078703702</v>
      </c>
      <c r="F1044" t="s">
        <v>189</v>
      </c>
      <c r="G1044" t="s">
        <v>190</v>
      </c>
      <c r="H1044" t="s">
        <v>191</v>
      </c>
      <c r="I1044" t="s">
        <v>192</v>
      </c>
      <c r="J1044" t="s">
        <v>201</v>
      </c>
      <c r="L1044" t="s">
        <v>224</v>
      </c>
      <c r="M1044" t="str">
        <f>+VLOOKUP(Tabla1[[#This Row],[SIGLA_INTERNA]],Tabla2[#All],2,FALSE)</f>
        <v>Operativa</v>
      </c>
      <c r="T1044" t="str">
        <f>+VLOOKUP(Tabla1[[#This Row],[SIGLA_INTERNA]],Tabla2[#All],2,FALSE)</f>
        <v>Operativa</v>
      </c>
      <c r="U1044" t="str">
        <f>+VLOOKUP(Tabla1[[#This Row],[SIGLA_INTERNA]],Tabla2[#All],3,FALSE)</f>
        <v>OPER</v>
      </c>
    </row>
    <row r="1045" spans="1:21" hidden="1">
      <c r="A1045" t="s">
        <v>134</v>
      </c>
      <c r="B1045" t="s">
        <v>248</v>
      </c>
      <c r="C1045" t="s">
        <v>199</v>
      </c>
      <c r="D1045" t="s">
        <v>36</v>
      </c>
      <c r="E1045" s="1">
        <v>45300.463078703702</v>
      </c>
      <c r="F1045" t="s">
        <v>189</v>
      </c>
      <c r="G1045" t="s">
        <v>190</v>
      </c>
      <c r="H1045" t="s">
        <v>191</v>
      </c>
      <c r="I1045" t="s">
        <v>249</v>
      </c>
      <c r="J1045" t="s">
        <v>250</v>
      </c>
      <c r="L1045" t="s">
        <v>203</v>
      </c>
      <c r="M1045" t="str">
        <f>+VLOOKUP(Tabla1[[#This Row],[SIGLA_INTERNA]],Tabla2[#All],2,FALSE)</f>
        <v>Gestión del Riesgo</v>
      </c>
      <c r="T1045" t="str">
        <f>+VLOOKUP(Tabla1[[#This Row],[SIGLA_INTERNA]],Tabla2[#All],2,FALSE)</f>
        <v>Gestión del Riesgo</v>
      </c>
      <c r="U1045" t="str">
        <f>+VLOOKUP(Tabla1[[#This Row],[SIGLA_INTERNA]],Tabla2[#All],3,FALSE)</f>
        <v>GDR</v>
      </c>
    </row>
    <row r="1046" spans="1:21" hidden="1">
      <c r="A1046" t="s">
        <v>135</v>
      </c>
      <c r="B1046" t="s">
        <v>251</v>
      </c>
      <c r="C1046" t="s">
        <v>199</v>
      </c>
      <c r="D1046" t="s">
        <v>38</v>
      </c>
      <c r="E1046" s="1">
        <v>45300.463078703702</v>
      </c>
      <c r="F1046" t="s">
        <v>189</v>
      </c>
      <c r="G1046" t="s">
        <v>190</v>
      </c>
      <c r="H1046" t="s">
        <v>191</v>
      </c>
      <c r="I1046" t="s">
        <v>230</v>
      </c>
      <c r="J1046" t="s">
        <v>193</v>
      </c>
      <c r="K1046" t="s">
        <v>252</v>
      </c>
      <c r="L1046" t="s">
        <v>203</v>
      </c>
      <c r="M1046" t="str">
        <f>+VLOOKUP(Tabla1[[#This Row],[SIGLA_INTERNA]],Tabla2[#All],2,FALSE)</f>
        <v>Academia</v>
      </c>
      <c r="T1046" t="str">
        <f>+VLOOKUP(Tabla1[[#This Row],[SIGLA_INTERNA]],Tabla2[#All],2,FALSE)</f>
        <v>Academia</v>
      </c>
      <c r="U1046" t="str">
        <f>+VLOOKUP(Tabla1[[#This Row],[SIGLA_INTERNA]],Tabla2[#All],3,FALSE)</f>
        <v>ACAD</v>
      </c>
    </row>
    <row r="1047" spans="1:21" hidden="1">
      <c r="A1047" t="s">
        <v>136</v>
      </c>
      <c r="B1047" t="s">
        <v>253</v>
      </c>
      <c r="C1047" t="s">
        <v>254</v>
      </c>
      <c r="D1047" t="s">
        <v>38</v>
      </c>
      <c r="E1047" s="1">
        <v>45300.463090277779</v>
      </c>
      <c r="F1047" t="s">
        <v>189</v>
      </c>
      <c r="G1047" t="s">
        <v>190</v>
      </c>
      <c r="H1047" t="s">
        <v>191</v>
      </c>
      <c r="I1047" t="s">
        <v>255</v>
      </c>
      <c r="J1047" t="s">
        <v>201</v>
      </c>
      <c r="L1047" t="s">
        <v>194</v>
      </c>
      <c r="M1047" t="str">
        <f>+VLOOKUP(Tabla1[[#This Row],[SIGLA_INTERNA]],Tabla2[#All],2,FALSE)</f>
        <v>Logística</v>
      </c>
      <c r="T1047" t="str">
        <f>+VLOOKUP(Tabla1[[#This Row],[SIGLA_INTERNA]],Tabla2[#All],2,FALSE)</f>
        <v>Logística</v>
      </c>
      <c r="U1047" t="str">
        <f>+VLOOKUP(Tabla1[[#This Row],[SIGLA_INTERNA]],Tabla2[#All],3,FALSE)</f>
        <v>LOGI</v>
      </c>
    </row>
    <row r="1048" spans="1:21" hidden="1">
      <c r="A1048" t="s">
        <v>137</v>
      </c>
      <c r="B1048" t="s">
        <v>256</v>
      </c>
      <c r="C1048" t="s">
        <v>199</v>
      </c>
      <c r="D1048" t="s">
        <v>36</v>
      </c>
      <c r="E1048" s="1">
        <v>45300.463090277779</v>
      </c>
      <c r="F1048" t="s">
        <v>189</v>
      </c>
      <c r="G1048" t="s">
        <v>190</v>
      </c>
      <c r="H1048" t="s">
        <v>191</v>
      </c>
      <c r="I1048" t="s">
        <v>245</v>
      </c>
      <c r="J1048" t="s">
        <v>246</v>
      </c>
      <c r="L1048" t="s">
        <v>203</v>
      </c>
      <c r="M1048" t="str">
        <f>+VLOOKUP(Tabla1[[#This Row],[SIGLA_INTERNA]],Tabla2[#All],2,FALSE)</f>
        <v>Gestión humana</v>
      </c>
      <c r="T1048" t="str">
        <f>+VLOOKUP(Tabla1[[#This Row],[SIGLA_INTERNA]],Tabla2[#All],2,FALSE)</f>
        <v>Gestión humana</v>
      </c>
      <c r="U1048" t="str">
        <f>+VLOOKUP(Tabla1[[#This Row],[SIGLA_INTERNA]],Tabla2[#All],3,FALSE)</f>
        <v>GHUM</v>
      </c>
    </row>
    <row r="1049" spans="1:21" hidden="1">
      <c r="A1049" t="s">
        <v>138</v>
      </c>
      <c r="B1049" t="s">
        <v>257</v>
      </c>
      <c r="C1049" t="s">
        <v>403</v>
      </c>
      <c r="D1049" t="s">
        <v>38</v>
      </c>
      <c r="E1049" s="1">
        <v>45300.463090277779</v>
      </c>
      <c r="F1049" t="s">
        <v>189</v>
      </c>
      <c r="G1049" t="s">
        <v>190</v>
      </c>
      <c r="H1049" t="s">
        <v>191</v>
      </c>
      <c r="I1049" t="s">
        <v>222</v>
      </c>
      <c r="J1049" t="s">
        <v>193</v>
      </c>
      <c r="K1049" t="s">
        <v>227</v>
      </c>
      <c r="L1049" t="s">
        <v>224</v>
      </c>
      <c r="M1049" t="str">
        <f>+VLOOKUP(Tabla1[[#This Row],[SIGLA_INTERNA]],Tabla2[#All],2,FALSE)</f>
        <v>USAR</v>
      </c>
      <c r="T1049" t="str">
        <f>+VLOOKUP(Tabla1[[#This Row],[SIGLA_INTERNA]],Tabla2[#All],2,FALSE)</f>
        <v>USAR</v>
      </c>
      <c r="U1049" t="str">
        <f>+VLOOKUP(Tabla1[[#This Row],[SIGLA_INTERNA]],Tabla2[#All],3,FALSE)</f>
        <v>USAR</v>
      </c>
    </row>
    <row r="1050" spans="1:21" hidden="1">
      <c r="A1050" t="s">
        <v>139</v>
      </c>
      <c r="B1050" t="s">
        <v>258</v>
      </c>
      <c r="C1050" t="s">
        <v>199</v>
      </c>
      <c r="D1050" t="s">
        <v>38</v>
      </c>
      <c r="E1050" s="1">
        <v>45300.463090277779</v>
      </c>
      <c r="F1050" t="s">
        <v>189</v>
      </c>
      <c r="G1050" t="s">
        <v>190</v>
      </c>
      <c r="H1050" t="s">
        <v>191</v>
      </c>
      <c r="I1050" t="s">
        <v>200</v>
      </c>
      <c r="J1050" t="s">
        <v>193</v>
      </c>
      <c r="L1050" t="s">
        <v>224</v>
      </c>
      <c r="M1050" t="str">
        <f>+VLOOKUP(Tabla1[[#This Row],[SIGLA_INTERNA]],Tabla2[#All],2,FALSE)</f>
        <v>Compañía 1</v>
      </c>
      <c r="T1050" t="str">
        <f>+VLOOKUP(Tabla1[[#This Row],[SIGLA_INTERNA]],Tabla2[#All],2,FALSE)</f>
        <v>Compañía 1</v>
      </c>
      <c r="U1050" t="str">
        <f>+VLOOKUP(Tabla1[[#This Row],[SIGLA_INTERNA]],Tabla2[#All],3,FALSE)</f>
        <v>COM1</v>
      </c>
    </row>
    <row r="1051" spans="1:21" hidden="1">
      <c r="A1051" t="s">
        <v>140</v>
      </c>
      <c r="B1051" t="s">
        <v>259</v>
      </c>
      <c r="C1051" t="s">
        <v>199</v>
      </c>
      <c r="D1051" t="s">
        <v>38</v>
      </c>
      <c r="E1051" s="1">
        <v>45300.463090277779</v>
      </c>
      <c r="F1051" t="s">
        <v>189</v>
      </c>
      <c r="G1051" t="s">
        <v>190</v>
      </c>
      <c r="H1051" t="s">
        <v>191</v>
      </c>
      <c r="I1051" t="s">
        <v>200</v>
      </c>
      <c r="J1051" t="s">
        <v>193</v>
      </c>
      <c r="K1051" t="s">
        <v>260</v>
      </c>
      <c r="L1051" t="s">
        <v>203</v>
      </c>
      <c r="M1051" t="str">
        <f>+VLOOKUP(Tabla1[[#This Row],[SIGLA_INTERNA]],Tabla2[#All],2,FALSE)</f>
        <v>Compañía 3</v>
      </c>
      <c r="T1051" t="str">
        <f>+VLOOKUP(Tabla1[[#This Row],[SIGLA_INTERNA]],Tabla2[#All],2,FALSE)</f>
        <v>Compañía 3</v>
      </c>
      <c r="U1051" t="str">
        <f>+VLOOKUP(Tabla1[[#This Row],[SIGLA_INTERNA]],Tabla2[#All],3,FALSE)</f>
        <v>COM3</v>
      </c>
    </row>
    <row r="1052" spans="1:21" hidden="1">
      <c r="A1052" t="s">
        <v>141</v>
      </c>
      <c r="B1052" t="s">
        <v>261</v>
      </c>
      <c r="C1052" t="s">
        <v>188</v>
      </c>
      <c r="D1052" t="s">
        <v>36</v>
      </c>
      <c r="E1052" s="1">
        <v>45300.463090277779</v>
      </c>
      <c r="F1052" t="s">
        <v>189</v>
      </c>
      <c r="G1052" t="s">
        <v>190</v>
      </c>
      <c r="H1052" t="s">
        <v>191</v>
      </c>
      <c r="I1052" t="s">
        <v>245</v>
      </c>
      <c r="J1052" t="s">
        <v>246</v>
      </c>
      <c r="L1052" t="s">
        <v>194</v>
      </c>
      <c r="M1052" t="str">
        <f>+VLOOKUP(Tabla1[[#This Row],[SIGLA_INTERNA]],Tabla2[#All],2,FALSE)</f>
        <v>Logística</v>
      </c>
      <c r="T1052" t="str">
        <f>+VLOOKUP(Tabla1[[#This Row],[SIGLA_INTERNA]],Tabla2[#All],2,FALSE)</f>
        <v>Logística</v>
      </c>
      <c r="U1052" t="str">
        <f>+VLOOKUP(Tabla1[[#This Row],[SIGLA_INTERNA]],Tabla2[#All],3,FALSE)</f>
        <v>LOGI</v>
      </c>
    </row>
    <row r="1053" spans="1:21" hidden="1">
      <c r="A1053" t="s">
        <v>142</v>
      </c>
      <c r="B1053" t="s">
        <v>262</v>
      </c>
      <c r="C1053" t="s">
        <v>188</v>
      </c>
      <c r="D1053" t="s">
        <v>36</v>
      </c>
      <c r="E1053" s="1">
        <v>45300.463090277779</v>
      </c>
      <c r="F1053" t="s">
        <v>189</v>
      </c>
      <c r="G1053" t="s">
        <v>190</v>
      </c>
      <c r="H1053" t="s">
        <v>191</v>
      </c>
      <c r="I1053" t="s">
        <v>245</v>
      </c>
      <c r="J1053" t="s">
        <v>246</v>
      </c>
      <c r="L1053" t="s">
        <v>194</v>
      </c>
      <c r="M1053" t="str">
        <f>+VLOOKUP(Tabla1[[#This Row],[SIGLA_INTERNA]],Tabla2[#All],2,FALSE)</f>
        <v>Logística</v>
      </c>
      <c r="T1053" t="str">
        <f>+VLOOKUP(Tabla1[[#This Row],[SIGLA_INTERNA]],Tabla2[#All],2,FALSE)</f>
        <v>Logística</v>
      </c>
      <c r="U1053" t="str">
        <f>+VLOOKUP(Tabla1[[#This Row],[SIGLA_INTERNA]],Tabla2[#All],3,FALSE)</f>
        <v>LOGI</v>
      </c>
    </row>
    <row r="1054" spans="1:21" hidden="1">
      <c r="A1054" t="s">
        <v>143</v>
      </c>
      <c r="B1054" t="s">
        <v>263</v>
      </c>
      <c r="C1054" t="s">
        <v>205</v>
      </c>
      <c r="D1054" t="s">
        <v>36</v>
      </c>
      <c r="E1054" s="1">
        <v>45300.463090277779</v>
      </c>
      <c r="F1054" t="s">
        <v>189</v>
      </c>
      <c r="G1054" t="s">
        <v>190</v>
      </c>
      <c r="H1054" t="s">
        <v>191</v>
      </c>
      <c r="I1054" t="s">
        <v>245</v>
      </c>
      <c r="J1054" t="s">
        <v>246</v>
      </c>
      <c r="L1054" t="s">
        <v>224</v>
      </c>
      <c r="M1054" t="str">
        <f>+VLOOKUP(Tabla1[[#This Row],[SIGLA_INTERNA]],Tabla2[#All],2,FALSE)</f>
        <v>B-6 Fontibón</v>
      </c>
      <c r="T1054" t="str">
        <f>+VLOOKUP(Tabla1[[#This Row],[SIGLA_INTERNA]],Tabla2[#All],2,FALSE)</f>
        <v>B-6 Fontibón</v>
      </c>
      <c r="U1054" t="str">
        <f>+VLOOKUP(Tabla1[[#This Row],[SIGLA_INTERNA]],Tabla2[#All],3,FALSE)</f>
        <v>B6</v>
      </c>
    </row>
    <row r="1055" spans="1:21" hidden="1">
      <c r="A1055" t="s">
        <v>144</v>
      </c>
      <c r="B1055" t="s">
        <v>264</v>
      </c>
      <c r="C1055" t="s">
        <v>254</v>
      </c>
      <c r="D1055" t="s">
        <v>36</v>
      </c>
      <c r="E1055" s="1">
        <v>45300.463090277779</v>
      </c>
      <c r="F1055" t="s">
        <v>189</v>
      </c>
      <c r="G1055" t="s">
        <v>190</v>
      </c>
      <c r="H1055" t="s">
        <v>191</v>
      </c>
      <c r="I1055" t="s">
        <v>245</v>
      </c>
      <c r="J1055" t="s">
        <v>246</v>
      </c>
      <c r="L1055" t="s">
        <v>224</v>
      </c>
      <c r="M1055" t="str">
        <f>+VLOOKUP(Tabla1[[#This Row],[SIGLA_INTERNA]],Tabla2[#All],2,FALSE)</f>
        <v>B-5 Kennedy</v>
      </c>
      <c r="T1055" t="str">
        <f>+VLOOKUP(Tabla1[[#This Row],[SIGLA_INTERNA]],Tabla2[#All],2,FALSE)</f>
        <v>B-5 Kennedy</v>
      </c>
      <c r="U1055" t="str">
        <f>+VLOOKUP(Tabla1[[#This Row],[SIGLA_INTERNA]],Tabla2[#All],3,FALSE)</f>
        <v>B5</v>
      </c>
    </row>
    <row r="1056" spans="1:21" hidden="1">
      <c r="A1056" t="s">
        <v>145</v>
      </c>
      <c r="B1056" t="s">
        <v>265</v>
      </c>
      <c r="C1056" t="s">
        <v>199</v>
      </c>
      <c r="D1056" t="s">
        <v>38</v>
      </c>
      <c r="E1056" s="1">
        <v>45300.463090277779</v>
      </c>
      <c r="F1056" t="s">
        <v>189</v>
      </c>
      <c r="G1056" t="s">
        <v>190</v>
      </c>
      <c r="H1056" t="s">
        <v>191</v>
      </c>
      <c r="I1056" t="s">
        <v>200</v>
      </c>
      <c r="J1056" t="s">
        <v>193</v>
      </c>
      <c r="K1056" t="s">
        <v>266</v>
      </c>
      <c r="L1056" t="s">
        <v>203</v>
      </c>
      <c r="M1056" t="str">
        <f>+VLOOKUP(Tabla1[[#This Row],[SIGLA_INTERNA]],Tabla2[#All],2,FALSE)</f>
        <v>Subdirección logística</v>
      </c>
      <c r="T1056" t="str">
        <f>+VLOOKUP(Tabla1[[#This Row],[SIGLA_INTERNA]],Tabla2[#All],2,FALSE)</f>
        <v>Subdirección logística</v>
      </c>
      <c r="U1056" t="str">
        <f>+VLOOKUP(Tabla1[[#This Row],[SIGLA_INTERNA]],Tabla2[#All],3,FALSE)</f>
        <v>SUBLOGI</v>
      </c>
    </row>
    <row r="1057" spans="1:21" hidden="1">
      <c r="A1057" t="s">
        <v>146</v>
      </c>
      <c r="B1057" t="s">
        <v>267</v>
      </c>
      <c r="C1057" t="s">
        <v>229</v>
      </c>
      <c r="D1057" t="s">
        <v>38</v>
      </c>
      <c r="E1057" s="1">
        <v>45300.463090277779</v>
      </c>
      <c r="F1057" t="s">
        <v>189</v>
      </c>
      <c r="G1057" t="s">
        <v>190</v>
      </c>
      <c r="H1057" t="s">
        <v>191</v>
      </c>
      <c r="I1057" t="s">
        <v>230</v>
      </c>
      <c r="J1057" t="s">
        <v>193</v>
      </c>
      <c r="K1057" t="s">
        <v>231</v>
      </c>
      <c r="L1057" t="s">
        <v>224</v>
      </c>
      <c r="M1057" t="str">
        <f>+VLOOKUP(Tabla1[[#This Row],[SIGLA_INTERNA]],Tabla2[#All],2,FALSE)</f>
        <v>BRAE</v>
      </c>
      <c r="T1057" t="str">
        <f>+VLOOKUP(Tabla1[[#This Row],[SIGLA_INTERNA]],Tabla2[#All],2,FALSE)</f>
        <v>BRAE</v>
      </c>
      <c r="U1057" t="str">
        <f>+VLOOKUP(Tabla1[[#This Row],[SIGLA_INTERNA]],Tabla2[#All],3,FALSE)</f>
        <v>BRAE</v>
      </c>
    </row>
    <row r="1058" spans="1:21" hidden="1">
      <c r="A1058" t="s">
        <v>147</v>
      </c>
      <c r="B1058" t="s">
        <v>268</v>
      </c>
      <c r="C1058" t="s">
        <v>254</v>
      </c>
      <c r="D1058" t="s">
        <v>36</v>
      </c>
      <c r="E1058" s="1">
        <v>45300.463090277779</v>
      </c>
      <c r="F1058" t="s">
        <v>189</v>
      </c>
      <c r="G1058" t="s">
        <v>190</v>
      </c>
      <c r="H1058" t="s">
        <v>191</v>
      </c>
      <c r="I1058" t="s">
        <v>255</v>
      </c>
      <c r="J1058" t="s">
        <v>269</v>
      </c>
      <c r="K1058" t="s">
        <v>270</v>
      </c>
      <c r="L1058" t="s">
        <v>224</v>
      </c>
      <c r="M1058" t="str">
        <f>+VLOOKUP(Tabla1[[#This Row],[SIGLA_INTERNA]],Tabla2[#All],2,FALSE)</f>
        <v>Grupo Acuatico</v>
      </c>
      <c r="T1058" t="str">
        <f>+VLOOKUP(Tabla1[[#This Row],[SIGLA_INTERNA]],Tabla2[#All],2,FALSE)</f>
        <v>Grupo Acuatico</v>
      </c>
      <c r="U1058" t="str">
        <f>+VLOOKUP(Tabla1[[#This Row],[SIGLA_INTERNA]],Tabla2[#All],3,FALSE)</f>
        <v>ACUA</v>
      </c>
    </row>
    <row r="1059" spans="1:21" hidden="1">
      <c r="A1059" t="s">
        <v>148</v>
      </c>
      <c r="B1059" t="s">
        <v>271</v>
      </c>
      <c r="C1059" t="s">
        <v>272</v>
      </c>
      <c r="D1059" t="s">
        <v>38</v>
      </c>
      <c r="E1059" s="1">
        <v>45300.463090277779</v>
      </c>
      <c r="F1059" t="s">
        <v>189</v>
      </c>
      <c r="G1059" t="s">
        <v>190</v>
      </c>
      <c r="H1059" t="s">
        <v>191</v>
      </c>
      <c r="I1059" t="s">
        <v>273</v>
      </c>
      <c r="J1059" t="s">
        <v>193</v>
      </c>
      <c r="L1059" t="s">
        <v>209</v>
      </c>
      <c r="M1059" t="str">
        <f>+VLOOKUP(Tabla1[[#This Row],[SIGLA_INTERNA]],Tabla2[#All],2,FALSE)</f>
        <v>B-17 Centro Histórico</v>
      </c>
      <c r="T1059" t="str">
        <f>+VLOOKUP(Tabla1[[#This Row],[SIGLA_INTERNA]],Tabla2[#All],2,FALSE)</f>
        <v>B-17 Centro Histórico</v>
      </c>
      <c r="U1059" t="str">
        <f>+VLOOKUP(Tabla1[[#This Row],[SIGLA_INTERNA]],Tabla2[#All],3,FALSE)</f>
        <v>B17</v>
      </c>
    </row>
    <row r="1060" spans="1:21" hidden="1">
      <c r="A1060" t="s">
        <v>149</v>
      </c>
      <c r="B1060" t="s">
        <v>274</v>
      </c>
      <c r="C1060" t="s">
        <v>220</v>
      </c>
      <c r="D1060" t="s">
        <v>38</v>
      </c>
      <c r="E1060" s="1">
        <v>45300.463113425925</v>
      </c>
      <c r="F1060" t="s">
        <v>189</v>
      </c>
      <c r="G1060" t="s">
        <v>190</v>
      </c>
      <c r="H1060" t="s">
        <v>191</v>
      </c>
      <c r="I1060" t="s">
        <v>222</v>
      </c>
      <c r="J1060" t="s">
        <v>193</v>
      </c>
      <c r="L1060" t="s">
        <v>224</v>
      </c>
      <c r="M1060" t="str">
        <f>+VLOOKUP(Tabla1[[#This Row],[SIGLA_INTERNA]],Tabla2[#All],2,FALSE)</f>
        <v>B-2 Central</v>
      </c>
      <c r="T1060" t="str">
        <f>+VLOOKUP(Tabla1[[#This Row],[SIGLA_INTERNA]],Tabla2[#All],2,FALSE)</f>
        <v>B-2 Central</v>
      </c>
      <c r="U1060" t="str">
        <f>+VLOOKUP(Tabla1[[#This Row],[SIGLA_INTERNA]],Tabla2[#All],3,FALSE)</f>
        <v>B2</v>
      </c>
    </row>
    <row r="1061" spans="1:21" hidden="1">
      <c r="A1061" t="s">
        <v>150</v>
      </c>
      <c r="B1061" t="s">
        <v>293</v>
      </c>
      <c r="C1061" t="s">
        <v>294</v>
      </c>
      <c r="D1061" t="s">
        <v>38</v>
      </c>
      <c r="E1061" s="1">
        <v>45300.463113425925</v>
      </c>
      <c r="F1061" t="s">
        <v>189</v>
      </c>
      <c r="G1061" t="s">
        <v>190</v>
      </c>
      <c r="H1061" t="s">
        <v>191</v>
      </c>
      <c r="I1061" t="s">
        <v>295</v>
      </c>
      <c r="J1061" t="s">
        <v>193</v>
      </c>
      <c r="L1061" t="s">
        <v>224</v>
      </c>
      <c r="M1061" t="str">
        <f>+VLOOKUP(Tabla1[[#This Row],[SIGLA_INTERNA]],Tabla2[#All],2,FALSE)</f>
        <v>B-3 Restrepo</v>
      </c>
      <c r="T1061" t="str">
        <f>+VLOOKUP(Tabla1[[#This Row],[SIGLA_INTERNA]],Tabla2[#All],2,FALSE)</f>
        <v>B-3 Restrepo</v>
      </c>
      <c r="U1061" t="str">
        <f>+VLOOKUP(Tabla1[[#This Row],[SIGLA_INTERNA]],Tabla2[#All],3,FALSE)</f>
        <v>B3</v>
      </c>
    </row>
    <row r="1062" spans="1:21" hidden="1">
      <c r="A1062" t="s">
        <v>151</v>
      </c>
      <c r="B1062" t="s">
        <v>296</v>
      </c>
      <c r="C1062" t="s">
        <v>297</v>
      </c>
      <c r="D1062" t="s">
        <v>38</v>
      </c>
      <c r="E1062" s="1">
        <v>45300.463113425925</v>
      </c>
      <c r="F1062" t="s">
        <v>189</v>
      </c>
      <c r="G1062" t="s">
        <v>190</v>
      </c>
      <c r="H1062" t="s">
        <v>191</v>
      </c>
      <c r="I1062" t="s">
        <v>298</v>
      </c>
      <c r="J1062" t="s">
        <v>193</v>
      </c>
      <c r="L1062" t="s">
        <v>224</v>
      </c>
      <c r="M1062" t="str">
        <f>+VLOOKUP(Tabla1[[#This Row],[SIGLA_INTERNA]],Tabla2[#All],2,FALSE)</f>
        <v>B-7 Ferias</v>
      </c>
      <c r="T1062" t="str">
        <f>+VLOOKUP(Tabla1[[#This Row],[SIGLA_INTERNA]],Tabla2[#All],2,FALSE)</f>
        <v>B-7 Ferias</v>
      </c>
      <c r="U1062" t="str">
        <f>+VLOOKUP(Tabla1[[#This Row],[SIGLA_INTERNA]],Tabla2[#All],3,FALSE)</f>
        <v>B7</v>
      </c>
    </row>
    <row r="1063" spans="1:21" hidden="1">
      <c r="A1063" t="s">
        <v>152</v>
      </c>
      <c r="B1063" t="s">
        <v>299</v>
      </c>
      <c r="C1063" t="s">
        <v>300</v>
      </c>
      <c r="D1063" t="s">
        <v>38</v>
      </c>
      <c r="E1063" s="1">
        <v>45300.463125000002</v>
      </c>
      <c r="F1063" t="s">
        <v>189</v>
      </c>
      <c r="G1063" t="s">
        <v>190</v>
      </c>
      <c r="H1063" t="s">
        <v>191</v>
      </c>
      <c r="I1063" t="s">
        <v>301</v>
      </c>
      <c r="J1063" t="s">
        <v>193</v>
      </c>
      <c r="L1063" t="s">
        <v>224</v>
      </c>
      <c r="M1063" t="str">
        <f>+VLOOKUP(Tabla1[[#This Row],[SIGLA_INTERNA]],Tabla2[#All],2,FALSE)</f>
        <v>B-8 Bosa</v>
      </c>
      <c r="T1063" t="str">
        <f>+VLOOKUP(Tabla1[[#This Row],[SIGLA_INTERNA]],Tabla2[#All],2,FALSE)</f>
        <v>B-8 Bosa</v>
      </c>
      <c r="U1063" t="str">
        <f>+VLOOKUP(Tabla1[[#This Row],[SIGLA_INTERNA]],Tabla2[#All],3,FALSE)</f>
        <v>B8</v>
      </c>
    </row>
    <row r="1064" spans="1:21" hidden="1">
      <c r="A1064" t="s">
        <v>153</v>
      </c>
      <c r="B1064" t="s">
        <v>302</v>
      </c>
      <c r="C1064" t="s">
        <v>285</v>
      </c>
      <c r="D1064" t="s">
        <v>38</v>
      </c>
      <c r="E1064" s="1">
        <v>45300.463125000002</v>
      </c>
      <c r="F1064" t="s">
        <v>189</v>
      </c>
      <c r="G1064" t="s">
        <v>190</v>
      </c>
      <c r="H1064" t="s">
        <v>191</v>
      </c>
      <c r="I1064" t="s">
        <v>286</v>
      </c>
      <c r="J1064" t="s">
        <v>193</v>
      </c>
      <c r="L1064" t="s">
        <v>209</v>
      </c>
      <c r="M1064" t="str">
        <f>+VLOOKUP(Tabla1[[#This Row],[SIGLA_INTERNA]],Tabla2[#All],2,FALSE)</f>
        <v>B-9 Bellavista</v>
      </c>
      <c r="T1064" t="str">
        <f>+VLOOKUP(Tabla1[[#This Row],[SIGLA_INTERNA]],Tabla2[#All],2,FALSE)</f>
        <v>B-9 Bellavista</v>
      </c>
      <c r="U1064" t="str">
        <f>+VLOOKUP(Tabla1[[#This Row],[SIGLA_INTERNA]],Tabla2[#All],3,FALSE)</f>
        <v>B9</v>
      </c>
    </row>
    <row r="1065" spans="1:21" hidden="1">
      <c r="A1065" t="s">
        <v>154</v>
      </c>
      <c r="B1065" t="s">
        <v>303</v>
      </c>
      <c r="C1065" t="s">
        <v>288</v>
      </c>
      <c r="D1065" t="s">
        <v>38</v>
      </c>
      <c r="E1065" s="1">
        <v>45300.463125000002</v>
      </c>
      <c r="F1065" t="s">
        <v>189</v>
      </c>
      <c r="G1065" t="s">
        <v>190</v>
      </c>
      <c r="H1065" t="s">
        <v>191</v>
      </c>
      <c r="I1065" t="s">
        <v>289</v>
      </c>
      <c r="J1065" t="s">
        <v>193</v>
      </c>
      <c r="L1065" t="s">
        <v>209</v>
      </c>
      <c r="M1065" t="str">
        <f>+VLOOKUP(Tabla1[[#This Row],[SIGLA_INTERNA]],Tabla2[#All],2,FALSE)</f>
        <v>B-10 Marichuela</v>
      </c>
      <c r="T1065" t="str">
        <f>+VLOOKUP(Tabla1[[#This Row],[SIGLA_INTERNA]],Tabla2[#All],2,FALSE)</f>
        <v>B-10 Marichuela</v>
      </c>
      <c r="U1065" t="str">
        <f>+VLOOKUP(Tabla1[[#This Row],[SIGLA_INTERNA]],Tabla2[#All],3,FALSE)</f>
        <v>B10</v>
      </c>
    </row>
    <row r="1066" spans="1:21" hidden="1">
      <c r="A1066" t="s">
        <v>155</v>
      </c>
      <c r="B1066" t="s">
        <v>304</v>
      </c>
      <c r="C1066" t="s">
        <v>305</v>
      </c>
      <c r="D1066" t="s">
        <v>38</v>
      </c>
      <c r="E1066" s="1">
        <v>45300.463125000002</v>
      </c>
      <c r="F1066" t="s">
        <v>189</v>
      </c>
      <c r="G1066" t="s">
        <v>190</v>
      </c>
      <c r="H1066" t="s">
        <v>191</v>
      </c>
      <c r="I1066" t="s">
        <v>306</v>
      </c>
      <c r="J1066" t="s">
        <v>193</v>
      </c>
      <c r="L1066" t="s">
        <v>224</v>
      </c>
      <c r="M1066" t="str">
        <f>+VLOOKUP(Tabla1[[#This Row],[SIGLA_INTERNA]],Tabla2[#All],2,FALSE)</f>
        <v>B-12 Suba</v>
      </c>
      <c r="T1066" t="str">
        <f>+VLOOKUP(Tabla1[[#This Row],[SIGLA_INTERNA]],Tabla2[#All],2,FALSE)</f>
        <v>B-12 Suba</v>
      </c>
      <c r="U1066" t="str">
        <f>+VLOOKUP(Tabla1[[#This Row],[SIGLA_INTERNA]],Tabla2[#All],3,FALSE)</f>
        <v>B12</v>
      </c>
    </row>
    <row r="1067" spans="1:21" hidden="1">
      <c r="A1067" t="s">
        <v>156</v>
      </c>
      <c r="B1067" t="s">
        <v>307</v>
      </c>
      <c r="C1067" t="s">
        <v>308</v>
      </c>
      <c r="D1067" t="s">
        <v>38</v>
      </c>
      <c r="E1067" s="1">
        <v>45300.463125000002</v>
      </c>
      <c r="F1067" t="s">
        <v>189</v>
      </c>
      <c r="G1067" t="s">
        <v>190</v>
      </c>
      <c r="H1067" t="s">
        <v>191</v>
      </c>
      <c r="I1067" t="s">
        <v>309</v>
      </c>
      <c r="J1067" t="s">
        <v>193</v>
      </c>
      <c r="L1067" t="s">
        <v>209</v>
      </c>
      <c r="M1067" t="str">
        <f>+VLOOKUP(Tabla1[[#This Row],[SIGLA_INTERNA]],Tabla2[#All],2,FALSE)</f>
        <v>B-13 Caobos</v>
      </c>
      <c r="T1067" t="str">
        <f>+VLOOKUP(Tabla1[[#This Row],[SIGLA_INTERNA]],Tabla2[#All],2,FALSE)</f>
        <v>B-13 Caobos</v>
      </c>
      <c r="U1067" t="str">
        <f>+VLOOKUP(Tabla1[[#This Row],[SIGLA_INTERNA]],Tabla2[#All],3,FALSE)</f>
        <v>B13</v>
      </c>
    </row>
    <row r="1068" spans="1:21" hidden="1">
      <c r="A1068" t="s">
        <v>157</v>
      </c>
      <c r="B1068" t="s">
        <v>310</v>
      </c>
      <c r="C1068" t="s">
        <v>229</v>
      </c>
      <c r="D1068" t="s">
        <v>38</v>
      </c>
      <c r="E1068" s="1">
        <v>45300.463125000002</v>
      </c>
      <c r="F1068" t="s">
        <v>189</v>
      </c>
      <c r="G1068" t="s">
        <v>190</v>
      </c>
      <c r="H1068" t="s">
        <v>191</v>
      </c>
      <c r="I1068" t="s">
        <v>230</v>
      </c>
      <c r="J1068" t="s">
        <v>193</v>
      </c>
      <c r="L1068" t="s">
        <v>224</v>
      </c>
      <c r="M1068" t="str">
        <f>+VLOOKUP(Tabla1[[#This Row],[SIGLA_INTERNA]],Tabla2[#All],2,FALSE)</f>
        <v>B-4 Puente Aranda</v>
      </c>
      <c r="T1068" t="str">
        <f>+VLOOKUP(Tabla1[[#This Row],[SIGLA_INTERNA]],Tabla2[#All],2,FALSE)</f>
        <v>B-4 Puente Aranda</v>
      </c>
      <c r="U1068" t="str">
        <f>+VLOOKUP(Tabla1[[#This Row],[SIGLA_INTERNA]],Tabla2[#All],3,FALSE)</f>
        <v>B4</v>
      </c>
    </row>
    <row r="1069" spans="1:21" hidden="1">
      <c r="A1069" t="s">
        <v>82</v>
      </c>
      <c r="B1069" t="s">
        <v>405</v>
      </c>
      <c r="C1069" t="s">
        <v>308</v>
      </c>
      <c r="D1069" t="s">
        <v>38</v>
      </c>
      <c r="E1069" s="1">
        <v>45292.798715277779</v>
      </c>
      <c r="F1069" t="s">
        <v>189</v>
      </c>
      <c r="G1069" t="s">
        <v>221</v>
      </c>
      <c r="H1069" t="s">
        <v>217</v>
      </c>
      <c r="I1069" t="s">
        <v>281</v>
      </c>
      <c r="J1069" t="s">
        <v>201</v>
      </c>
      <c r="L1069" t="s">
        <v>209</v>
      </c>
      <c r="M1069" t="str">
        <f>+VLOOKUP(Tabla1[[#This Row],[SIGLA_INTERNA]],Tabla2[#All],2,FALSE)</f>
        <v>B-13 Caobos</v>
      </c>
      <c r="T1069" t="str">
        <f>+VLOOKUP(Tabla1[[#This Row],[SIGLA_INTERNA]],Tabla2[#All],2,FALSE)</f>
        <v>B-13 Caobos</v>
      </c>
      <c r="U1069" t="str">
        <f>+VLOOKUP(Tabla1[[#This Row],[SIGLA_INTERNA]],Tabla2[#All],3,FALSE)</f>
        <v>B13</v>
      </c>
    </row>
    <row r="1070" spans="1:21" hidden="1">
      <c r="A1070" t="s">
        <v>160</v>
      </c>
      <c r="B1070" t="s">
        <v>312</v>
      </c>
      <c r="C1070" t="s">
        <v>205</v>
      </c>
      <c r="D1070" t="s">
        <v>38</v>
      </c>
      <c r="E1070" s="1">
        <v>45300.463125000002</v>
      </c>
      <c r="F1070" t="s">
        <v>189</v>
      </c>
      <c r="G1070" t="s">
        <v>190</v>
      </c>
      <c r="H1070" t="s">
        <v>191</v>
      </c>
      <c r="I1070" t="s">
        <v>206</v>
      </c>
      <c r="J1070" t="s">
        <v>193</v>
      </c>
      <c r="K1070" t="s">
        <v>276</v>
      </c>
      <c r="L1070" t="s">
        <v>224</v>
      </c>
      <c r="M1070" t="str">
        <f>+VLOOKUP(Tabla1[[#This Row],[SIGLA_INTERNA]],Tabla2[#All],2,FALSE)</f>
        <v>Investigación</v>
      </c>
      <c r="T1070" t="str">
        <f>+VLOOKUP(Tabla1[[#This Row],[SIGLA_INTERNA]],Tabla2[#All],2,FALSE)</f>
        <v>Investigación</v>
      </c>
      <c r="U1070" t="str">
        <f>+VLOOKUP(Tabla1[[#This Row],[SIGLA_INTERNA]],Tabla2[#All],3,FALSE)</f>
        <v>INVE</v>
      </c>
    </row>
    <row r="1071" spans="1:21" hidden="1">
      <c r="A1071" t="s">
        <v>161</v>
      </c>
      <c r="B1071" t="s">
        <v>313</v>
      </c>
      <c r="C1071" t="s">
        <v>220</v>
      </c>
      <c r="D1071" t="s">
        <v>38</v>
      </c>
      <c r="E1071" s="1">
        <v>45300.463125000002</v>
      </c>
      <c r="F1071" t="s">
        <v>189</v>
      </c>
      <c r="G1071" t="s">
        <v>190</v>
      </c>
      <c r="H1071" t="s">
        <v>191</v>
      </c>
      <c r="I1071" t="s">
        <v>222</v>
      </c>
      <c r="J1071" t="s">
        <v>193</v>
      </c>
      <c r="L1071" t="s">
        <v>224</v>
      </c>
      <c r="M1071" t="str">
        <f>+VLOOKUP(Tabla1[[#This Row],[SIGLA_INTERNA]],Tabla2[#All],2,FALSE)</f>
        <v>Rescate</v>
      </c>
      <c r="T1071" t="str">
        <f>+VLOOKUP(Tabla1[[#This Row],[SIGLA_INTERNA]],Tabla2[#All],2,FALSE)</f>
        <v>Rescate</v>
      </c>
      <c r="U1071" t="str">
        <f>+VLOOKUP(Tabla1[[#This Row],[SIGLA_INTERNA]],Tabla2[#All],3,FALSE)</f>
        <v>RESC</v>
      </c>
    </row>
    <row r="1072" spans="1:21" hidden="1">
      <c r="A1072" t="s">
        <v>162</v>
      </c>
      <c r="B1072" t="s">
        <v>314</v>
      </c>
      <c r="C1072" t="s">
        <v>315</v>
      </c>
      <c r="D1072" t="s">
        <v>38</v>
      </c>
      <c r="E1072" s="1">
        <v>45300.463125000002</v>
      </c>
      <c r="F1072" t="s">
        <v>189</v>
      </c>
      <c r="G1072" t="s">
        <v>190</v>
      </c>
      <c r="H1072" t="s">
        <v>191</v>
      </c>
      <c r="I1072" t="s">
        <v>316</v>
      </c>
      <c r="J1072" t="s">
        <v>193</v>
      </c>
      <c r="L1072" t="s">
        <v>224</v>
      </c>
      <c r="M1072" t="str">
        <f>+VLOOKUP(Tabla1[[#This Row],[SIGLA_INTERNA]],Tabla2[#All],2,FALSE)</f>
        <v>B-15 Garcés Navas</v>
      </c>
      <c r="T1072" t="str">
        <f>+VLOOKUP(Tabla1[[#This Row],[SIGLA_INTERNA]],Tabla2[#All],2,FALSE)</f>
        <v>B-15 Garcés Navas</v>
      </c>
      <c r="U1072" t="str">
        <f>+VLOOKUP(Tabla1[[#This Row],[SIGLA_INTERNA]],Tabla2[#All],3,FALSE)</f>
        <v>B15</v>
      </c>
    </row>
    <row r="1073" spans="1:21" hidden="1">
      <c r="A1073" t="s">
        <v>163</v>
      </c>
      <c r="B1073" t="s">
        <v>317</v>
      </c>
      <c r="C1073" t="s">
        <v>318</v>
      </c>
      <c r="D1073" t="s">
        <v>38</v>
      </c>
      <c r="E1073" s="1">
        <v>45300.463125000002</v>
      </c>
      <c r="F1073" t="s">
        <v>189</v>
      </c>
      <c r="G1073" t="s">
        <v>190</v>
      </c>
      <c r="H1073" t="s">
        <v>191</v>
      </c>
      <c r="I1073" t="s">
        <v>319</v>
      </c>
      <c r="J1073" t="s">
        <v>193</v>
      </c>
      <c r="L1073" t="s">
        <v>224</v>
      </c>
      <c r="M1073" t="str">
        <f>+VLOOKUP(Tabla1[[#This Row],[SIGLA_INTERNA]],Tabla2[#All],2,FALSE)</f>
        <v>B-16 Venecia</v>
      </c>
      <c r="T1073" t="str">
        <f>+VLOOKUP(Tabla1[[#This Row],[SIGLA_INTERNA]],Tabla2[#All],2,FALSE)</f>
        <v>B-16 Venecia</v>
      </c>
      <c r="U1073" t="str">
        <f>+VLOOKUP(Tabla1[[#This Row],[SIGLA_INTERNA]],Tabla2[#All],3,FALSE)</f>
        <v>B16</v>
      </c>
    </row>
    <row r="1074" spans="1:21" hidden="1">
      <c r="A1074" t="s">
        <v>164</v>
      </c>
      <c r="B1074" t="s">
        <v>320</v>
      </c>
      <c r="C1074" t="s">
        <v>280</v>
      </c>
      <c r="D1074" t="s">
        <v>38</v>
      </c>
      <c r="E1074" s="1">
        <v>45300.463125000002</v>
      </c>
      <c r="F1074" t="s">
        <v>189</v>
      </c>
      <c r="G1074" t="s">
        <v>190</v>
      </c>
      <c r="H1074" t="s">
        <v>191</v>
      </c>
      <c r="I1074" t="s">
        <v>206</v>
      </c>
      <c r="J1074" t="s">
        <v>193</v>
      </c>
      <c r="K1074" t="s">
        <v>241</v>
      </c>
      <c r="L1074" t="s">
        <v>209</v>
      </c>
      <c r="M1074" t="str">
        <f>+VLOOKUP(Tabla1[[#This Row],[SIGLA_INTERNA]],Tabla2[#All],2,FALSE)</f>
        <v>Gestión del Riesgo</v>
      </c>
      <c r="T1074" t="str">
        <f>+VLOOKUP(Tabla1[[#This Row],[SIGLA_INTERNA]],Tabla2[#All],2,FALSE)</f>
        <v>Gestión del Riesgo</v>
      </c>
      <c r="U1074" t="str">
        <f>+VLOOKUP(Tabla1[[#This Row],[SIGLA_INTERNA]],Tabla2[#All],3,FALSE)</f>
        <v>GDR</v>
      </c>
    </row>
    <row r="1075" spans="1:21" hidden="1">
      <c r="A1075" t="s">
        <v>117</v>
      </c>
      <c r="B1075" t="s">
        <v>275</v>
      </c>
      <c r="C1075" t="s">
        <v>205</v>
      </c>
      <c r="D1075" t="s">
        <v>36</v>
      </c>
      <c r="E1075" s="1">
        <v>45300.463148148148</v>
      </c>
      <c r="F1075" t="s">
        <v>189</v>
      </c>
      <c r="G1075" t="s">
        <v>215</v>
      </c>
      <c r="H1075" t="s">
        <v>217</v>
      </c>
      <c r="I1075" t="s">
        <v>245</v>
      </c>
      <c r="J1075" t="s">
        <v>246</v>
      </c>
      <c r="K1075" t="s">
        <v>276</v>
      </c>
      <c r="L1075" t="s">
        <v>224</v>
      </c>
      <c r="M1075" t="str">
        <f>+VLOOKUP(Tabla1[[#This Row],[SIGLA_INTERNA]],Tabla2[#All],2,FALSE)</f>
        <v>Investigación</v>
      </c>
      <c r="T1075" t="str">
        <f>+VLOOKUP(Tabla1[[#This Row],[SIGLA_INTERNA]],Tabla2[#All],2,FALSE)</f>
        <v>Investigación</v>
      </c>
      <c r="U1075" t="str">
        <f>+VLOOKUP(Tabla1[[#This Row],[SIGLA_INTERNA]],Tabla2[#All],3,FALSE)</f>
        <v>INVE</v>
      </c>
    </row>
    <row r="1076" spans="1:21" hidden="1">
      <c r="A1076" t="s">
        <v>119</v>
      </c>
      <c r="B1076" t="s">
        <v>277</v>
      </c>
      <c r="C1076" t="s">
        <v>188</v>
      </c>
      <c r="D1076" t="s">
        <v>38</v>
      </c>
      <c r="E1076" s="1">
        <v>45300.463148148148</v>
      </c>
      <c r="F1076" t="s">
        <v>189</v>
      </c>
      <c r="G1076" t="s">
        <v>278</v>
      </c>
      <c r="H1076" t="s">
        <v>191</v>
      </c>
      <c r="I1076" t="s">
        <v>192</v>
      </c>
      <c r="J1076" t="s">
        <v>193</v>
      </c>
      <c r="L1076" t="s">
        <v>194</v>
      </c>
      <c r="M1076" t="str">
        <f>+VLOOKUP(Tabla1[[#This Row],[SIGLA_INTERNA]],Tabla2[#All],2,FALSE)</f>
        <v>Logística</v>
      </c>
      <c r="T1076" t="str">
        <f>+VLOOKUP(Tabla1[[#This Row],[SIGLA_INTERNA]],Tabla2[#All],2,FALSE)</f>
        <v>Logística</v>
      </c>
      <c r="U1076" t="str">
        <f>+VLOOKUP(Tabla1[[#This Row],[SIGLA_INTERNA]],Tabla2[#All],3,FALSE)</f>
        <v>LOGI</v>
      </c>
    </row>
    <row r="1077" spans="1:21" hidden="1">
      <c r="A1077" t="s">
        <v>82</v>
      </c>
      <c r="B1077" t="s">
        <v>405</v>
      </c>
      <c r="C1077" t="s">
        <v>308</v>
      </c>
      <c r="D1077" t="s">
        <v>38</v>
      </c>
      <c r="E1077" s="1">
        <v>45293.596331018518</v>
      </c>
      <c r="F1077" t="s">
        <v>311</v>
      </c>
      <c r="G1077" t="s">
        <v>221</v>
      </c>
      <c r="H1077" t="s">
        <v>217</v>
      </c>
      <c r="I1077" t="s">
        <v>281</v>
      </c>
      <c r="J1077" t="s">
        <v>201</v>
      </c>
      <c r="L1077" t="s">
        <v>209</v>
      </c>
      <c r="M1077" t="str">
        <f>+VLOOKUP(Tabla1[[#This Row],[SIGLA_INTERNA]],Tabla2[#All],2,FALSE)</f>
        <v>B-13 Caobos</v>
      </c>
      <c r="T1077" t="str">
        <f>+VLOOKUP(Tabla1[[#This Row],[SIGLA_INTERNA]],Tabla2[#All],2,FALSE)</f>
        <v>B-13 Caobos</v>
      </c>
      <c r="U1077" t="str">
        <f>+VLOOKUP(Tabla1[[#This Row],[SIGLA_INTERNA]],Tabla2[#All],3,FALSE)</f>
        <v>B13</v>
      </c>
    </row>
    <row r="1078" spans="1:21" hidden="1">
      <c r="A1078" t="s">
        <v>121</v>
      </c>
      <c r="B1078" t="s">
        <v>282</v>
      </c>
      <c r="C1078" t="s">
        <v>254</v>
      </c>
      <c r="D1078" t="s">
        <v>38</v>
      </c>
      <c r="E1078" s="1">
        <v>45300.463148148148</v>
      </c>
      <c r="F1078" t="s">
        <v>189</v>
      </c>
      <c r="G1078" t="s">
        <v>283</v>
      </c>
      <c r="H1078" t="s">
        <v>191</v>
      </c>
      <c r="I1078" t="s">
        <v>255</v>
      </c>
      <c r="J1078" t="s">
        <v>193</v>
      </c>
      <c r="L1078" t="s">
        <v>224</v>
      </c>
      <c r="M1078" t="str">
        <f>+VLOOKUP(Tabla1[[#This Row],[SIGLA_INTERNA]],Tabla2[#All],2,FALSE)</f>
        <v>B-5 Kennedy</v>
      </c>
      <c r="T1078" t="str">
        <f>+VLOOKUP(Tabla1[[#This Row],[SIGLA_INTERNA]],Tabla2[#All],2,FALSE)</f>
        <v>B-5 Kennedy</v>
      </c>
      <c r="U1078" t="str">
        <f>+VLOOKUP(Tabla1[[#This Row],[SIGLA_INTERNA]],Tabla2[#All],3,FALSE)</f>
        <v>B5</v>
      </c>
    </row>
    <row r="1079" spans="1:21" hidden="1">
      <c r="A1079" t="s">
        <v>122</v>
      </c>
      <c r="B1079" t="s">
        <v>284</v>
      </c>
      <c r="C1079" t="s">
        <v>285</v>
      </c>
      <c r="D1079" t="s">
        <v>38</v>
      </c>
      <c r="E1079" s="1">
        <v>45300.463148148148</v>
      </c>
      <c r="F1079" t="s">
        <v>189</v>
      </c>
      <c r="G1079" t="s">
        <v>283</v>
      </c>
      <c r="H1079" t="s">
        <v>191</v>
      </c>
      <c r="I1079" t="s">
        <v>286</v>
      </c>
      <c r="J1079" t="s">
        <v>193</v>
      </c>
      <c r="L1079" t="s">
        <v>209</v>
      </c>
      <c r="M1079" t="str">
        <f>+VLOOKUP(Tabla1[[#This Row],[SIGLA_INTERNA]],Tabla2[#All],2,FALSE)</f>
        <v>B-9 Bellavista</v>
      </c>
      <c r="T1079" t="str">
        <f>+VLOOKUP(Tabla1[[#This Row],[SIGLA_INTERNA]],Tabla2[#All],2,FALSE)</f>
        <v>B-9 Bellavista</v>
      </c>
      <c r="U1079" t="str">
        <f>+VLOOKUP(Tabla1[[#This Row],[SIGLA_INTERNA]],Tabla2[#All],3,FALSE)</f>
        <v>B9</v>
      </c>
    </row>
    <row r="1080" spans="1:21" hidden="1">
      <c r="A1080" t="s">
        <v>123</v>
      </c>
      <c r="B1080" t="s">
        <v>287</v>
      </c>
      <c r="C1080" t="s">
        <v>288</v>
      </c>
      <c r="D1080" t="s">
        <v>38</v>
      </c>
      <c r="E1080" s="1">
        <v>45300.463148148148</v>
      </c>
      <c r="F1080" t="s">
        <v>189</v>
      </c>
      <c r="G1080" t="s">
        <v>283</v>
      </c>
      <c r="H1080" t="s">
        <v>191</v>
      </c>
      <c r="I1080" t="s">
        <v>289</v>
      </c>
      <c r="J1080" t="s">
        <v>193</v>
      </c>
      <c r="L1080" t="s">
        <v>209</v>
      </c>
      <c r="M1080" t="str">
        <f>+VLOOKUP(Tabla1[[#This Row],[SIGLA_INTERNA]],Tabla2[#All],2,FALSE)</f>
        <v>B-10 Marichuela</v>
      </c>
      <c r="T1080" t="str">
        <f>+VLOOKUP(Tabla1[[#This Row],[SIGLA_INTERNA]],Tabla2[#All],2,FALSE)</f>
        <v>B-10 Marichuela</v>
      </c>
      <c r="U1080" t="str">
        <f>+VLOOKUP(Tabla1[[#This Row],[SIGLA_INTERNA]],Tabla2[#All],3,FALSE)</f>
        <v>B10</v>
      </c>
    </row>
    <row r="1081" spans="1:21" hidden="1">
      <c r="A1081" t="s">
        <v>124</v>
      </c>
      <c r="B1081" t="s">
        <v>290</v>
      </c>
      <c r="C1081" t="s">
        <v>291</v>
      </c>
      <c r="D1081" t="s">
        <v>38</v>
      </c>
      <c r="E1081" s="1">
        <v>45300.463148148148</v>
      </c>
      <c r="F1081" t="s">
        <v>189</v>
      </c>
      <c r="G1081" t="s">
        <v>283</v>
      </c>
      <c r="H1081" t="s">
        <v>191</v>
      </c>
      <c r="I1081" t="s">
        <v>292</v>
      </c>
      <c r="J1081" t="s">
        <v>193</v>
      </c>
      <c r="L1081" t="s">
        <v>224</v>
      </c>
      <c r="M1081" t="str">
        <f>+VLOOKUP(Tabla1[[#This Row],[SIGLA_INTERNA]],Tabla2[#All],2,FALSE)</f>
        <v>B-11 La Candelaria</v>
      </c>
      <c r="T1081" t="str">
        <f>+VLOOKUP(Tabla1[[#This Row],[SIGLA_INTERNA]],Tabla2[#All],2,FALSE)</f>
        <v>B-11 La Candelaria</v>
      </c>
      <c r="U1081" t="str">
        <f>+VLOOKUP(Tabla1[[#This Row],[SIGLA_INTERNA]],Tabla2[#All],3,FALSE)</f>
        <v>B11</v>
      </c>
    </row>
    <row r="1082" spans="1:21" hidden="1">
      <c r="A1082" t="s">
        <v>165</v>
      </c>
      <c r="B1082" t="s">
        <v>321</v>
      </c>
      <c r="C1082" t="s">
        <v>291</v>
      </c>
      <c r="D1082" t="s">
        <v>38</v>
      </c>
      <c r="E1082" s="1">
        <v>45300.463148148148</v>
      </c>
      <c r="F1082" t="s">
        <v>189</v>
      </c>
      <c r="G1082" t="s">
        <v>190</v>
      </c>
      <c r="H1082" t="s">
        <v>191</v>
      </c>
      <c r="I1082" t="s">
        <v>292</v>
      </c>
      <c r="J1082" t="s">
        <v>193</v>
      </c>
      <c r="L1082" t="s">
        <v>224</v>
      </c>
      <c r="M1082" t="str">
        <f>+VLOOKUP(Tabla1[[#This Row],[SIGLA_INTERNA]],Tabla2[#All],2,FALSE)</f>
        <v>B-11 La Candelaria</v>
      </c>
      <c r="T1082" t="str">
        <f>+VLOOKUP(Tabla1[[#This Row],[SIGLA_INTERNA]],Tabla2[#All],2,FALSE)</f>
        <v>B-11 La Candelaria</v>
      </c>
      <c r="U1082" t="str">
        <f>+VLOOKUP(Tabla1[[#This Row],[SIGLA_INTERNA]],Tabla2[#All],3,FALSE)</f>
        <v>B11</v>
      </c>
    </row>
    <row r="1083" spans="1:21" hidden="1">
      <c r="A1083" t="s">
        <v>125</v>
      </c>
      <c r="B1083" t="s">
        <v>322</v>
      </c>
      <c r="C1083" t="s">
        <v>308</v>
      </c>
      <c r="D1083" t="s">
        <v>38</v>
      </c>
      <c r="E1083" s="1">
        <v>45300.463171296295</v>
      </c>
      <c r="F1083" t="s">
        <v>189</v>
      </c>
      <c r="G1083" t="s">
        <v>283</v>
      </c>
      <c r="H1083" t="s">
        <v>191</v>
      </c>
      <c r="I1083" t="s">
        <v>192</v>
      </c>
      <c r="J1083" t="s">
        <v>193</v>
      </c>
      <c r="L1083" t="s">
        <v>209</v>
      </c>
      <c r="M1083" t="str">
        <f>+VLOOKUP(Tabla1[[#This Row],[SIGLA_INTERNA]],Tabla2[#All],2,FALSE)</f>
        <v>B-13 Caobos</v>
      </c>
      <c r="T1083" t="str">
        <f>+VLOOKUP(Tabla1[[#This Row],[SIGLA_INTERNA]],Tabla2[#All],2,FALSE)</f>
        <v>B-13 Caobos</v>
      </c>
      <c r="U1083" t="str">
        <f>+VLOOKUP(Tabla1[[#This Row],[SIGLA_INTERNA]],Tabla2[#All],3,FALSE)</f>
        <v>B13</v>
      </c>
    </row>
    <row r="1084" spans="1:21" hidden="1">
      <c r="A1084" t="s">
        <v>126</v>
      </c>
      <c r="B1084" t="s">
        <v>323</v>
      </c>
      <c r="C1084" t="s">
        <v>220</v>
      </c>
      <c r="D1084" t="s">
        <v>38</v>
      </c>
      <c r="E1084" s="1">
        <v>45300.463171296295</v>
      </c>
      <c r="F1084" t="s">
        <v>189</v>
      </c>
      <c r="G1084" t="s">
        <v>283</v>
      </c>
      <c r="H1084" t="s">
        <v>191</v>
      </c>
      <c r="I1084" t="s">
        <v>222</v>
      </c>
      <c r="J1084" t="s">
        <v>193</v>
      </c>
      <c r="K1084" t="s">
        <v>223</v>
      </c>
      <c r="L1084" t="s">
        <v>224</v>
      </c>
      <c r="M1084" t="str">
        <f>+VLOOKUP(Tabla1[[#This Row],[SIGLA_INTERNA]],Tabla2[#All],2,FALSE)</f>
        <v>Rescate</v>
      </c>
      <c r="T1084" t="str">
        <f>+VLOOKUP(Tabla1[[#This Row],[SIGLA_INTERNA]],Tabla2[#All],2,FALSE)</f>
        <v>Rescate</v>
      </c>
      <c r="U1084" t="str">
        <f>+VLOOKUP(Tabla1[[#This Row],[SIGLA_INTERNA]],Tabla2[#All],3,FALSE)</f>
        <v>RESC</v>
      </c>
    </row>
    <row r="1085" spans="1:21" hidden="1">
      <c r="A1085" t="s">
        <v>127</v>
      </c>
      <c r="B1085" t="s">
        <v>324</v>
      </c>
      <c r="C1085" t="s">
        <v>272</v>
      </c>
      <c r="D1085" t="s">
        <v>38</v>
      </c>
      <c r="E1085" s="1">
        <v>45300.463171296295</v>
      </c>
      <c r="F1085" t="s">
        <v>189</v>
      </c>
      <c r="G1085" t="s">
        <v>283</v>
      </c>
      <c r="H1085" t="s">
        <v>191</v>
      </c>
      <c r="I1085" t="s">
        <v>273</v>
      </c>
      <c r="J1085" t="s">
        <v>193</v>
      </c>
      <c r="L1085" t="s">
        <v>209</v>
      </c>
      <c r="M1085" t="str">
        <f>+VLOOKUP(Tabla1[[#This Row],[SIGLA_INTERNA]],Tabla2[#All],2,FALSE)</f>
        <v>B-17 Centro Histórico</v>
      </c>
      <c r="T1085" t="str">
        <f>+VLOOKUP(Tabla1[[#This Row],[SIGLA_INTERNA]],Tabla2[#All],2,FALSE)</f>
        <v>B-17 Centro Histórico</v>
      </c>
      <c r="U1085" t="str">
        <f>+VLOOKUP(Tabla1[[#This Row],[SIGLA_INTERNA]],Tabla2[#All],3,FALSE)</f>
        <v>B17</v>
      </c>
    </row>
    <row r="1086" spans="1:21" hidden="1">
      <c r="A1086" t="s">
        <v>40</v>
      </c>
      <c r="B1086" t="s">
        <v>325</v>
      </c>
      <c r="C1086" t="s">
        <v>220</v>
      </c>
      <c r="D1086" t="s">
        <v>38</v>
      </c>
      <c r="E1086" s="1">
        <v>45300.463182870371</v>
      </c>
      <c r="F1086" t="s">
        <v>189</v>
      </c>
      <c r="G1086" t="s">
        <v>221</v>
      </c>
      <c r="H1086" t="s">
        <v>217</v>
      </c>
      <c r="I1086" t="s">
        <v>222</v>
      </c>
      <c r="J1086" t="s">
        <v>193</v>
      </c>
      <c r="L1086" t="s">
        <v>224</v>
      </c>
      <c r="M1086" t="str">
        <f>+VLOOKUP(Tabla1[[#This Row],[SIGLA_INTERNA]],Tabla2[#All],2,FALSE)</f>
        <v>USAR</v>
      </c>
      <c r="T1086" t="str">
        <f>+VLOOKUP(Tabla1[[#This Row],[SIGLA_INTERNA]],Tabla2[#All],2,FALSE)</f>
        <v>USAR</v>
      </c>
      <c r="U1086" t="str">
        <f>+VLOOKUP(Tabla1[[#This Row],[SIGLA_INTERNA]],Tabla2[#All],3,FALSE)</f>
        <v>USAR</v>
      </c>
    </row>
    <row r="1087" spans="1:21" hidden="1">
      <c r="A1087" t="s">
        <v>41</v>
      </c>
      <c r="B1087" t="s">
        <v>326</v>
      </c>
      <c r="C1087" t="s">
        <v>285</v>
      </c>
      <c r="D1087" t="s">
        <v>38</v>
      </c>
      <c r="E1087" s="1">
        <v>45300.463182870371</v>
      </c>
      <c r="F1087" t="s">
        <v>189</v>
      </c>
      <c r="G1087" t="s">
        <v>221</v>
      </c>
      <c r="H1087" t="s">
        <v>217</v>
      </c>
      <c r="I1087" t="s">
        <v>286</v>
      </c>
      <c r="J1087" t="s">
        <v>193</v>
      </c>
      <c r="K1087" t="s">
        <v>327</v>
      </c>
      <c r="L1087" t="s">
        <v>209</v>
      </c>
      <c r="M1087" t="str">
        <f>+VLOOKUP(Tabla1[[#This Row],[SIGLA_INTERNA]],Tabla2[#All],2,FALSE)</f>
        <v>Forestal</v>
      </c>
      <c r="T1087" t="str">
        <f>+VLOOKUP(Tabla1[[#This Row],[SIGLA_INTERNA]],Tabla2[#All],2,FALSE)</f>
        <v>Forestal</v>
      </c>
      <c r="U1087" t="str">
        <f>+VLOOKUP(Tabla1[[#This Row],[SIGLA_INTERNA]],Tabla2[#All],3,FALSE)</f>
        <v>FORE</v>
      </c>
    </row>
    <row r="1088" spans="1:21" hidden="1">
      <c r="A1088" t="s">
        <v>42</v>
      </c>
      <c r="B1088" t="s">
        <v>328</v>
      </c>
      <c r="C1088" t="s">
        <v>188</v>
      </c>
      <c r="D1088" t="s">
        <v>38</v>
      </c>
      <c r="E1088" s="1">
        <v>45300.463182870371</v>
      </c>
      <c r="F1088" t="s">
        <v>189</v>
      </c>
      <c r="G1088" t="s">
        <v>221</v>
      </c>
      <c r="H1088" t="s">
        <v>217</v>
      </c>
      <c r="I1088" t="s">
        <v>192</v>
      </c>
      <c r="J1088" t="s">
        <v>193</v>
      </c>
      <c r="L1088" t="s">
        <v>194</v>
      </c>
      <c r="M1088" t="str">
        <f>+VLOOKUP(Tabla1[[#This Row],[SIGLA_INTERNA]],Tabla2[#All],2,FALSE)</f>
        <v>Logística</v>
      </c>
      <c r="T1088" t="str">
        <f>+VLOOKUP(Tabla1[[#This Row],[SIGLA_INTERNA]],Tabla2[#All],2,FALSE)</f>
        <v>Logística</v>
      </c>
      <c r="U1088" t="str">
        <f>+VLOOKUP(Tabla1[[#This Row],[SIGLA_INTERNA]],Tabla2[#All],3,FALSE)</f>
        <v>LOGI</v>
      </c>
    </row>
    <row r="1089" spans="1:21" hidden="1">
      <c r="A1089" t="s">
        <v>43</v>
      </c>
      <c r="B1089" t="s">
        <v>329</v>
      </c>
      <c r="C1089" t="s">
        <v>199</v>
      </c>
      <c r="D1089" t="s">
        <v>38</v>
      </c>
      <c r="E1089" s="1">
        <v>45300.463182870371</v>
      </c>
      <c r="F1089" t="s">
        <v>189</v>
      </c>
      <c r="G1089" t="s">
        <v>221</v>
      </c>
      <c r="H1089" t="s">
        <v>217</v>
      </c>
      <c r="I1089" t="s">
        <v>200</v>
      </c>
      <c r="J1089" t="s">
        <v>193</v>
      </c>
      <c r="K1089" t="s">
        <v>330</v>
      </c>
      <c r="L1089" t="s">
        <v>203</v>
      </c>
      <c r="M1089" t="str">
        <f>+VLOOKUP(Tabla1[[#This Row],[SIGLA_INTERNA]],Tabla2[#All],2,FALSE)</f>
        <v>Infraestructura</v>
      </c>
      <c r="T1089" t="str">
        <f>+VLOOKUP(Tabla1[[#This Row],[SIGLA_INTERNA]],Tabla2[#All],2,FALSE)</f>
        <v>Infraestructura</v>
      </c>
      <c r="U1089" t="str">
        <f>+VLOOKUP(Tabla1[[#This Row],[SIGLA_INTERNA]],Tabla2[#All],3,FALSE)</f>
        <v>INFR</v>
      </c>
    </row>
    <row r="1090" spans="1:21" hidden="1">
      <c r="A1090" t="s">
        <v>44</v>
      </c>
      <c r="B1090" t="s">
        <v>331</v>
      </c>
      <c r="C1090" t="s">
        <v>188</v>
      </c>
      <c r="D1090" t="s">
        <v>36</v>
      </c>
      <c r="E1090" s="1">
        <v>45300.463182870371</v>
      </c>
      <c r="F1090" t="s">
        <v>189</v>
      </c>
      <c r="G1090" t="s">
        <v>332</v>
      </c>
      <c r="H1090" t="s">
        <v>217</v>
      </c>
      <c r="I1090" t="s">
        <v>333</v>
      </c>
      <c r="J1090" t="s">
        <v>246</v>
      </c>
      <c r="L1090" t="s">
        <v>194</v>
      </c>
      <c r="M1090" t="str">
        <f>+VLOOKUP(Tabla1[[#This Row],[SIGLA_INTERNA]],Tabla2[#All],2,FALSE)</f>
        <v>Logística</v>
      </c>
      <c r="T1090" t="str">
        <f>+VLOOKUP(Tabla1[[#This Row],[SIGLA_INTERNA]],Tabla2[#All],2,FALSE)</f>
        <v>Logística</v>
      </c>
      <c r="U1090" t="str">
        <f>+VLOOKUP(Tabla1[[#This Row],[SIGLA_INTERNA]],Tabla2[#All],3,FALSE)</f>
        <v>LOGI</v>
      </c>
    </row>
    <row r="1091" spans="1:21" hidden="1">
      <c r="A1091" t="s">
        <v>45</v>
      </c>
      <c r="B1091" t="s">
        <v>334</v>
      </c>
      <c r="C1091" t="s">
        <v>294</v>
      </c>
      <c r="D1091" t="s">
        <v>38</v>
      </c>
      <c r="E1091" s="1">
        <v>45300.463182870371</v>
      </c>
      <c r="F1091" t="s">
        <v>189</v>
      </c>
      <c r="G1091" t="s">
        <v>332</v>
      </c>
      <c r="H1091" t="s">
        <v>217</v>
      </c>
      <c r="I1091" t="s">
        <v>295</v>
      </c>
      <c r="J1091" t="s">
        <v>193</v>
      </c>
      <c r="K1091" t="s">
        <v>335</v>
      </c>
      <c r="L1091" t="s">
        <v>194</v>
      </c>
      <c r="M1091" t="str">
        <f>+VLOOKUP(Tabla1[[#This Row],[SIGLA_INTERNA]],Tabla2[#All],2,FALSE)</f>
        <v>B-3 Restrepo</v>
      </c>
      <c r="T1091" t="str">
        <f>+VLOOKUP(Tabla1[[#This Row],[SIGLA_INTERNA]],Tabla2[#All],2,FALSE)</f>
        <v>B-3 Restrepo</v>
      </c>
      <c r="U1091" t="str">
        <f>+VLOOKUP(Tabla1[[#This Row],[SIGLA_INTERNA]],Tabla2[#All],3,FALSE)</f>
        <v>B3</v>
      </c>
    </row>
    <row r="1092" spans="1:21" hidden="1">
      <c r="A1092" t="s">
        <v>46</v>
      </c>
      <c r="B1092" t="s">
        <v>336</v>
      </c>
      <c r="C1092" t="s">
        <v>188</v>
      </c>
      <c r="D1092" t="s">
        <v>38</v>
      </c>
      <c r="E1092" s="1">
        <v>45300.463182870371</v>
      </c>
      <c r="F1092" t="s">
        <v>189</v>
      </c>
      <c r="G1092" t="s">
        <v>221</v>
      </c>
      <c r="H1092" t="s">
        <v>191</v>
      </c>
      <c r="I1092" t="s">
        <v>192</v>
      </c>
      <c r="J1092" t="s">
        <v>193</v>
      </c>
      <c r="L1092" t="s">
        <v>194</v>
      </c>
      <c r="M1092" t="str">
        <f>+VLOOKUP(Tabla1[[#This Row],[SIGLA_INTERNA]],Tabla2[#All],2,FALSE)</f>
        <v>Logística</v>
      </c>
      <c r="T1092" t="str">
        <f>+VLOOKUP(Tabla1[[#This Row],[SIGLA_INTERNA]],Tabla2[#All],2,FALSE)</f>
        <v>Logística</v>
      </c>
      <c r="U1092" t="str">
        <f>+VLOOKUP(Tabla1[[#This Row],[SIGLA_INTERNA]],Tabla2[#All],3,FALSE)</f>
        <v>LOGI</v>
      </c>
    </row>
    <row r="1093" spans="1:21" hidden="1">
      <c r="A1093" t="s">
        <v>47</v>
      </c>
      <c r="B1093" t="s">
        <v>337</v>
      </c>
      <c r="C1093" t="s">
        <v>288</v>
      </c>
      <c r="D1093" t="s">
        <v>38</v>
      </c>
      <c r="E1093" s="1">
        <v>45300.463194444441</v>
      </c>
      <c r="F1093" t="s">
        <v>189</v>
      </c>
      <c r="G1093" t="s">
        <v>338</v>
      </c>
      <c r="H1093" t="s">
        <v>217</v>
      </c>
      <c r="I1093" t="s">
        <v>289</v>
      </c>
      <c r="J1093" t="s">
        <v>193</v>
      </c>
      <c r="L1093" t="s">
        <v>209</v>
      </c>
      <c r="M1093" t="str">
        <f>+VLOOKUP(Tabla1[[#This Row],[SIGLA_INTERNA]],Tabla2[#All],2,FALSE)</f>
        <v>B-10 Marichuela</v>
      </c>
      <c r="T1093" t="str">
        <f>+VLOOKUP(Tabla1[[#This Row],[SIGLA_INTERNA]],Tabla2[#All],2,FALSE)</f>
        <v>B-10 Marichuela</v>
      </c>
      <c r="U1093" t="str">
        <f>+VLOOKUP(Tabla1[[#This Row],[SIGLA_INTERNA]],Tabla2[#All],3,FALSE)</f>
        <v>B10</v>
      </c>
    </row>
    <row r="1094" spans="1:21" hidden="1">
      <c r="A1094" t="s">
        <v>49</v>
      </c>
      <c r="B1094" t="s">
        <v>339</v>
      </c>
      <c r="C1094" t="s">
        <v>308</v>
      </c>
      <c r="D1094" t="s">
        <v>36</v>
      </c>
      <c r="E1094" s="1">
        <v>45300.463194444441</v>
      </c>
      <c r="F1094" t="s">
        <v>189</v>
      </c>
      <c r="G1094" t="s">
        <v>338</v>
      </c>
      <c r="H1094" t="s">
        <v>217</v>
      </c>
      <c r="I1094" t="s">
        <v>309</v>
      </c>
      <c r="J1094" t="s">
        <v>250</v>
      </c>
      <c r="L1094" t="s">
        <v>209</v>
      </c>
      <c r="M1094" t="str">
        <f>+VLOOKUP(Tabla1[[#This Row],[SIGLA_INTERNA]],Tabla2[#All],2,FALSE)</f>
        <v>B-13 Caobos</v>
      </c>
      <c r="T1094" t="str">
        <f>+VLOOKUP(Tabla1[[#This Row],[SIGLA_INTERNA]],Tabla2[#All],2,FALSE)</f>
        <v>B-13 Caobos</v>
      </c>
      <c r="U1094" t="str">
        <f>+VLOOKUP(Tabla1[[#This Row],[SIGLA_INTERNA]],Tabla2[#All],3,FALSE)</f>
        <v>B13</v>
      </c>
    </row>
    <row r="1095" spans="1:21" hidden="1">
      <c r="A1095" t="s">
        <v>50</v>
      </c>
      <c r="B1095" t="s">
        <v>340</v>
      </c>
      <c r="C1095" t="s">
        <v>341</v>
      </c>
      <c r="D1095" t="s">
        <v>38</v>
      </c>
      <c r="E1095" s="1">
        <v>45300.463194444441</v>
      </c>
      <c r="F1095" t="s">
        <v>189</v>
      </c>
      <c r="G1095" t="s">
        <v>221</v>
      </c>
      <c r="H1095" t="s">
        <v>217</v>
      </c>
      <c r="I1095" t="s">
        <v>342</v>
      </c>
      <c r="J1095" t="s">
        <v>193</v>
      </c>
      <c r="L1095" t="s">
        <v>209</v>
      </c>
      <c r="M1095" t="str">
        <f>+VLOOKUP(Tabla1[[#This Row],[SIGLA_INTERNA]],Tabla2[#All],2,FALSE)</f>
        <v>B-14 Bicentenario de la Independencia</v>
      </c>
      <c r="T1095" t="str">
        <f>+VLOOKUP(Tabla1[[#This Row],[SIGLA_INTERNA]],Tabla2[#All],2,FALSE)</f>
        <v>B-14 Bicentenario de la Independencia</v>
      </c>
      <c r="U1095" t="str">
        <f>+VLOOKUP(Tabla1[[#This Row],[SIGLA_INTERNA]],Tabla2[#All],3,FALSE)</f>
        <v>B14</v>
      </c>
    </row>
    <row r="1096" spans="1:21" hidden="1">
      <c r="A1096" t="s">
        <v>52</v>
      </c>
      <c r="B1096" t="s">
        <v>343</v>
      </c>
      <c r="C1096" t="s">
        <v>254</v>
      </c>
      <c r="D1096" t="s">
        <v>36</v>
      </c>
      <c r="E1096" s="1">
        <v>45300.463194444441</v>
      </c>
      <c r="F1096" t="s">
        <v>189</v>
      </c>
      <c r="G1096" t="s">
        <v>221</v>
      </c>
      <c r="H1096" t="s">
        <v>217</v>
      </c>
      <c r="I1096" t="s">
        <v>249</v>
      </c>
      <c r="J1096" t="s">
        <v>250</v>
      </c>
      <c r="L1096" t="s">
        <v>224</v>
      </c>
      <c r="M1096" t="str">
        <f>+VLOOKUP(Tabla1[[#This Row],[SIGLA_INTERNA]],Tabla2[#All],2,FALSE)</f>
        <v>B-16 Venecia</v>
      </c>
      <c r="T1096" t="str">
        <f>+VLOOKUP(Tabla1[[#This Row],[SIGLA_INTERNA]],Tabla2[#All],2,FALSE)</f>
        <v>B-16 Venecia</v>
      </c>
      <c r="U1096" t="str">
        <f>+VLOOKUP(Tabla1[[#This Row],[SIGLA_INTERNA]],Tabla2[#All],3,FALSE)</f>
        <v>B16</v>
      </c>
    </row>
    <row r="1097" spans="1:21" hidden="1">
      <c r="A1097" t="s">
        <v>53</v>
      </c>
      <c r="B1097" t="s">
        <v>344</v>
      </c>
      <c r="C1097" t="s">
        <v>205</v>
      </c>
      <c r="D1097" t="s">
        <v>38</v>
      </c>
      <c r="E1097" s="1">
        <v>45300.463194444441</v>
      </c>
      <c r="F1097" t="s">
        <v>189</v>
      </c>
      <c r="G1097" t="s">
        <v>221</v>
      </c>
      <c r="H1097" t="s">
        <v>217</v>
      </c>
      <c r="I1097" t="s">
        <v>206</v>
      </c>
      <c r="J1097" t="s">
        <v>193</v>
      </c>
      <c r="L1097" t="s">
        <v>224</v>
      </c>
      <c r="M1097" t="str">
        <f>+VLOOKUP(Tabla1[[#This Row],[SIGLA_INTERNA]],Tabla2[#All],2,FALSE)</f>
        <v>B-6 Fontibón</v>
      </c>
      <c r="T1097" t="str">
        <f>+VLOOKUP(Tabla1[[#This Row],[SIGLA_INTERNA]],Tabla2[#All],2,FALSE)</f>
        <v>B-6 Fontibón</v>
      </c>
      <c r="U1097" t="str">
        <f>+VLOOKUP(Tabla1[[#This Row],[SIGLA_INTERNA]],Tabla2[#All],3,FALSE)</f>
        <v>B6</v>
      </c>
    </row>
    <row r="1098" spans="1:21" hidden="1">
      <c r="A1098" t="s">
        <v>54</v>
      </c>
      <c r="B1098" t="s">
        <v>345</v>
      </c>
      <c r="C1098" t="s">
        <v>229</v>
      </c>
      <c r="D1098" t="s">
        <v>38</v>
      </c>
      <c r="E1098" s="1">
        <v>45300.463194444441</v>
      </c>
      <c r="F1098" t="s">
        <v>189</v>
      </c>
      <c r="G1098" t="s">
        <v>221</v>
      </c>
      <c r="H1098" t="s">
        <v>217</v>
      </c>
      <c r="I1098" t="s">
        <v>230</v>
      </c>
      <c r="J1098" t="s">
        <v>193</v>
      </c>
      <c r="L1098" t="s">
        <v>224</v>
      </c>
      <c r="M1098" t="str">
        <f>+VLOOKUP(Tabla1[[#This Row],[SIGLA_INTERNA]],Tabla2[#All],2,FALSE)</f>
        <v>B-4 Puente Aranda</v>
      </c>
      <c r="T1098" t="str">
        <f>+VLOOKUP(Tabla1[[#This Row],[SIGLA_INTERNA]],Tabla2[#All],2,FALSE)</f>
        <v>B-4 Puente Aranda</v>
      </c>
      <c r="U1098" t="str">
        <f>+VLOOKUP(Tabla1[[#This Row],[SIGLA_INTERNA]],Tabla2[#All],3,FALSE)</f>
        <v>B4</v>
      </c>
    </row>
    <row r="1099" spans="1:21" hidden="1">
      <c r="A1099" t="s">
        <v>55</v>
      </c>
      <c r="B1099" t="s">
        <v>346</v>
      </c>
      <c r="C1099" t="s">
        <v>297</v>
      </c>
      <c r="D1099" t="s">
        <v>38</v>
      </c>
      <c r="E1099" s="1">
        <v>45300.463194444441</v>
      </c>
      <c r="F1099" t="s">
        <v>189</v>
      </c>
      <c r="G1099" t="s">
        <v>221</v>
      </c>
      <c r="H1099" t="s">
        <v>217</v>
      </c>
      <c r="I1099" t="s">
        <v>298</v>
      </c>
      <c r="J1099" t="s">
        <v>193</v>
      </c>
      <c r="L1099" t="s">
        <v>224</v>
      </c>
      <c r="M1099" t="str">
        <f>+VLOOKUP(Tabla1[[#This Row],[SIGLA_INTERNA]],Tabla2[#All],2,FALSE)</f>
        <v>B-7 Ferias</v>
      </c>
      <c r="T1099" t="str">
        <f>+VLOOKUP(Tabla1[[#This Row],[SIGLA_INTERNA]],Tabla2[#All],2,FALSE)</f>
        <v>B-7 Ferias</v>
      </c>
      <c r="U1099" t="str">
        <f>+VLOOKUP(Tabla1[[#This Row],[SIGLA_INTERNA]],Tabla2[#All],3,FALSE)</f>
        <v>B7</v>
      </c>
    </row>
    <row r="1100" spans="1:21" hidden="1">
      <c r="A1100" t="s">
        <v>56</v>
      </c>
      <c r="B1100" t="s">
        <v>347</v>
      </c>
      <c r="C1100" t="s">
        <v>220</v>
      </c>
      <c r="D1100" t="s">
        <v>38</v>
      </c>
      <c r="E1100" s="1">
        <v>45300.463194444441</v>
      </c>
      <c r="F1100" t="s">
        <v>189</v>
      </c>
      <c r="G1100" t="s">
        <v>221</v>
      </c>
      <c r="H1100" t="s">
        <v>217</v>
      </c>
      <c r="I1100" t="s">
        <v>222</v>
      </c>
      <c r="J1100" t="s">
        <v>193</v>
      </c>
      <c r="L1100" t="s">
        <v>224</v>
      </c>
      <c r="M1100" t="str">
        <f>+VLOOKUP(Tabla1[[#This Row],[SIGLA_INTERNA]],Tabla2[#All],2,FALSE)</f>
        <v>B-2 Central</v>
      </c>
      <c r="T1100" t="str">
        <f>+VLOOKUP(Tabla1[[#This Row],[SIGLA_INTERNA]],Tabla2[#All],2,FALSE)</f>
        <v>B-2 Central</v>
      </c>
      <c r="U1100" t="str">
        <f>+VLOOKUP(Tabla1[[#This Row],[SIGLA_INTERNA]],Tabla2[#All],3,FALSE)</f>
        <v>B2</v>
      </c>
    </row>
    <row r="1101" spans="1:21" hidden="1">
      <c r="A1101" t="s">
        <v>57</v>
      </c>
      <c r="B1101" t="s">
        <v>348</v>
      </c>
      <c r="C1101" t="s">
        <v>294</v>
      </c>
      <c r="D1101" t="s">
        <v>38</v>
      </c>
      <c r="E1101" s="1">
        <v>45300.463194444441</v>
      </c>
      <c r="F1101" t="s">
        <v>189</v>
      </c>
      <c r="G1101" t="s">
        <v>221</v>
      </c>
      <c r="H1101" t="s">
        <v>217</v>
      </c>
      <c r="I1101" t="s">
        <v>295</v>
      </c>
      <c r="J1101" t="s">
        <v>193</v>
      </c>
      <c r="L1101" t="s">
        <v>224</v>
      </c>
      <c r="M1101" t="str">
        <f>+VLOOKUP(Tabla1[[#This Row],[SIGLA_INTERNA]],Tabla2[#All],2,FALSE)</f>
        <v>B-3 Restrepo</v>
      </c>
      <c r="T1101" t="str">
        <f>+VLOOKUP(Tabla1[[#This Row],[SIGLA_INTERNA]],Tabla2[#All],2,FALSE)</f>
        <v>B-3 Restrepo</v>
      </c>
      <c r="U1101" t="str">
        <f>+VLOOKUP(Tabla1[[#This Row],[SIGLA_INTERNA]],Tabla2[#All],3,FALSE)</f>
        <v>B3</v>
      </c>
    </row>
    <row r="1102" spans="1:21" hidden="1">
      <c r="A1102" t="s">
        <v>58</v>
      </c>
      <c r="B1102" t="s">
        <v>349</v>
      </c>
      <c r="C1102" t="s">
        <v>205</v>
      </c>
      <c r="D1102" t="s">
        <v>38</v>
      </c>
      <c r="E1102" s="1">
        <v>45300.463194444441</v>
      </c>
      <c r="F1102" t="s">
        <v>189</v>
      </c>
      <c r="G1102" t="s">
        <v>221</v>
      </c>
      <c r="H1102" t="s">
        <v>217</v>
      </c>
      <c r="I1102" t="s">
        <v>206</v>
      </c>
      <c r="J1102" t="s">
        <v>193</v>
      </c>
      <c r="L1102" t="s">
        <v>224</v>
      </c>
      <c r="M1102" t="str">
        <f>+VLOOKUP(Tabla1[[#This Row],[SIGLA_INTERNA]],Tabla2[#All],2,FALSE)</f>
        <v>B-6 Fontibón</v>
      </c>
      <c r="T1102" t="str">
        <f>+VLOOKUP(Tabla1[[#This Row],[SIGLA_INTERNA]],Tabla2[#All],2,FALSE)</f>
        <v>B-6 Fontibón</v>
      </c>
      <c r="U1102" t="str">
        <f>+VLOOKUP(Tabla1[[#This Row],[SIGLA_INTERNA]],Tabla2[#All],3,FALSE)</f>
        <v>B6</v>
      </c>
    </row>
    <row r="1103" spans="1:21" hidden="1">
      <c r="A1103" t="s">
        <v>59</v>
      </c>
      <c r="B1103" t="s">
        <v>350</v>
      </c>
      <c r="C1103" t="s">
        <v>220</v>
      </c>
      <c r="D1103" t="s">
        <v>38</v>
      </c>
      <c r="E1103" s="1">
        <v>45300.463194444441</v>
      </c>
      <c r="F1103" t="s">
        <v>189</v>
      </c>
      <c r="G1103" t="s">
        <v>221</v>
      </c>
      <c r="H1103" t="s">
        <v>217</v>
      </c>
      <c r="I1103" t="s">
        <v>222</v>
      </c>
      <c r="J1103" t="s">
        <v>193</v>
      </c>
      <c r="L1103" t="s">
        <v>224</v>
      </c>
      <c r="M1103" t="str">
        <f>+VLOOKUP(Tabla1[[#This Row],[SIGLA_INTERNA]],Tabla2[#All],2,FALSE)</f>
        <v>B-2 Central</v>
      </c>
      <c r="T1103" t="str">
        <f>+VLOOKUP(Tabla1[[#This Row],[SIGLA_INTERNA]],Tabla2[#All],2,FALSE)</f>
        <v>B-2 Central</v>
      </c>
      <c r="U1103" t="str">
        <f>+VLOOKUP(Tabla1[[#This Row],[SIGLA_INTERNA]],Tabla2[#All],3,FALSE)</f>
        <v>B2</v>
      </c>
    </row>
    <row r="1104" spans="1:21" hidden="1">
      <c r="A1104" t="s">
        <v>82</v>
      </c>
      <c r="B1104" t="s">
        <v>405</v>
      </c>
      <c r="C1104" t="s">
        <v>308</v>
      </c>
      <c r="D1104" t="s">
        <v>38</v>
      </c>
      <c r="E1104" s="1">
        <v>45294.485520833332</v>
      </c>
      <c r="F1104" t="s">
        <v>189</v>
      </c>
      <c r="G1104" t="s">
        <v>221</v>
      </c>
      <c r="H1104" t="s">
        <v>217</v>
      </c>
      <c r="I1104" t="s">
        <v>281</v>
      </c>
      <c r="J1104" t="s">
        <v>201</v>
      </c>
      <c r="L1104" t="s">
        <v>209</v>
      </c>
      <c r="M1104" t="str">
        <f>+VLOOKUP(Tabla1[[#This Row],[SIGLA_INTERNA]],Tabla2[#All],2,FALSE)</f>
        <v>B-13 Caobos</v>
      </c>
      <c r="T1104" t="str">
        <f>+VLOOKUP(Tabla1[[#This Row],[SIGLA_INTERNA]],Tabla2[#All],2,FALSE)</f>
        <v>B-13 Caobos</v>
      </c>
      <c r="U1104" t="str">
        <f>+VLOOKUP(Tabla1[[#This Row],[SIGLA_INTERNA]],Tabla2[#All],3,FALSE)</f>
        <v>B13</v>
      </c>
    </row>
    <row r="1105" spans="1:21" hidden="1">
      <c r="A1105" t="s">
        <v>61</v>
      </c>
      <c r="B1105" t="s">
        <v>351</v>
      </c>
      <c r="C1105" t="s">
        <v>254</v>
      </c>
      <c r="D1105" t="s">
        <v>38</v>
      </c>
      <c r="E1105" s="1">
        <v>45300.463194444441</v>
      </c>
      <c r="F1105" t="s">
        <v>189</v>
      </c>
      <c r="G1105" t="s">
        <v>221</v>
      </c>
      <c r="H1105" t="s">
        <v>217</v>
      </c>
      <c r="I1105" t="s">
        <v>255</v>
      </c>
      <c r="J1105" t="s">
        <v>193</v>
      </c>
      <c r="L1105" t="s">
        <v>224</v>
      </c>
      <c r="M1105" t="str">
        <f>+VLOOKUP(Tabla1[[#This Row],[SIGLA_INTERNA]],Tabla2[#All],2,FALSE)</f>
        <v>B-5 Kennedy</v>
      </c>
      <c r="T1105" t="str">
        <f>+VLOOKUP(Tabla1[[#This Row],[SIGLA_INTERNA]],Tabla2[#All],2,FALSE)</f>
        <v>B-5 Kennedy</v>
      </c>
      <c r="U1105" t="str">
        <f>+VLOOKUP(Tabla1[[#This Row],[SIGLA_INTERNA]],Tabla2[#All],3,FALSE)</f>
        <v>B5</v>
      </c>
    </row>
    <row r="1106" spans="1:21" hidden="1">
      <c r="A1106" t="s">
        <v>64</v>
      </c>
      <c r="B1106" t="s">
        <v>352</v>
      </c>
      <c r="C1106" t="s">
        <v>254</v>
      </c>
      <c r="D1106" t="s">
        <v>38</v>
      </c>
      <c r="E1106" s="1">
        <v>45300.463194444441</v>
      </c>
      <c r="F1106" t="s">
        <v>189</v>
      </c>
      <c r="G1106" t="s">
        <v>221</v>
      </c>
      <c r="H1106" t="s">
        <v>217</v>
      </c>
      <c r="I1106" t="s">
        <v>255</v>
      </c>
      <c r="J1106" t="s">
        <v>201</v>
      </c>
      <c r="L1106" t="s">
        <v>194</v>
      </c>
      <c r="M1106" t="str">
        <f>+VLOOKUP(Tabla1[[#This Row],[SIGLA_INTERNA]],Tabla2[#All],2,FALSE)</f>
        <v>Logística</v>
      </c>
      <c r="T1106" t="str">
        <f>+VLOOKUP(Tabla1[[#This Row],[SIGLA_INTERNA]],Tabla2[#All],2,FALSE)</f>
        <v>Logística</v>
      </c>
      <c r="U1106" t="str">
        <f>+VLOOKUP(Tabla1[[#This Row],[SIGLA_INTERNA]],Tabla2[#All],3,FALSE)</f>
        <v>LOGI</v>
      </c>
    </row>
    <row r="1107" spans="1:21" hidden="1">
      <c r="A1107" t="s">
        <v>65</v>
      </c>
      <c r="B1107" t="s">
        <v>353</v>
      </c>
      <c r="C1107" t="s">
        <v>188</v>
      </c>
      <c r="D1107" t="s">
        <v>36</v>
      </c>
      <c r="E1107" s="1">
        <v>45300.463194444441</v>
      </c>
      <c r="F1107" t="s">
        <v>189</v>
      </c>
      <c r="G1107" t="s">
        <v>221</v>
      </c>
      <c r="H1107" t="s">
        <v>217</v>
      </c>
      <c r="I1107" t="s">
        <v>333</v>
      </c>
      <c r="J1107" t="s">
        <v>246</v>
      </c>
      <c r="L1107" t="s">
        <v>194</v>
      </c>
      <c r="M1107" t="str">
        <f>+VLOOKUP(Tabla1[[#This Row],[SIGLA_INTERNA]],Tabla2[#All],2,FALSE)</f>
        <v>Logística</v>
      </c>
      <c r="T1107" t="str">
        <f>+VLOOKUP(Tabla1[[#This Row],[SIGLA_INTERNA]],Tabla2[#All],2,FALSE)</f>
        <v>Logística</v>
      </c>
      <c r="U1107" t="str">
        <f>+VLOOKUP(Tabla1[[#This Row],[SIGLA_INTERNA]],Tabla2[#All],3,FALSE)</f>
        <v>LOGI</v>
      </c>
    </row>
    <row r="1108" spans="1:21" hidden="1">
      <c r="A1108" t="s">
        <v>66</v>
      </c>
      <c r="B1108" t="s">
        <v>354</v>
      </c>
      <c r="C1108" t="s">
        <v>188</v>
      </c>
      <c r="D1108" t="s">
        <v>36</v>
      </c>
      <c r="E1108" s="1">
        <v>45300.463194444441</v>
      </c>
      <c r="F1108" t="s">
        <v>189</v>
      </c>
      <c r="G1108" t="s">
        <v>221</v>
      </c>
      <c r="H1108" t="s">
        <v>217</v>
      </c>
      <c r="I1108" t="s">
        <v>333</v>
      </c>
      <c r="J1108" t="s">
        <v>246</v>
      </c>
      <c r="L1108" t="s">
        <v>224</v>
      </c>
      <c r="M1108" t="str">
        <f>+VLOOKUP(Tabla1[[#This Row],[SIGLA_INTERNA]],Tabla2[#All],2,FALSE)</f>
        <v>Logística</v>
      </c>
      <c r="T1108" t="str">
        <f>+VLOOKUP(Tabla1[[#This Row],[SIGLA_INTERNA]],Tabla2[#All],2,FALSE)</f>
        <v>Logística</v>
      </c>
      <c r="U1108" t="str">
        <f>+VLOOKUP(Tabla1[[#This Row],[SIGLA_INTERNA]],Tabla2[#All],3,FALSE)</f>
        <v>LOGI</v>
      </c>
    </row>
    <row r="1109" spans="1:21">
      <c r="A1109" t="s">
        <v>67</v>
      </c>
      <c r="B1109" t="s">
        <v>355</v>
      </c>
      <c r="C1109" t="s">
        <v>341</v>
      </c>
      <c r="D1109" t="s">
        <v>38</v>
      </c>
      <c r="E1109" s="1">
        <v>45300.463194444441</v>
      </c>
      <c r="F1109" t="s">
        <v>189</v>
      </c>
      <c r="G1109" t="s">
        <v>221</v>
      </c>
      <c r="H1109" t="s">
        <v>217</v>
      </c>
      <c r="I1109" t="s">
        <v>342</v>
      </c>
      <c r="J1109" t="s">
        <v>201</v>
      </c>
      <c r="L1109" t="s">
        <v>194</v>
      </c>
      <c r="M1109" t="str">
        <f>+VLOOKUP(Tabla1[[#This Row],[SIGLA_INTERNA]],Tabla2[#All],2,FALSE)</f>
        <v>Logística</v>
      </c>
      <c r="T1109" t="str">
        <f>+VLOOKUP(Tabla1[[#This Row],[SIGLA_INTERNA]],Tabla2[#All],2,FALSE)</f>
        <v>Logística</v>
      </c>
      <c r="U1109" t="str">
        <f>+VLOOKUP(Tabla1[[#This Row],[SIGLA_INTERNA]],Tabla2[#All],3,FALSE)</f>
        <v>LOGI</v>
      </c>
    </row>
    <row r="1110" spans="1:21" hidden="1">
      <c r="A1110" t="s">
        <v>68</v>
      </c>
      <c r="B1110" t="s">
        <v>356</v>
      </c>
      <c r="C1110" t="s">
        <v>188</v>
      </c>
      <c r="D1110" t="s">
        <v>36</v>
      </c>
      <c r="E1110" s="1">
        <v>45300.463194444441</v>
      </c>
      <c r="F1110" t="s">
        <v>189</v>
      </c>
      <c r="G1110" t="s">
        <v>221</v>
      </c>
      <c r="H1110" t="s">
        <v>217</v>
      </c>
      <c r="I1110" t="s">
        <v>333</v>
      </c>
      <c r="J1110" t="s">
        <v>246</v>
      </c>
      <c r="L1110" t="s">
        <v>194</v>
      </c>
      <c r="M1110" t="str">
        <f>+VLOOKUP(Tabla1[[#This Row],[SIGLA_INTERNA]],Tabla2[#All],2,FALSE)</f>
        <v>Logística</v>
      </c>
      <c r="T1110" t="str">
        <f>+VLOOKUP(Tabla1[[#This Row],[SIGLA_INTERNA]],Tabla2[#All],2,FALSE)</f>
        <v>Logística</v>
      </c>
      <c r="U1110" t="str">
        <f>+VLOOKUP(Tabla1[[#This Row],[SIGLA_INTERNA]],Tabla2[#All],3,FALSE)</f>
        <v>LOGI</v>
      </c>
    </row>
    <row r="1111" spans="1:21" hidden="1">
      <c r="A1111" t="s">
        <v>69</v>
      </c>
      <c r="B1111" t="s">
        <v>357</v>
      </c>
      <c r="C1111" t="s">
        <v>220</v>
      </c>
      <c r="D1111" t="s">
        <v>38</v>
      </c>
      <c r="E1111" s="1">
        <v>45300.463194444441</v>
      </c>
      <c r="F1111" t="s">
        <v>189</v>
      </c>
      <c r="G1111" t="s">
        <v>221</v>
      </c>
      <c r="H1111" t="s">
        <v>217</v>
      </c>
      <c r="I1111" t="s">
        <v>222</v>
      </c>
      <c r="J1111" t="s">
        <v>193</v>
      </c>
      <c r="L1111" t="s">
        <v>224</v>
      </c>
      <c r="M1111" t="str">
        <f>+VLOOKUP(Tabla1[[#This Row],[SIGLA_INTERNA]],Tabla2[#All],2,FALSE)</f>
        <v>B-2 Central</v>
      </c>
      <c r="T1111" t="str">
        <f>+VLOOKUP(Tabla1[[#This Row],[SIGLA_INTERNA]],Tabla2[#All],2,FALSE)</f>
        <v>B-2 Central</v>
      </c>
      <c r="U1111" t="str">
        <f>+VLOOKUP(Tabla1[[#This Row],[SIGLA_INTERNA]],Tabla2[#All],3,FALSE)</f>
        <v>B2</v>
      </c>
    </row>
    <row r="1112" spans="1:21" hidden="1">
      <c r="A1112" t="s">
        <v>70</v>
      </c>
      <c r="B1112" t="s">
        <v>358</v>
      </c>
      <c r="C1112" t="s">
        <v>297</v>
      </c>
      <c r="D1112" t="s">
        <v>38</v>
      </c>
      <c r="E1112" s="1">
        <v>45300.463194444441</v>
      </c>
      <c r="F1112" t="s">
        <v>189</v>
      </c>
      <c r="G1112" t="s">
        <v>221</v>
      </c>
      <c r="H1112" t="s">
        <v>217</v>
      </c>
      <c r="I1112" t="s">
        <v>230</v>
      </c>
      <c r="J1112" t="s">
        <v>201</v>
      </c>
      <c r="L1112" t="s">
        <v>224</v>
      </c>
      <c r="M1112" t="str">
        <f>+VLOOKUP(Tabla1[[#This Row],[SIGLA_INTERNA]],Tabla2[#All],2,FALSE)</f>
        <v>Logística</v>
      </c>
      <c r="T1112" t="str">
        <f>+VLOOKUP(Tabla1[[#This Row],[SIGLA_INTERNA]],Tabla2[#All],2,FALSE)</f>
        <v>Logística</v>
      </c>
      <c r="U1112" t="str">
        <f>+VLOOKUP(Tabla1[[#This Row],[SIGLA_INTERNA]],Tabla2[#All],3,FALSE)</f>
        <v>LOGI</v>
      </c>
    </row>
    <row r="1113" spans="1:21" hidden="1">
      <c r="A1113" t="s">
        <v>71</v>
      </c>
      <c r="B1113" t="s">
        <v>359</v>
      </c>
      <c r="C1113" t="s">
        <v>188</v>
      </c>
      <c r="D1113" t="s">
        <v>36</v>
      </c>
      <c r="E1113" s="1">
        <v>45300.463194444441</v>
      </c>
      <c r="F1113" t="s">
        <v>189</v>
      </c>
      <c r="G1113" t="s">
        <v>221</v>
      </c>
      <c r="H1113" t="s">
        <v>217</v>
      </c>
      <c r="I1113" t="s">
        <v>333</v>
      </c>
      <c r="J1113" t="s">
        <v>246</v>
      </c>
      <c r="L1113" t="s">
        <v>224</v>
      </c>
      <c r="M1113" t="str">
        <f>+VLOOKUP(Tabla1[[#This Row],[SIGLA_INTERNA]],Tabla2[#All],2,FALSE)</f>
        <v>Logística</v>
      </c>
      <c r="T1113" t="str">
        <f>+VLOOKUP(Tabla1[[#This Row],[SIGLA_INTERNA]],Tabla2[#All],2,FALSE)</f>
        <v>Logística</v>
      </c>
      <c r="U1113" t="str">
        <f>+VLOOKUP(Tabla1[[#This Row],[SIGLA_INTERNA]],Tabla2[#All],3,FALSE)</f>
        <v>LOGI</v>
      </c>
    </row>
    <row r="1114" spans="1:21" hidden="1">
      <c r="A1114" t="s">
        <v>72</v>
      </c>
      <c r="B1114" t="s">
        <v>360</v>
      </c>
      <c r="C1114" t="s">
        <v>291</v>
      </c>
      <c r="D1114" t="s">
        <v>36</v>
      </c>
      <c r="E1114" s="1">
        <v>45300.463194444441</v>
      </c>
      <c r="F1114" t="s">
        <v>189</v>
      </c>
      <c r="G1114" t="s">
        <v>361</v>
      </c>
      <c r="H1114" t="s">
        <v>217</v>
      </c>
      <c r="I1114" t="s">
        <v>333</v>
      </c>
      <c r="J1114" t="s">
        <v>246</v>
      </c>
      <c r="L1114" t="s">
        <v>194</v>
      </c>
      <c r="M1114" t="str">
        <f>+VLOOKUP(Tabla1[[#This Row],[SIGLA_INTERNA]],Tabla2[#All],2,FALSE)</f>
        <v>Logística</v>
      </c>
      <c r="T1114" t="str">
        <f>+VLOOKUP(Tabla1[[#This Row],[SIGLA_INTERNA]],Tabla2[#All],2,FALSE)</f>
        <v>Logística</v>
      </c>
      <c r="U1114" t="str">
        <f>+VLOOKUP(Tabla1[[#This Row],[SIGLA_INTERNA]],Tabla2[#All],3,FALSE)</f>
        <v>LOGI</v>
      </c>
    </row>
    <row r="1115" spans="1:21" hidden="1">
      <c r="A1115" t="s">
        <v>73</v>
      </c>
      <c r="B1115" t="s">
        <v>362</v>
      </c>
      <c r="C1115" t="s">
        <v>300</v>
      </c>
      <c r="D1115" t="s">
        <v>38</v>
      </c>
      <c r="E1115" s="1">
        <v>45300.463194444441</v>
      </c>
      <c r="F1115" t="s">
        <v>189</v>
      </c>
      <c r="G1115" t="s">
        <v>221</v>
      </c>
      <c r="H1115" t="s">
        <v>217</v>
      </c>
      <c r="I1115" t="s">
        <v>301</v>
      </c>
      <c r="J1115" t="s">
        <v>201</v>
      </c>
      <c r="L1115" t="s">
        <v>194</v>
      </c>
      <c r="M1115" t="str">
        <f>+VLOOKUP(Tabla1[[#This Row],[SIGLA_INTERNA]],Tabla2[#All],2,FALSE)</f>
        <v>Logística</v>
      </c>
      <c r="T1115" t="str">
        <f>+VLOOKUP(Tabla1[[#This Row],[SIGLA_INTERNA]],Tabla2[#All],2,FALSE)</f>
        <v>Logística</v>
      </c>
      <c r="U1115" t="str">
        <f>+VLOOKUP(Tabla1[[#This Row],[SIGLA_INTERNA]],Tabla2[#All],3,FALSE)</f>
        <v>LOGI</v>
      </c>
    </row>
    <row r="1116" spans="1:21" hidden="1">
      <c r="A1116" t="s">
        <v>74</v>
      </c>
      <c r="B1116" t="s">
        <v>363</v>
      </c>
      <c r="C1116" t="s">
        <v>291</v>
      </c>
      <c r="D1116" t="s">
        <v>38</v>
      </c>
      <c r="E1116" s="1">
        <v>45300.463194444441</v>
      </c>
      <c r="F1116" t="s">
        <v>189</v>
      </c>
      <c r="G1116" t="s">
        <v>221</v>
      </c>
      <c r="H1116" t="s">
        <v>217</v>
      </c>
      <c r="I1116" t="s">
        <v>292</v>
      </c>
      <c r="J1116" t="s">
        <v>201</v>
      </c>
      <c r="L1116" t="s">
        <v>209</v>
      </c>
      <c r="M1116" t="str">
        <f>+VLOOKUP(Tabla1[[#This Row],[SIGLA_INTERNA]],Tabla2[#All],2,FALSE)</f>
        <v>Logística</v>
      </c>
      <c r="T1116" t="str">
        <f>+VLOOKUP(Tabla1[[#This Row],[SIGLA_INTERNA]],Tabla2[#All],2,FALSE)</f>
        <v>Logística</v>
      </c>
      <c r="U1116" t="str">
        <f>+VLOOKUP(Tabla1[[#This Row],[SIGLA_INTERNA]],Tabla2[#All],3,FALSE)</f>
        <v>LOGI</v>
      </c>
    </row>
    <row r="1117" spans="1:21" hidden="1">
      <c r="A1117" t="s">
        <v>75</v>
      </c>
      <c r="B1117" t="s">
        <v>364</v>
      </c>
      <c r="C1117" t="s">
        <v>297</v>
      </c>
      <c r="D1117" t="s">
        <v>38</v>
      </c>
      <c r="E1117" s="1">
        <v>45300.463194444441</v>
      </c>
      <c r="F1117" t="s">
        <v>189</v>
      </c>
      <c r="G1117" t="s">
        <v>221</v>
      </c>
      <c r="H1117" t="s">
        <v>217</v>
      </c>
      <c r="I1117" t="s">
        <v>298</v>
      </c>
      <c r="J1117" t="s">
        <v>193</v>
      </c>
      <c r="L1117" t="s">
        <v>224</v>
      </c>
      <c r="M1117" t="str">
        <f>+VLOOKUP(Tabla1[[#This Row],[SIGLA_INTERNA]],Tabla2[#All],2,FALSE)</f>
        <v>B-7 Ferias</v>
      </c>
      <c r="T1117" t="str">
        <f>+VLOOKUP(Tabla1[[#This Row],[SIGLA_INTERNA]],Tabla2[#All],2,FALSE)</f>
        <v>B-7 Ferias</v>
      </c>
      <c r="U1117" t="str">
        <f>+VLOOKUP(Tabla1[[#This Row],[SIGLA_INTERNA]],Tabla2[#All],3,FALSE)</f>
        <v>B7</v>
      </c>
    </row>
    <row r="1118" spans="1:21" hidden="1">
      <c r="A1118" t="s">
        <v>76</v>
      </c>
      <c r="B1118" t="s">
        <v>404</v>
      </c>
      <c r="C1118" t="s">
        <v>188</v>
      </c>
      <c r="D1118" t="s">
        <v>38</v>
      </c>
      <c r="E1118" s="1">
        <v>45300.463194444441</v>
      </c>
      <c r="F1118" t="s">
        <v>189</v>
      </c>
      <c r="G1118" t="s">
        <v>221</v>
      </c>
      <c r="H1118" t="s">
        <v>217</v>
      </c>
      <c r="I1118" t="s">
        <v>192</v>
      </c>
      <c r="J1118" t="s">
        <v>193</v>
      </c>
      <c r="L1118" t="s">
        <v>194</v>
      </c>
      <c r="M1118" t="str">
        <f>+VLOOKUP(Tabla1[[#This Row],[SIGLA_INTERNA]],Tabla2[#All],2,FALSE)</f>
        <v>Logística</v>
      </c>
      <c r="T1118" t="str">
        <f>+VLOOKUP(Tabla1[[#This Row],[SIGLA_INTERNA]],Tabla2[#All],2,FALSE)</f>
        <v>Logística</v>
      </c>
      <c r="U1118" t="str">
        <f>+VLOOKUP(Tabla1[[#This Row],[SIGLA_INTERNA]],Tabla2[#All],3,FALSE)</f>
        <v>LOGI</v>
      </c>
    </row>
    <row r="1119" spans="1:21" hidden="1">
      <c r="A1119" t="s">
        <v>77</v>
      </c>
      <c r="B1119" t="s">
        <v>366</v>
      </c>
      <c r="C1119" t="s">
        <v>188</v>
      </c>
      <c r="D1119" t="s">
        <v>36</v>
      </c>
      <c r="E1119" s="1">
        <v>45300.463206018518</v>
      </c>
      <c r="F1119" t="s">
        <v>189</v>
      </c>
      <c r="G1119" t="s">
        <v>221</v>
      </c>
      <c r="H1119" t="s">
        <v>217</v>
      </c>
      <c r="I1119" t="s">
        <v>333</v>
      </c>
      <c r="J1119" t="s">
        <v>246</v>
      </c>
      <c r="L1119" t="s">
        <v>209</v>
      </c>
      <c r="M1119" t="str">
        <f>+VLOOKUP(Tabla1[[#This Row],[SIGLA_INTERNA]],Tabla2[#All],2,FALSE)</f>
        <v>B-9 Bellavista</v>
      </c>
      <c r="T1119" t="str">
        <f>+VLOOKUP(Tabla1[[#This Row],[SIGLA_INTERNA]],Tabla2[#All],2,FALSE)</f>
        <v>B-9 Bellavista</v>
      </c>
      <c r="U1119" t="str">
        <f>+VLOOKUP(Tabla1[[#This Row],[SIGLA_INTERNA]],Tabla2[#All],3,FALSE)</f>
        <v>B9</v>
      </c>
    </row>
    <row r="1120" spans="1:21" hidden="1">
      <c r="A1120" t="s">
        <v>78</v>
      </c>
      <c r="B1120" t="s">
        <v>367</v>
      </c>
      <c r="C1120" t="s">
        <v>305</v>
      </c>
      <c r="D1120" t="s">
        <v>38</v>
      </c>
      <c r="E1120" s="1">
        <v>45300.463206018518</v>
      </c>
      <c r="F1120" t="s">
        <v>189</v>
      </c>
      <c r="G1120" t="s">
        <v>221</v>
      </c>
      <c r="H1120" t="s">
        <v>217</v>
      </c>
      <c r="I1120" t="s">
        <v>306</v>
      </c>
      <c r="J1120" t="s">
        <v>193</v>
      </c>
      <c r="L1120" t="s">
        <v>224</v>
      </c>
      <c r="M1120" t="str">
        <f>+VLOOKUP(Tabla1[[#This Row],[SIGLA_INTERNA]],Tabla2[#All],2,FALSE)</f>
        <v>B-12 Suba</v>
      </c>
      <c r="T1120" t="str">
        <f>+VLOOKUP(Tabla1[[#This Row],[SIGLA_INTERNA]],Tabla2[#All],2,FALSE)</f>
        <v>B-12 Suba</v>
      </c>
      <c r="U1120" t="str">
        <f>+VLOOKUP(Tabla1[[#This Row],[SIGLA_INTERNA]],Tabla2[#All],3,FALSE)</f>
        <v>B12</v>
      </c>
    </row>
    <row r="1121" spans="1:21" hidden="1">
      <c r="A1121" t="s">
        <v>79</v>
      </c>
      <c r="B1121" t="s">
        <v>368</v>
      </c>
      <c r="C1121" t="s">
        <v>291</v>
      </c>
      <c r="D1121" t="s">
        <v>36</v>
      </c>
      <c r="E1121" s="1">
        <v>45300.463206018518</v>
      </c>
      <c r="F1121" t="s">
        <v>189</v>
      </c>
      <c r="G1121" t="s">
        <v>221</v>
      </c>
      <c r="H1121" t="s">
        <v>217</v>
      </c>
      <c r="I1121" t="s">
        <v>333</v>
      </c>
      <c r="J1121" t="s">
        <v>246</v>
      </c>
      <c r="L1121" t="s">
        <v>194</v>
      </c>
      <c r="M1121" t="str">
        <f>+VLOOKUP(Tabla1[[#This Row],[SIGLA_INTERNA]],Tabla2[#All],2,FALSE)</f>
        <v>B-11 La Candelaria</v>
      </c>
      <c r="T1121" t="str">
        <f>+VLOOKUP(Tabla1[[#This Row],[SIGLA_INTERNA]],Tabla2[#All],2,FALSE)</f>
        <v>B-11 La Candelaria</v>
      </c>
      <c r="U1121" t="str">
        <f>+VLOOKUP(Tabla1[[#This Row],[SIGLA_INTERNA]],Tabla2[#All],3,FALSE)</f>
        <v>B11</v>
      </c>
    </row>
    <row r="1122" spans="1:21" hidden="1">
      <c r="A1122" t="s">
        <v>80</v>
      </c>
      <c r="B1122" t="s">
        <v>369</v>
      </c>
      <c r="C1122" t="s">
        <v>229</v>
      </c>
      <c r="D1122" t="s">
        <v>36</v>
      </c>
      <c r="E1122" s="1">
        <v>45300.463217592594</v>
      </c>
      <c r="F1122" t="s">
        <v>189</v>
      </c>
      <c r="G1122" t="s">
        <v>221</v>
      </c>
      <c r="H1122" t="s">
        <v>217</v>
      </c>
      <c r="I1122" t="s">
        <v>333</v>
      </c>
      <c r="J1122" t="s">
        <v>246</v>
      </c>
      <c r="L1122" t="s">
        <v>224</v>
      </c>
      <c r="M1122" t="str">
        <f>+VLOOKUP(Tabla1[[#This Row],[SIGLA_INTERNA]],Tabla2[#All],2,FALSE)</f>
        <v>B-4 Puente Aranda</v>
      </c>
      <c r="T1122" t="str">
        <f>+VLOOKUP(Tabla1[[#This Row],[SIGLA_INTERNA]],Tabla2[#All],2,FALSE)</f>
        <v>B-4 Puente Aranda</v>
      </c>
      <c r="U1122" t="str">
        <f>+VLOOKUP(Tabla1[[#This Row],[SIGLA_INTERNA]],Tabla2[#All],3,FALSE)</f>
        <v>B4</v>
      </c>
    </row>
    <row r="1123" spans="1:21" hidden="1">
      <c r="A1123" t="s">
        <v>81</v>
      </c>
      <c r="B1123" t="s">
        <v>370</v>
      </c>
      <c r="C1123" t="s">
        <v>318</v>
      </c>
      <c r="D1123" t="s">
        <v>38</v>
      </c>
      <c r="E1123" s="1">
        <v>45300.463240740741</v>
      </c>
      <c r="F1123" t="s">
        <v>189</v>
      </c>
      <c r="G1123" t="s">
        <v>221</v>
      </c>
      <c r="H1123" t="s">
        <v>217</v>
      </c>
      <c r="I1123" t="s">
        <v>319</v>
      </c>
      <c r="J1123" t="s">
        <v>193</v>
      </c>
      <c r="L1123" t="s">
        <v>224</v>
      </c>
      <c r="M1123" t="str">
        <f>+VLOOKUP(Tabla1[[#This Row],[SIGLA_INTERNA]],Tabla2[#All],2,FALSE)</f>
        <v>B-16 Venecia</v>
      </c>
      <c r="T1123" t="str">
        <f>+VLOOKUP(Tabla1[[#This Row],[SIGLA_INTERNA]],Tabla2[#All],2,FALSE)</f>
        <v>B-16 Venecia</v>
      </c>
      <c r="U1123" t="str">
        <f>+VLOOKUP(Tabla1[[#This Row],[SIGLA_INTERNA]],Tabla2[#All],3,FALSE)</f>
        <v>B16</v>
      </c>
    </row>
    <row r="1124" spans="1:21" hidden="1">
      <c r="A1124" t="s">
        <v>82</v>
      </c>
      <c r="B1124" t="s">
        <v>405</v>
      </c>
      <c r="C1124" t="s">
        <v>308</v>
      </c>
      <c r="D1124" t="s">
        <v>38</v>
      </c>
      <c r="E1124" s="1">
        <v>45295.768425925926</v>
      </c>
      <c r="F1124" t="s">
        <v>365</v>
      </c>
      <c r="G1124" t="s">
        <v>221</v>
      </c>
      <c r="H1124" t="s">
        <v>217</v>
      </c>
      <c r="I1124" t="s">
        <v>281</v>
      </c>
      <c r="J1124" t="s">
        <v>201</v>
      </c>
      <c r="L1124" t="s">
        <v>209</v>
      </c>
      <c r="M1124" t="str">
        <f>+VLOOKUP(Tabla1[[#This Row],[SIGLA_INTERNA]],Tabla2[#All],2,FALSE)</f>
        <v>B-13 Caobos</v>
      </c>
      <c r="T1124" t="str">
        <f>+VLOOKUP(Tabla1[[#This Row],[SIGLA_INTERNA]],Tabla2[#All],2,FALSE)</f>
        <v>B-13 Caobos</v>
      </c>
      <c r="U1124" t="str">
        <f>+VLOOKUP(Tabla1[[#This Row],[SIGLA_INTERNA]],Tabla2[#All],3,FALSE)</f>
        <v>B13</v>
      </c>
    </row>
    <row r="1125" spans="1:21" hidden="1">
      <c r="A1125" t="s">
        <v>83</v>
      </c>
      <c r="B1125" t="s">
        <v>371</v>
      </c>
      <c r="C1125" t="s">
        <v>280</v>
      </c>
      <c r="D1125" t="s">
        <v>36</v>
      </c>
      <c r="E1125" s="1">
        <v>45300.463252314818</v>
      </c>
      <c r="F1125" t="s">
        <v>189</v>
      </c>
      <c r="G1125" t="s">
        <v>221</v>
      </c>
      <c r="H1125" t="s">
        <v>217</v>
      </c>
      <c r="I1125" t="s">
        <v>333</v>
      </c>
      <c r="J1125" t="s">
        <v>246</v>
      </c>
      <c r="L1125" t="s">
        <v>209</v>
      </c>
      <c r="M1125" t="str">
        <f>+VLOOKUP(Tabla1[[#This Row],[SIGLA_INTERNA]],Tabla2[#All],2,FALSE)</f>
        <v>B-1 Chapinero</v>
      </c>
      <c r="T1125" t="str">
        <f>+VLOOKUP(Tabla1[[#This Row],[SIGLA_INTERNA]],Tabla2[#All],2,FALSE)</f>
        <v>B-1 Chapinero</v>
      </c>
      <c r="U1125" t="str">
        <f>+VLOOKUP(Tabla1[[#This Row],[SIGLA_INTERNA]],Tabla2[#All],3,FALSE)</f>
        <v>B1</v>
      </c>
    </row>
    <row r="1126" spans="1:21" hidden="1">
      <c r="A1126" t="s">
        <v>84</v>
      </c>
      <c r="B1126" t="s">
        <v>372</v>
      </c>
      <c r="C1126" t="s">
        <v>188</v>
      </c>
      <c r="D1126" t="s">
        <v>36</v>
      </c>
      <c r="E1126" s="1">
        <v>45300.463252314818</v>
      </c>
      <c r="F1126" t="s">
        <v>189</v>
      </c>
      <c r="G1126" t="s">
        <v>221</v>
      </c>
      <c r="H1126" t="s">
        <v>217</v>
      </c>
      <c r="I1126" t="s">
        <v>373</v>
      </c>
      <c r="J1126" t="s">
        <v>226</v>
      </c>
      <c r="L1126" t="s">
        <v>194</v>
      </c>
      <c r="M1126" t="str">
        <f>+VLOOKUP(Tabla1[[#This Row],[SIGLA_INTERNA]],Tabla2[#All],2,FALSE)</f>
        <v>B-17 Centro Histórico</v>
      </c>
      <c r="T1126" t="str">
        <f>+VLOOKUP(Tabla1[[#This Row],[SIGLA_INTERNA]],Tabla2[#All],2,FALSE)</f>
        <v>B-17 Centro Histórico</v>
      </c>
      <c r="U1126" t="str">
        <f>+VLOOKUP(Tabla1[[#This Row],[SIGLA_INTERNA]],Tabla2[#All],3,FALSE)</f>
        <v>B17</v>
      </c>
    </row>
    <row r="1127" spans="1:21" hidden="1">
      <c r="A1127" t="s">
        <v>85</v>
      </c>
      <c r="B1127" t="s">
        <v>374</v>
      </c>
      <c r="C1127" t="s">
        <v>294</v>
      </c>
      <c r="D1127" t="s">
        <v>38</v>
      </c>
      <c r="E1127" s="1">
        <v>45300.463252314818</v>
      </c>
      <c r="F1127" t="s">
        <v>189</v>
      </c>
      <c r="G1127" t="s">
        <v>221</v>
      </c>
      <c r="H1127" t="s">
        <v>217</v>
      </c>
      <c r="I1127" t="s">
        <v>295</v>
      </c>
      <c r="J1127" t="s">
        <v>193</v>
      </c>
      <c r="L1127" t="s">
        <v>209</v>
      </c>
      <c r="M1127" t="str">
        <f>+VLOOKUP(Tabla1[[#This Row],[SIGLA_INTERNA]],Tabla2[#All],2,FALSE)</f>
        <v>B-3 Restrepo</v>
      </c>
      <c r="T1127" t="str">
        <f>+VLOOKUP(Tabla1[[#This Row],[SIGLA_INTERNA]],Tabla2[#All],2,FALSE)</f>
        <v>B-3 Restrepo</v>
      </c>
      <c r="U1127" t="str">
        <f>+VLOOKUP(Tabla1[[#This Row],[SIGLA_INTERNA]],Tabla2[#All],3,FALSE)</f>
        <v>B3</v>
      </c>
    </row>
    <row r="1128" spans="1:21" hidden="1">
      <c r="A1128" t="s">
        <v>86</v>
      </c>
      <c r="B1128" t="s">
        <v>375</v>
      </c>
      <c r="C1128" t="s">
        <v>341</v>
      </c>
      <c r="D1128" t="s">
        <v>36</v>
      </c>
      <c r="E1128" s="1">
        <v>45300.463252314818</v>
      </c>
      <c r="F1128" t="s">
        <v>189</v>
      </c>
      <c r="G1128" t="s">
        <v>221</v>
      </c>
      <c r="H1128" t="s">
        <v>217</v>
      </c>
      <c r="I1128" t="s">
        <v>333</v>
      </c>
      <c r="J1128" t="s">
        <v>246</v>
      </c>
      <c r="L1128" t="s">
        <v>209</v>
      </c>
      <c r="M1128" t="str">
        <f>+VLOOKUP(Tabla1[[#This Row],[SIGLA_INTERNA]],Tabla2[#All],2,FALSE)</f>
        <v>B-14 Bicentenario de la Independencia</v>
      </c>
      <c r="T1128" t="str">
        <f>+VLOOKUP(Tabla1[[#This Row],[SIGLA_INTERNA]],Tabla2[#All],2,FALSE)</f>
        <v>B-14 Bicentenario de la Independencia</v>
      </c>
      <c r="U1128" t="str">
        <f>+VLOOKUP(Tabla1[[#This Row],[SIGLA_INTERNA]],Tabla2[#All],3,FALSE)</f>
        <v>B14</v>
      </c>
    </row>
    <row r="1129" spans="1:21" hidden="1">
      <c r="A1129" t="s">
        <v>37</v>
      </c>
      <c r="B1129" t="s">
        <v>379</v>
      </c>
      <c r="C1129" t="s">
        <v>199</v>
      </c>
      <c r="D1129" t="s">
        <v>38</v>
      </c>
      <c r="E1129" s="1">
        <v>45300.463275462964</v>
      </c>
      <c r="F1129" t="s">
        <v>189</v>
      </c>
      <c r="G1129" t="s">
        <v>190</v>
      </c>
      <c r="H1129" t="s">
        <v>191</v>
      </c>
      <c r="I1129" t="s">
        <v>200</v>
      </c>
      <c r="J1129" t="s">
        <v>193</v>
      </c>
      <c r="K1129" t="s">
        <v>380</v>
      </c>
      <c r="L1129" t="s">
        <v>203</v>
      </c>
      <c r="M1129" t="str">
        <f>+VLOOKUP(Tabla1[[#This Row],[SIGLA_INTERNA]],Tabla2[#All],2,FALSE)</f>
        <v>Central de Radio</v>
      </c>
      <c r="T1129" t="str">
        <f>+VLOOKUP(Tabla1[[#This Row],[SIGLA_INTERNA]],Tabla2[#All],2,FALSE)</f>
        <v>Central de Radio</v>
      </c>
      <c r="U1129" t="str">
        <f>+VLOOKUP(Tabla1[[#This Row],[SIGLA_INTERNA]],Tabla2[#All],3,FALSE)</f>
        <v>RADI</v>
      </c>
    </row>
    <row r="1130" spans="1:21" hidden="1">
      <c r="A1130" t="s">
        <v>51</v>
      </c>
      <c r="B1130" t="s">
        <v>381</v>
      </c>
      <c r="C1130" t="s">
        <v>254</v>
      </c>
      <c r="D1130" t="s">
        <v>38</v>
      </c>
      <c r="E1130" s="1">
        <v>45300.463275462964</v>
      </c>
      <c r="F1130" t="s">
        <v>189</v>
      </c>
      <c r="G1130" t="s">
        <v>221</v>
      </c>
      <c r="H1130" t="s">
        <v>217</v>
      </c>
      <c r="I1130" t="s">
        <v>255</v>
      </c>
      <c r="J1130" t="s">
        <v>193</v>
      </c>
      <c r="L1130" t="s">
        <v>224</v>
      </c>
      <c r="M1130" t="str">
        <f>+VLOOKUP(Tabla1[[#This Row],[SIGLA_INTERNA]],Tabla2[#All],2,FALSE)</f>
        <v>B-5 Kennedy</v>
      </c>
      <c r="T1130" t="str">
        <f>+VLOOKUP(Tabla1[[#This Row],[SIGLA_INTERNA]],Tabla2[#All],2,FALSE)</f>
        <v>B-5 Kennedy</v>
      </c>
      <c r="U1130" t="str">
        <f>+VLOOKUP(Tabla1[[#This Row],[SIGLA_INTERNA]],Tabla2[#All],3,FALSE)</f>
        <v>B5</v>
      </c>
    </row>
    <row r="1131" spans="1:21" hidden="1">
      <c r="A1131" t="s">
        <v>87</v>
      </c>
      <c r="B1131" t="s">
        <v>376</v>
      </c>
      <c r="C1131" t="s">
        <v>300</v>
      </c>
      <c r="D1131" t="s">
        <v>36</v>
      </c>
      <c r="E1131" s="1">
        <v>45300.463275462964</v>
      </c>
      <c r="F1131" t="s">
        <v>189</v>
      </c>
      <c r="G1131" t="s">
        <v>221</v>
      </c>
      <c r="H1131" t="s">
        <v>217</v>
      </c>
      <c r="I1131" t="s">
        <v>301</v>
      </c>
      <c r="J1131" t="s">
        <v>269</v>
      </c>
      <c r="L1131" t="s">
        <v>224</v>
      </c>
      <c r="M1131" t="str">
        <f>+VLOOKUP(Tabla1[[#This Row],[SIGLA_INTERNA]],Tabla2[#All],2,FALSE)</f>
        <v>B-8 Bosa</v>
      </c>
      <c r="T1131" t="str">
        <f>+VLOOKUP(Tabla1[[#This Row],[SIGLA_INTERNA]],Tabla2[#All],2,FALSE)</f>
        <v>B-8 Bosa</v>
      </c>
      <c r="U1131" t="str">
        <f>+VLOOKUP(Tabla1[[#This Row],[SIGLA_INTERNA]],Tabla2[#All],3,FALSE)</f>
        <v>B8</v>
      </c>
    </row>
    <row r="1132" spans="1:21" hidden="1">
      <c r="A1132" t="s">
        <v>88</v>
      </c>
      <c r="B1132" t="s">
        <v>377</v>
      </c>
      <c r="C1132" t="s">
        <v>308</v>
      </c>
      <c r="D1132" t="s">
        <v>38</v>
      </c>
      <c r="E1132" s="1">
        <v>45300.463275462964</v>
      </c>
      <c r="F1132" t="s">
        <v>189</v>
      </c>
      <c r="G1132" t="s">
        <v>221</v>
      </c>
      <c r="H1132" t="s">
        <v>217</v>
      </c>
      <c r="I1132" t="s">
        <v>309</v>
      </c>
      <c r="J1132" t="s">
        <v>193</v>
      </c>
      <c r="L1132" t="s">
        <v>209</v>
      </c>
      <c r="M1132" t="str">
        <f>+VLOOKUP(Tabla1[[#This Row],[SIGLA_INTERNA]],Tabla2[#All],2,FALSE)</f>
        <v>B-13 Caobos</v>
      </c>
      <c r="T1132" t="str">
        <f>+VLOOKUP(Tabla1[[#This Row],[SIGLA_INTERNA]],Tabla2[#All],2,FALSE)</f>
        <v>B-13 Caobos</v>
      </c>
      <c r="U1132" t="str">
        <f>+VLOOKUP(Tabla1[[#This Row],[SIGLA_INTERNA]],Tabla2[#All],3,FALSE)</f>
        <v>B13</v>
      </c>
    </row>
    <row r="1133" spans="1:21" hidden="1">
      <c r="A1133" t="s">
        <v>89</v>
      </c>
      <c r="B1133" t="s">
        <v>378</v>
      </c>
      <c r="C1133" t="s">
        <v>205</v>
      </c>
      <c r="D1133" t="s">
        <v>38</v>
      </c>
      <c r="E1133" s="1">
        <v>45300.463275462964</v>
      </c>
      <c r="F1133" t="s">
        <v>189</v>
      </c>
      <c r="G1133" t="s">
        <v>221</v>
      </c>
      <c r="H1133" t="s">
        <v>217</v>
      </c>
      <c r="I1133" t="s">
        <v>206</v>
      </c>
      <c r="J1133" t="s">
        <v>193</v>
      </c>
      <c r="L1133" t="s">
        <v>224</v>
      </c>
      <c r="M1133" t="str">
        <f>+VLOOKUP(Tabla1[[#This Row],[SIGLA_INTERNA]],Tabla2[#All],2,FALSE)</f>
        <v>B-6 Fontibón</v>
      </c>
      <c r="T1133" t="str">
        <f>+VLOOKUP(Tabla1[[#This Row],[SIGLA_INTERNA]],Tabla2[#All],2,FALSE)</f>
        <v>B-6 Fontibón</v>
      </c>
      <c r="U1133" t="str">
        <f>+VLOOKUP(Tabla1[[#This Row],[SIGLA_INTERNA]],Tabla2[#All],3,FALSE)</f>
        <v>B6</v>
      </c>
    </row>
    <row r="1134" spans="1:21" hidden="1">
      <c r="A1134" t="s">
        <v>90</v>
      </c>
      <c r="B1134" t="s">
        <v>384</v>
      </c>
      <c r="C1134" t="s">
        <v>294</v>
      </c>
      <c r="D1134" t="s">
        <v>38</v>
      </c>
      <c r="E1134" s="1">
        <v>45300.463275462964</v>
      </c>
      <c r="F1134" t="s">
        <v>189</v>
      </c>
      <c r="G1134" t="s">
        <v>221</v>
      </c>
      <c r="H1134" t="s">
        <v>217</v>
      </c>
      <c r="I1134" t="s">
        <v>295</v>
      </c>
      <c r="J1134" t="s">
        <v>193</v>
      </c>
      <c r="L1134" t="s">
        <v>224</v>
      </c>
      <c r="M1134" t="str">
        <f>+VLOOKUP(Tabla1[[#This Row],[SIGLA_INTERNA]],Tabla2[#All],2,FALSE)</f>
        <v>B-3 Restrepo</v>
      </c>
      <c r="T1134" t="str">
        <f>+VLOOKUP(Tabla1[[#This Row],[SIGLA_INTERNA]],Tabla2[#All],2,FALSE)</f>
        <v>B-3 Restrepo</v>
      </c>
      <c r="U1134" t="str">
        <f>+VLOOKUP(Tabla1[[#This Row],[SIGLA_INTERNA]],Tabla2[#All],3,FALSE)</f>
        <v>B3</v>
      </c>
    </row>
    <row r="1135" spans="1:21" hidden="1">
      <c r="A1135" t="s">
        <v>82</v>
      </c>
      <c r="B1135" t="s">
        <v>405</v>
      </c>
      <c r="C1135" t="s">
        <v>308</v>
      </c>
      <c r="D1135" t="s">
        <v>38</v>
      </c>
      <c r="E1135" s="1">
        <v>45296.511041666665</v>
      </c>
      <c r="F1135" t="s">
        <v>311</v>
      </c>
      <c r="G1135" t="s">
        <v>221</v>
      </c>
      <c r="H1135" t="s">
        <v>217</v>
      </c>
      <c r="I1135" t="s">
        <v>281</v>
      </c>
      <c r="J1135" t="s">
        <v>201</v>
      </c>
      <c r="L1135" t="s">
        <v>209</v>
      </c>
      <c r="M1135" t="str">
        <f>+VLOOKUP(Tabla1[[#This Row],[SIGLA_INTERNA]],Tabla2[#All],2,FALSE)</f>
        <v>B-13 Caobos</v>
      </c>
      <c r="T1135" t="str">
        <f>+VLOOKUP(Tabla1[[#This Row],[SIGLA_INTERNA]],Tabla2[#All],2,FALSE)</f>
        <v>B-13 Caobos</v>
      </c>
      <c r="U1135" t="str">
        <f>+VLOOKUP(Tabla1[[#This Row],[SIGLA_INTERNA]],Tabla2[#All],3,FALSE)</f>
        <v>B13</v>
      </c>
    </row>
    <row r="1136" spans="1:21" hidden="1">
      <c r="A1136" t="s">
        <v>92</v>
      </c>
      <c r="B1136" t="s">
        <v>387</v>
      </c>
      <c r="C1136" t="s">
        <v>254</v>
      </c>
      <c r="D1136" t="s">
        <v>36</v>
      </c>
      <c r="E1136" s="1">
        <v>45300.463275462964</v>
      </c>
      <c r="F1136" t="s">
        <v>189</v>
      </c>
      <c r="G1136" t="s">
        <v>221</v>
      </c>
      <c r="H1136" t="s">
        <v>217</v>
      </c>
      <c r="I1136" t="s">
        <v>333</v>
      </c>
      <c r="J1136" t="s">
        <v>246</v>
      </c>
      <c r="L1136" t="s">
        <v>224</v>
      </c>
      <c r="M1136" t="str">
        <f>+VLOOKUP(Tabla1[[#This Row],[SIGLA_INTERNA]],Tabla2[#All],2,FALSE)</f>
        <v>B-5 Kennedy</v>
      </c>
      <c r="T1136" t="str">
        <f>+VLOOKUP(Tabla1[[#This Row],[SIGLA_INTERNA]],Tabla2[#All],2,FALSE)</f>
        <v>B-5 Kennedy</v>
      </c>
      <c r="U1136" t="str">
        <f>+VLOOKUP(Tabla1[[#This Row],[SIGLA_INTERNA]],Tabla2[#All],3,FALSE)</f>
        <v>B5</v>
      </c>
    </row>
    <row r="1137" spans="1:21" hidden="1">
      <c r="A1137" t="s">
        <v>93</v>
      </c>
      <c r="B1137" t="s">
        <v>388</v>
      </c>
      <c r="C1137" t="s">
        <v>254</v>
      </c>
      <c r="D1137" t="s">
        <v>36</v>
      </c>
      <c r="E1137" s="1">
        <v>45300.463275462964</v>
      </c>
      <c r="F1137" t="s">
        <v>189</v>
      </c>
      <c r="G1137" t="s">
        <v>221</v>
      </c>
      <c r="H1137" t="s">
        <v>217</v>
      </c>
      <c r="I1137" t="s">
        <v>373</v>
      </c>
      <c r="J1137" t="s">
        <v>226</v>
      </c>
      <c r="L1137" t="s">
        <v>224</v>
      </c>
      <c r="M1137" t="str">
        <f>+VLOOKUP(Tabla1[[#This Row],[SIGLA_INTERNA]],Tabla2[#All],2,FALSE)</f>
        <v>B-5 Kennedy</v>
      </c>
      <c r="T1137" t="str">
        <f>+VLOOKUP(Tabla1[[#This Row],[SIGLA_INTERNA]],Tabla2[#All],2,FALSE)</f>
        <v>B-5 Kennedy</v>
      </c>
      <c r="U1137" t="str">
        <f>+VLOOKUP(Tabla1[[#This Row],[SIGLA_INTERNA]],Tabla2[#All],3,FALSE)</f>
        <v>B5</v>
      </c>
    </row>
    <row r="1138" spans="1:21" hidden="1">
      <c r="A1138" t="s">
        <v>94</v>
      </c>
      <c r="B1138" t="s">
        <v>389</v>
      </c>
      <c r="C1138" t="s">
        <v>315</v>
      </c>
      <c r="D1138" t="s">
        <v>38</v>
      </c>
      <c r="E1138" s="1">
        <v>45300.463275462964</v>
      </c>
      <c r="F1138" t="s">
        <v>189</v>
      </c>
      <c r="G1138" t="s">
        <v>221</v>
      </c>
      <c r="H1138" t="s">
        <v>217</v>
      </c>
      <c r="I1138" t="s">
        <v>316</v>
      </c>
      <c r="J1138" t="s">
        <v>193</v>
      </c>
      <c r="L1138" t="s">
        <v>224</v>
      </c>
      <c r="M1138" t="str">
        <f>+VLOOKUP(Tabla1[[#This Row],[SIGLA_INTERNA]],Tabla2[#All],2,FALSE)</f>
        <v>B-15 Garcés Navas</v>
      </c>
      <c r="T1138" t="str">
        <f>+VLOOKUP(Tabla1[[#This Row],[SIGLA_INTERNA]],Tabla2[#All],2,FALSE)</f>
        <v>B-15 Garcés Navas</v>
      </c>
      <c r="U1138" t="str">
        <f>+VLOOKUP(Tabla1[[#This Row],[SIGLA_INTERNA]],Tabla2[#All],3,FALSE)</f>
        <v>B15</v>
      </c>
    </row>
    <row r="1139" spans="1:21" hidden="1">
      <c r="A1139" t="s">
        <v>95</v>
      </c>
      <c r="B1139" t="s">
        <v>390</v>
      </c>
      <c r="C1139" t="s">
        <v>285</v>
      </c>
      <c r="D1139" t="s">
        <v>38</v>
      </c>
      <c r="E1139" s="1">
        <v>45300.463275462964</v>
      </c>
      <c r="F1139" t="s">
        <v>189</v>
      </c>
      <c r="G1139" t="s">
        <v>221</v>
      </c>
      <c r="H1139" t="s">
        <v>217</v>
      </c>
      <c r="I1139" t="s">
        <v>286</v>
      </c>
      <c r="J1139" t="s">
        <v>193</v>
      </c>
      <c r="L1139" t="s">
        <v>209</v>
      </c>
      <c r="M1139" t="str">
        <f>+VLOOKUP(Tabla1[[#This Row],[SIGLA_INTERNA]],Tabla2[#All],2,FALSE)</f>
        <v>B-9 Bellavista</v>
      </c>
      <c r="T1139" t="str">
        <f>+VLOOKUP(Tabla1[[#This Row],[SIGLA_INTERNA]],Tabla2[#All],2,FALSE)</f>
        <v>B-9 Bellavista</v>
      </c>
      <c r="U1139" t="str">
        <f>+VLOOKUP(Tabla1[[#This Row],[SIGLA_INTERNA]],Tabla2[#All],3,FALSE)</f>
        <v>B9</v>
      </c>
    </row>
    <row r="1140" spans="1:21" hidden="1">
      <c r="A1140" t="s">
        <v>96</v>
      </c>
      <c r="B1140" t="s">
        <v>391</v>
      </c>
      <c r="C1140" t="s">
        <v>288</v>
      </c>
      <c r="D1140" t="s">
        <v>38</v>
      </c>
      <c r="E1140" s="1">
        <v>45300.463275462964</v>
      </c>
      <c r="F1140" t="s">
        <v>189</v>
      </c>
      <c r="G1140" t="s">
        <v>361</v>
      </c>
      <c r="H1140" t="s">
        <v>217</v>
      </c>
      <c r="I1140" t="s">
        <v>289</v>
      </c>
      <c r="J1140" t="s">
        <v>193</v>
      </c>
      <c r="L1140" t="s">
        <v>209</v>
      </c>
      <c r="M1140" t="str">
        <f>+VLOOKUP(Tabla1[[#This Row],[SIGLA_INTERNA]],Tabla2[#All],2,FALSE)</f>
        <v>B-10 Marichuela</v>
      </c>
      <c r="T1140" t="str">
        <f>+VLOOKUP(Tabla1[[#This Row],[SIGLA_INTERNA]],Tabla2[#All],2,FALSE)</f>
        <v>B-10 Marichuela</v>
      </c>
      <c r="U1140" t="str">
        <f>+VLOOKUP(Tabla1[[#This Row],[SIGLA_INTERNA]],Tabla2[#All],3,FALSE)</f>
        <v>B10</v>
      </c>
    </row>
    <row r="1141" spans="1:21" hidden="1">
      <c r="A1141" t="s">
        <v>97</v>
      </c>
      <c r="B1141" t="s">
        <v>392</v>
      </c>
      <c r="C1141" t="s">
        <v>291</v>
      </c>
      <c r="D1141" t="s">
        <v>36</v>
      </c>
      <c r="E1141" s="1">
        <v>45300.463275462964</v>
      </c>
      <c r="F1141" t="s">
        <v>189</v>
      </c>
      <c r="G1141" t="s">
        <v>361</v>
      </c>
      <c r="H1141" t="s">
        <v>217</v>
      </c>
      <c r="I1141" t="s">
        <v>373</v>
      </c>
      <c r="J1141" t="s">
        <v>246</v>
      </c>
      <c r="L1141" t="s">
        <v>224</v>
      </c>
      <c r="M1141" t="str">
        <f>+VLOOKUP(Tabla1[[#This Row],[SIGLA_INTERNA]],Tabla2[#All],2,FALSE)</f>
        <v>B-11 La Candelaria</v>
      </c>
      <c r="T1141" t="str">
        <f>+VLOOKUP(Tabla1[[#This Row],[SIGLA_INTERNA]],Tabla2[#All],2,FALSE)</f>
        <v>B-11 La Candelaria</v>
      </c>
      <c r="U1141" t="str">
        <f>+VLOOKUP(Tabla1[[#This Row],[SIGLA_INTERNA]],Tabla2[#All],3,FALSE)</f>
        <v>B11</v>
      </c>
    </row>
    <row r="1142" spans="1:21" hidden="1">
      <c r="A1142" t="s">
        <v>98</v>
      </c>
      <c r="B1142" t="s">
        <v>393</v>
      </c>
      <c r="C1142" t="s">
        <v>272</v>
      </c>
      <c r="D1142" t="s">
        <v>36</v>
      </c>
      <c r="E1142" s="1">
        <v>45300.463275462964</v>
      </c>
      <c r="F1142" t="s">
        <v>189</v>
      </c>
      <c r="G1142" t="s">
        <v>361</v>
      </c>
      <c r="H1142" t="s">
        <v>217</v>
      </c>
      <c r="I1142" t="s">
        <v>273</v>
      </c>
      <c r="J1142" t="s">
        <v>250</v>
      </c>
      <c r="L1142" t="s">
        <v>209</v>
      </c>
      <c r="M1142" t="str">
        <f>+VLOOKUP(Tabla1[[#This Row],[SIGLA_INTERNA]],Tabla2[#All],2,FALSE)</f>
        <v>B-17 Centro Histórico</v>
      </c>
      <c r="T1142" t="str">
        <f>+VLOOKUP(Tabla1[[#This Row],[SIGLA_INTERNA]],Tabla2[#All],2,FALSE)</f>
        <v>B-17 Centro Histórico</v>
      </c>
      <c r="U1142" t="str">
        <f>+VLOOKUP(Tabla1[[#This Row],[SIGLA_INTERNA]],Tabla2[#All],3,FALSE)</f>
        <v>B17</v>
      </c>
    </row>
    <row r="1143" spans="1:21" hidden="1">
      <c r="A1143" t="s">
        <v>99</v>
      </c>
      <c r="B1143" t="s">
        <v>394</v>
      </c>
      <c r="C1143" t="s">
        <v>205</v>
      </c>
      <c r="D1143" t="s">
        <v>36</v>
      </c>
      <c r="E1143" s="1">
        <v>45300.463275462964</v>
      </c>
      <c r="F1143" t="s">
        <v>189</v>
      </c>
      <c r="G1143" t="s">
        <v>221</v>
      </c>
      <c r="H1143" t="s">
        <v>217</v>
      </c>
      <c r="I1143" t="s">
        <v>333</v>
      </c>
      <c r="J1143" t="s">
        <v>246</v>
      </c>
      <c r="L1143" t="s">
        <v>224</v>
      </c>
      <c r="M1143" t="str">
        <f>+VLOOKUP(Tabla1[[#This Row],[SIGLA_INTERNA]],Tabla2[#All],2,FALSE)</f>
        <v>B-6 Fontibón</v>
      </c>
      <c r="T1143" t="str">
        <f>+VLOOKUP(Tabla1[[#This Row],[SIGLA_INTERNA]],Tabla2[#All],2,FALSE)</f>
        <v>B-6 Fontibón</v>
      </c>
      <c r="U1143" t="str">
        <f>+VLOOKUP(Tabla1[[#This Row],[SIGLA_INTERNA]],Tabla2[#All],3,FALSE)</f>
        <v>B6</v>
      </c>
    </row>
    <row r="1144" spans="1:21" hidden="1">
      <c r="A1144" t="s">
        <v>100</v>
      </c>
      <c r="B1144" t="s">
        <v>395</v>
      </c>
      <c r="C1144" t="s">
        <v>229</v>
      </c>
      <c r="D1144" t="s">
        <v>38</v>
      </c>
      <c r="E1144" s="1">
        <v>45300.463275462964</v>
      </c>
      <c r="F1144" t="s">
        <v>189</v>
      </c>
      <c r="G1144" t="s">
        <v>221</v>
      </c>
      <c r="H1144" t="s">
        <v>217</v>
      </c>
      <c r="I1144" t="s">
        <v>230</v>
      </c>
      <c r="J1144" t="s">
        <v>193</v>
      </c>
      <c r="L1144" t="s">
        <v>224</v>
      </c>
      <c r="M1144" t="str">
        <f>+VLOOKUP(Tabla1[[#This Row],[SIGLA_INTERNA]],Tabla2[#All],2,FALSE)</f>
        <v>B-4 Puente Aranda</v>
      </c>
      <c r="T1144" t="str">
        <f>+VLOOKUP(Tabla1[[#This Row],[SIGLA_INTERNA]],Tabla2[#All],2,FALSE)</f>
        <v>B-4 Puente Aranda</v>
      </c>
      <c r="U1144" t="str">
        <f>+VLOOKUP(Tabla1[[#This Row],[SIGLA_INTERNA]],Tabla2[#All],3,FALSE)</f>
        <v>B4</v>
      </c>
    </row>
    <row r="1145" spans="1:21" hidden="1">
      <c r="A1145" t="s">
        <v>101</v>
      </c>
      <c r="B1145" t="s">
        <v>396</v>
      </c>
      <c r="C1145" t="s">
        <v>229</v>
      </c>
      <c r="D1145" t="s">
        <v>38</v>
      </c>
      <c r="E1145" s="1">
        <v>45300.463275462964</v>
      </c>
      <c r="F1145" t="s">
        <v>189</v>
      </c>
      <c r="G1145" t="s">
        <v>221</v>
      </c>
      <c r="H1145" t="s">
        <v>217</v>
      </c>
      <c r="I1145" t="s">
        <v>230</v>
      </c>
      <c r="J1145" t="s">
        <v>193</v>
      </c>
      <c r="L1145" t="s">
        <v>224</v>
      </c>
      <c r="M1145" t="str">
        <f>+VLOOKUP(Tabla1[[#This Row],[SIGLA_INTERNA]],Tabla2[#All],2,FALSE)</f>
        <v>MATPEL</v>
      </c>
      <c r="T1145" t="str">
        <f>+VLOOKUP(Tabla1[[#This Row],[SIGLA_INTERNA]],Tabla2[#All],2,FALSE)</f>
        <v>MATPEL</v>
      </c>
      <c r="U1145" t="str">
        <f>+VLOOKUP(Tabla1[[#This Row],[SIGLA_INTERNA]],Tabla2[#All],3,FALSE)</f>
        <v>MATP</v>
      </c>
    </row>
    <row r="1146" spans="1:21" hidden="1">
      <c r="A1146" t="s">
        <v>102</v>
      </c>
      <c r="B1146" t="s">
        <v>397</v>
      </c>
      <c r="C1146" t="s">
        <v>199</v>
      </c>
      <c r="D1146" t="s">
        <v>38</v>
      </c>
      <c r="E1146" s="1">
        <v>45300.463275462964</v>
      </c>
      <c r="F1146" t="s">
        <v>189</v>
      </c>
      <c r="G1146" t="s">
        <v>190</v>
      </c>
      <c r="H1146" t="s">
        <v>191</v>
      </c>
      <c r="I1146" t="s">
        <v>200</v>
      </c>
      <c r="J1146" t="s">
        <v>201</v>
      </c>
      <c r="K1146" t="s">
        <v>398</v>
      </c>
      <c r="L1146" t="s">
        <v>224</v>
      </c>
      <c r="M1146" t="str">
        <f>+VLOOKUP(Tabla1[[#This Row],[SIGLA_INTERNA]],Tabla2[#All],2,FALSE)</f>
        <v>MATPEL</v>
      </c>
      <c r="T1146" t="str">
        <f>+VLOOKUP(Tabla1[[#This Row],[SIGLA_INTERNA]],Tabla2[#All],2,FALSE)</f>
        <v>MATPEL</v>
      </c>
      <c r="U1146" t="str">
        <f>+VLOOKUP(Tabla1[[#This Row],[SIGLA_INTERNA]],Tabla2[#All],3,FALSE)</f>
        <v>MATP</v>
      </c>
    </row>
    <row r="1147" spans="1:21" hidden="1">
      <c r="A1147" t="s">
        <v>103</v>
      </c>
      <c r="B1147" t="s">
        <v>399</v>
      </c>
      <c r="C1147" t="s">
        <v>199</v>
      </c>
      <c r="D1147" t="s">
        <v>36</v>
      </c>
      <c r="E1147" s="1">
        <v>45300.463275462964</v>
      </c>
      <c r="F1147" t="s">
        <v>189</v>
      </c>
      <c r="G1147" t="s">
        <v>190</v>
      </c>
      <c r="H1147" t="s">
        <v>191</v>
      </c>
      <c r="I1147" t="s">
        <v>245</v>
      </c>
      <c r="J1147" t="s">
        <v>246</v>
      </c>
      <c r="K1147" t="s">
        <v>400</v>
      </c>
      <c r="L1147" t="s">
        <v>203</v>
      </c>
      <c r="M1147" t="str">
        <f>+VLOOKUP(Tabla1[[#This Row],[SIGLA_INTERNA]],Tabla2[#All],2,FALSE)</f>
        <v>Gestión del Riesgo</v>
      </c>
      <c r="T1147" t="str">
        <f>+VLOOKUP(Tabla1[[#This Row],[SIGLA_INTERNA]],Tabla2[#All],2,FALSE)</f>
        <v>Gestión del Riesgo</v>
      </c>
      <c r="U1147" t="str">
        <f>+VLOOKUP(Tabla1[[#This Row],[SIGLA_INTERNA]],Tabla2[#All],3,FALSE)</f>
        <v>GDR</v>
      </c>
    </row>
    <row r="1148" spans="1:21" hidden="1">
      <c r="A1148" t="s">
        <v>82</v>
      </c>
      <c r="B1148" t="s">
        <v>405</v>
      </c>
      <c r="C1148" t="s">
        <v>308</v>
      </c>
      <c r="D1148" t="s">
        <v>38</v>
      </c>
      <c r="E1148" s="1">
        <v>45297.687962962962</v>
      </c>
      <c r="F1148" t="s">
        <v>189</v>
      </c>
      <c r="G1148" t="s">
        <v>221</v>
      </c>
      <c r="H1148" t="s">
        <v>217</v>
      </c>
      <c r="I1148" t="s">
        <v>281</v>
      </c>
      <c r="J1148" t="s">
        <v>201</v>
      </c>
      <c r="L1148" t="s">
        <v>209</v>
      </c>
      <c r="M1148" t="str">
        <f>+VLOOKUP(Tabla1[[#This Row],[SIGLA_INTERNA]],Tabla2[#All],2,FALSE)</f>
        <v>B-13 Caobos</v>
      </c>
      <c r="T1148" t="str">
        <f>+VLOOKUP(Tabla1[[#This Row],[SIGLA_INTERNA]],Tabla2[#All],2,FALSE)</f>
        <v>B-13 Caobos</v>
      </c>
      <c r="U1148" t="str">
        <f>+VLOOKUP(Tabla1[[#This Row],[SIGLA_INTERNA]],Tabla2[#All],3,FALSE)</f>
        <v>B13</v>
      </c>
    </row>
    <row r="1149" spans="1:21" hidden="1">
      <c r="A1149" t="s">
        <v>105</v>
      </c>
      <c r="B1149" t="s">
        <v>401</v>
      </c>
      <c r="C1149" t="s">
        <v>188</v>
      </c>
      <c r="D1149" t="s">
        <v>38</v>
      </c>
      <c r="E1149" s="1">
        <v>45300.463275462964</v>
      </c>
      <c r="F1149" t="s">
        <v>189</v>
      </c>
      <c r="G1149" t="s">
        <v>190</v>
      </c>
      <c r="H1149" t="s">
        <v>191</v>
      </c>
      <c r="I1149" t="s">
        <v>192</v>
      </c>
      <c r="J1149" t="s">
        <v>193</v>
      </c>
      <c r="L1149" t="s">
        <v>203</v>
      </c>
      <c r="M1149" t="str">
        <f>+VLOOKUP(Tabla1[[#This Row],[SIGLA_INTERNA]],Tabla2[#All],2,FALSE)</f>
        <v>Logística</v>
      </c>
      <c r="T1149" t="str">
        <f>+VLOOKUP(Tabla1[[#This Row],[SIGLA_INTERNA]],Tabla2[#All],2,FALSE)</f>
        <v>Logística</v>
      </c>
      <c r="U1149" t="str">
        <f>+VLOOKUP(Tabla1[[#This Row],[SIGLA_INTERNA]],Tabla2[#All],3,FALSE)</f>
        <v>LOGI</v>
      </c>
    </row>
    <row r="1150" spans="1:21" hidden="1">
      <c r="A1150" t="s">
        <v>158</v>
      </c>
      <c r="B1150" t="s">
        <v>402</v>
      </c>
      <c r="C1150" t="s">
        <v>341</v>
      </c>
      <c r="D1150" t="s">
        <v>38</v>
      </c>
      <c r="E1150" s="1">
        <v>45300.463275462964</v>
      </c>
      <c r="F1150" t="s">
        <v>189</v>
      </c>
      <c r="G1150" t="s">
        <v>190</v>
      </c>
      <c r="H1150" t="s">
        <v>191</v>
      </c>
      <c r="I1150" t="s">
        <v>342</v>
      </c>
      <c r="J1150" t="s">
        <v>193</v>
      </c>
      <c r="L1150" t="s">
        <v>209</v>
      </c>
      <c r="M1150" t="str">
        <f>+VLOOKUP(Tabla1[[#This Row],[SIGLA_INTERNA]],Tabla2[#All],2,FALSE)</f>
        <v>B-14 Bicentenario de la Independencia</v>
      </c>
      <c r="T1150" t="str">
        <f>+VLOOKUP(Tabla1[[#This Row],[SIGLA_INTERNA]],Tabla2[#All],2,FALSE)</f>
        <v>B-14 Bicentenario de la Independencia</v>
      </c>
      <c r="U1150" t="str">
        <f>+VLOOKUP(Tabla1[[#This Row],[SIGLA_INTERNA]],Tabla2[#All],3,FALSE)</f>
        <v>B14</v>
      </c>
    </row>
    <row r="1151" spans="1:21" hidden="1">
      <c r="A1151" t="s">
        <v>48</v>
      </c>
      <c r="B1151" t="s">
        <v>48</v>
      </c>
      <c r="C1151" t="s">
        <v>188</v>
      </c>
      <c r="D1151" t="s">
        <v>38</v>
      </c>
      <c r="E1151" s="1">
        <v>45300.46329861111</v>
      </c>
      <c r="F1151" t="s">
        <v>189</v>
      </c>
      <c r="G1151" t="s">
        <v>338</v>
      </c>
      <c r="H1151" t="s">
        <v>217</v>
      </c>
      <c r="I1151" t="s">
        <v>218</v>
      </c>
      <c r="J1151" t="s">
        <v>193</v>
      </c>
      <c r="L1151" t="s">
        <v>194</v>
      </c>
      <c r="M1151" t="str">
        <f>+VLOOKUP(Tabla1[[#This Row],[SIGLA_INTERNA]],Tabla2[#All],2,FALSE)</f>
        <v>Academia</v>
      </c>
      <c r="T1151" t="str">
        <f>+VLOOKUP(Tabla1[[#This Row],[SIGLA_INTERNA]],Tabla2[#All],2,FALSE)</f>
        <v>Academia</v>
      </c>
      <c r="U1151" t="str">
        <f>+VLOOKUP(Tabla1[[#This Row],[SIGLA_INTERNA]],Tabla2[#All],3,FALSE)</f>
        <v>ACAD</v>
      </c>
    </row>
    <row r="1152" spans="1:21" hidden="1">
      <c r="A1152" t="s">
        <v>62</v>
      </c>
      <c r="B1152" t="s">
        <v>382</v>
      </c>
      <c r="C1152" t="s">
        <v>188</v>
      </c>
      <c r="D1152" t="s">
        <v>38</v>
      </c>
      <c r="E1152" s="1">
        <v>45300.46329861111</v>
      </c>
      <c r="F1152" t="s">
        <v>189</v>
      </c>
      <c r="G1152" t="s">
        <v>278</v>
      </c>
      <c r="H1152" t="s">
        <v>191</v>
      </c>
      <c r="I1152" t="s">
        <v>222</v>
      </c>
      <c r="J1152" t="s">
        <v>201</v>
      </c>
      <c r="L1152" t="s">
        <v>194</v>
      </c>
      <c r="M1152" t="e">
        <f>+VLOOKUP(Tabla1[[#This Row],[SIGLA_INTERNA]],Tabla2[#All],2,FALSE)</f>
        <v>#N/A</v>
      </c>
      <c r="T1152" t="e">
        <f>+VLOOKUP(Tabla1[[#This Row],[SIGLA_INTERNA]],Tabla2[#All],2,FALSE)</f>
        <v>#N/A</v>
      </c>
      <c r="U1152" t="e">
        <f>+VLOOKUP(Tabla1[[#This Row],[SIGLA_INTERNA]],Tabla2[#All],3,FALSE)</f>
        <v>#N/A</v>
      </c>
    </row>
    <row r="1153" spans="1:21" hidden="1">
      <c r="A1153" t="s">
        <v>63</v>
      </c>
      <c r="B1153" t="s">
        <v>383</v>
      </c>
      <c r="C1153" t="s">
        <v>188</v>
      </c>
      <c r="D1153" t="s">
        <v>38</v>
      </c>
      <c r="E1153" s="1">
        <v>45300.46329861111</v>
      </c>
      <c r="F1153" t="s">
        <v>189</v>
      </c>
      <c r="G1153" t="s">
        <v>361</v>
      </c>
      <c r="H1153" t="s">
        <v>217</v>
      </c>
      <c r="I1153" t="s">
        <v>218</v>
      </c>
      <c r="J1153" t="s">
        <v>193</v>
      </c>
      <c r="L1153" t="s">
        <v>194</v>
      </c>
      <c r="M1153" t="str">
        <f>+VLOOKUP(Tabla1[[#This Row],[SIGLA_INTERNA]],Tabla2[#All],2,FALSE)</f>
        <v>Academia</v>
      </c>
      <c r="T1153" t="str">
        <f>+VLOOKUP(Tabla1[[#This Row],[SIGLA_INTERNA]],Tabla2[#All],2,FALSE)</f>
        <v>Academia</v>
      </c>
      <c r="U1153" t="str">
        <f>+VLOOKUP(Tabla1[[#This Row],[SIGLA_INTERNA]],Tabla2[#All],3,FALSE)</f>
        <v>ACAD</v>
      </c>
    </row>
    <row r="1154" spans="1:21" hidden="1">
      <c r="A1154" t="s">
        <v>49</v>
      </c>
      <c r="B1154" t="s">
        <v>339</v>
      </c>
      <c r="C1154" t="s">
        <v>308</v>
      </c>
      <c r="D1154" t="s">
        <v>36</v>
      </c>
      <c r="E1154" s="1">
        <v>45301.520833333336</v>
      </c>
      <c r="F1154" t="s">
        <v>365</v>
      </c>
      <c r="G1154" t="s">
        <v>338</v>
      </c>
      <c r="H1154" t="s">
        <v>217</v>
      </c>
      <c r="I1154" t="s">
        <v>333</v>
      </c>
      <c r="J1154" t="s">
        <v>246</v>
      </c>
      <c r="L1154" t="s">
        <v>209</v>
      </c>
      <c r="M1154" t="str">
        <f>+VLOOKUP(Tabla1[[#This Row],[SIGLA_INTERNA]],Tabla2[#All],2,FALSE)</f>
        <v>B-13 Caobos</v>
      </c>
      <c r="T1154" t="str">
        <f>+VLOOKUP(Tabla1[[#This Row],[SIGLA_INTERNA]],Tabla2[#All],2,FALSE)</f>
        <v>B-13 Caobos</v>
      </c>
      <c r="U1154" t="str">
        <f>+VLOOKUP(Tabla1[[#This Row],[SIGLA_INTERNA]],Tabla2[#All],3,FALSE)</f>
        <v>B13</v>
      </c>
    </row>
    <row r="1155" spans="1:21" hidden="1">
      <c r="A1155" t="s">
        <v>65</v>
      </c>
      <c r="B1155" t="s">
        <v>353</v>
      </c>
      <c r="C1155" t="s">
        <v>188</v>
      </c>
      <c r="D1155" t="s">
        <v>36</v>
      </c>
      <c r="E1155" s="1">
        <v>45301.520833333336</v>
      </c>
      <c r="F1155" t="s">
        <v>365</v>
      </c>
      <c r="G1155" t="s">
        <v>221</v>
      </c>
      <c r="H1155" t="s">
        <v>217</v>
      </c>
      <c r="I1155" t="s">
        <v>333</v>
      </c>
      <c r="J1155" t="s">
        <v>246</v>
      </c>
      <c r="L1155" t="s">
        <v>194</v>
      </c>
      <c r="M1155" t="str">
        <f>+VLOOKUP(Tabla1[[#This Row],[SIGLA_INTERNA]],Tabla2[#All],2,FALSE)</f>
        <v>Logística</v>
      </c>
      <c r="T1155" t="str">
        <f>+VLOOKUP(Tabla1[[#This Row],[SIGLA_INTERNA]],Tabla2[#All],2,FALSE)</f>
        <v>Logística</v>
      </c>
      <c r="U1155" t="str">
        <f>+VLOOKUP(Tabla1[[#This Row],[SIGLA_INTERNA]],Tabla2[#All],3,FALSE)</f>
        <v>LOGI</v>
      </c>
    </row>
    <row r="1156" spans="1:21" hidden="1">
      <c r="A1156" t="s">
        <v>66</v>
      </c>
      <c r="B1156" t="s">
        <v>354</v>
      </c>
      <c r="C1156" t="s">
        <v>188</v>
      </c>
      <c r="D1156" t="s">
        <v>36</v>
      </c>
      <c r="E1156" s="1">
        <v>45301.520833333336</v>
      </c>
      <c r="F1156" t="s">
        <v>365</v>
      </c>
      <c r="G1156" t="s">
        <v>221</v>
      </c>
      <c r="H1156" t="s">
        <v>217</v>
      </c>
      <c r="I1156" t="s">
        <v>333</v>
      </c>
      <c r="J1156" t="s">
        <v>246</v>
      </c>
      <c r="L1156" t="s">
        <v>224</v>
      </c>
      <c r="M1156" t="str">
        <f>+VLOOKUP(Tabla1[[#This Row],[SIGLA_INTERNA]],Tabla2[#All],2,FALSE)</f>
        <v>Logística</v>
      </c>
      <c r="T1156" t="str">
        <f>+VLOOKUP(Tabla1[[#This Row],[SIGLA_INTERNA]],Tabla2[#All],2,FALSE)</f>
        <v>Logística</v>
      </c>
      <c r="U1156" t="str">
        <f>+VLOOKUP(Tabla1[[#This Row],[SIGLA_INTERNA]],Tabla2[#All],3,FALSE)</f>
        <v>LOGI</v>
      </c>
    </row>
    <row r="1157" spans="1:21" hidden="1">
      <c r="A1157" t="s">
        <v>67</v>
      </c>
      <c r="B1157" t="s">
        <v>355</v>
      </c>
      <c r="C1157" t="s">
        <v>188</v>
      </c>
      <c r="D1157" t="s">
        <v>38</v>
      </c>
      <c r="E1157" s="1">
        <v>45301.520833333336</v>
      </c>
      <c r="F1157" t="s">
        <v>365</v>
      </c>
      <c r="G1157" t="s">
        <v>221</v>
      </c>
      <c r="H1157" t="s">
        <v>217</v>
      </c>
      <c r="I1157" t="s">
        <v>192</v>
      </c>
      <c r="J1157" t="s">
        <v>193</v>
      </c>
      <c r="L1157" t="s">
        <v>194</v>
      </c>
      <c r="M1157" t="str">
        <f>+VLOOKUP(Tabla1[[#This Row],[SIGLA_INTERNA]],Tabla2[#All],2,FALSE)</f>
        <v>Logística</v>
      </c>
      <c r="T1157" t="str">
        <f>+VLOOKUP(Tabla1[[#This Row],[SIGLA_INTERNA]],Tabla2[#All],2,FALSE)</f>
        <v>Logística</v>
      </c>
      <c r="U1157" t="str">
        <f>+VLOOKUP(Tabla1[[#This Row],[SIGLA_INTERNA]],Tabla2[#All],3,FALSE)</f>
        <v>LOGI</v>
      </c>
    </row>
    <row r="1158" spans="1:21">
      <c r="A1158" t="s">
        <v>71</v>
      </c>
      <c r="B1158" t="s">
        <v>359</v>
      </c>
      <c r="C1158" t="s">
        <v>188</v>
      </c>
      <c r="D1158" t="s">
        <v>38</v>
      </c>
      <c r="E1158" s="1">
        <v>45301.520833333336</v>
      </c>
      <c r="F1158" t="s">
        <v>365</v>
      </c>
      <c r="G1158" t="s">
        <v>221</v>
      </c>
      <c r="H1158" t="s">
        <v>217</v>
      </c>
      <c r="I1158" t="s">
        <v>342</v>
      </c>
      <c r="J1158" t="s">
        <v>201</v>
      </c>
      <c r="L1158" t="s">
        <v>224</v>
      </c>
      <c r="M1158" t="str">
        <f>+VLOOKUP(Tabla1[[#This Row],[SIGLA_INTERNA]],Tabla2[#All],2,FALSE)</f>
        <v>Logística</v>
      </c>
      <c r="T1158" t="str">
        <f>+VLOOKUP(Tabla1[[#This Row],[SIGLA_INTERNA]],Tabla2[#All],2,FALSE)</f>
        <v>Logística</v>
      </c>
      <c r="U1158" t="str">
        <f>+VLOOKUP(Tabla1[[#This Row],[SIGLA_INTERNA]],Tabla2[#All],3,FALSE)</f>
        <v>LOGI</v>
      </c>
    </row>
    <row r="1159" spans="1:21" hidden="1">
      <c r="A1159" t="s">
        <v>72</v>
      </c>
      <c r="B1159" t="s">
        <v>360</v>
      </c>
      <c r="C1159" t="s">
        <v>291</v>
      </c>
      <c r="D1159" t="s">
        <v>36</v>
      </c>
      <c r="E1159" s="1">
        <v>45301.520833333336</v>
      </c>
      <c r="F1159" t="s">
        <v>365</v>
      </c>
      <c r="G1159" t="s">
        <v>361</v>
      </c>
      <c r="H1159" t="s">
        <v>217</v>
      </c>
      <c r="I1159" t="s">
        <v>333</v>
      </c>
      <c r="J1159" t="s">
        <v>246</v>
      </c>
      <c r="L1159" t="s">
        <v>194</v>
      </c>
      <c r="M1159" t="str">
        <f>+VLOOKUP(Tabla1[[#This Row],[SIGLA_INTERNA]],Tabla2[#All],2,FALSE)</f>
        <v>Logística</v>
      </c>
      <c r="T1159" t="str">
        <f>+VLOOKUP(Tabla1[[#This Row],[SIGLA_INTERNA]],Tabla2[#All],2,FALSE)</f>
        <v>Logística</v>
      </c>
      <c r="U1159" t="str">
        <f>+VLOOKUP(Tabla1[[#This Row],[SIGLA_INTERNA]],Tabla2[#All],3,FALSE)</f>
        <v>LOGI</v>
      </c>
    </row>
    <row r="1160" spans="1:21" hidden="1">
      <c r="A1160" t="s">
        <v>78</v>
      </c>
      <c r="B1160" t="s">
        <v>367</v>
      </c>
      <c r="C1160" t="s">
        <v>305</v>
      </c>
      <c r="D1160" t="s">
        <v>38</v>
      </c>
      <c r="E1160" s="1">
        <v>45301.520833333336</v>
      </c>
      <c r="F1160" t="s">
        <v>365</v>
      </c>
      <c r="G1160" t="s">
        <v>221</v>
      </c>
      <c r="H1160" t="s">
        <v>217</v>
      </c>
      <c r="I1160" t="s">
        <v>306</v>
      </c>
      <c r="J1160" t="s">
        <v>193</v>
      </c>
      <c r="L1160" t="s">
        <v>224</v>
      </c>
      <c r="M1160" t="str">
        <f>+VLOOKUP(Tabla1[[#This Row],[SIGLA_INTERNA]],Tabla2[#All],2,FALSE)</f>
        <v>B-12 Suba</v>
      </c>
      <c r="T1160" t="str">
        <f>+VLOOKUP(Tabla1[[#This Row],[SIGLA_INTERNA]],Tabla2[#All],2,FALSE)</f>
        <v>B-12 Suba</v>
      </c>
      <c r="U1160" t="str">
        <f>+VLOOKUP(Tabla1[[#This Row],[SIGLA_INTERNA]],Tabla2[#All],3,FALSE)</f>
        <v>B12</v>
      </c>
    </row>
    <row r="1161" spans="1:21" hidden="1">
      <c r="A1161" t="s">
        <v>82</v>
      </c>
      <c r="B1161" t="s">
        <v>405</v>
      </c>
      <c r="C1161" t="s">
        <v>308</v>
      </c>
      <c r="D1161" t="s">
        <v>38</v>
      </c>
      <c r="E1161" s="1">
        <v>45301.520833333336</v>
      </c>
      <c r="F1161" t="s">
        <v>365</v>
      </c>
      <c r="G1161" t="s">
        <v>221</v>
      </c>
      <c r="H1161" t="s">
        <v>217</v>
      </c>
      <c r="I1161" t="s">
        <v>309</v>
      </c>
      <c r="J1161" t="s">
        <v>193</v>
      </c>
      <c r="L1161" t="s">
        <v>209</v>
      </c>
      <c r="M1161" t="str">
        <f>+VLOOKUP(Tabla1[[#This Row],[SIGLA_INTERNA]],Tabla2[#All],2,FALSE)</f>
        <v>B-13 Caobos</v>
      </c>
      <c r="T1161" t="str">
        <f>+VLOOKUP(Tabla1[[#This Row],[SIGLA_INTERNA]],Tabla2[#All],2,FALSE)</f>
        <v>B-13 Caobos</v>
      </c>
      <c r="U1161" t="str">
        <f>+VLOOKUP(Tabla1[[#This Row],[SIGLA_INTERNA]],Tabla2[#All],3,FALSE)</f>
        <v>B13</v>
      </c>
    </row>
    <row r="1162" spans="1:21" hidden="1">
      <c r="A1162" t="s">
        <v>98</v>
      </c>
      <c r="B1162" t="s">
        <v>393</v>
      </c>
      <c r="C1162" t="s">
        <v>272</v>
      </c>
      <c r="D1162" t="s">
        <v>38</v>
      </c>
      <c r="E1162" s="1">
        <v>45301.520833333336</v>
      </c>
      <c r="F1162" t="s">
        <v>365</v>
      </c>
      <c r="G1162" t="s">
        <v>361</v>
      </c>
      <c r="H1162" t="s">
        <v>217</v>
      </c>
      <c r="I1162" t="s">
        <v>273</v>
      </c>
      <c r="J1162" t="s">
        <v>193</v>
      </c>
      <c r="L1162" t="s">
        <v>209</v>
      </c>
      <c r="M1162" t="str">
        <f>+VLOOKUP(Tabla1[[#This Row],[SIGLA_INTERNA]],Tabla2[#All],2,FALSE)</f>
        <v>B-17 Centro Histórico</v>
      </c>
      <c r="T1162" t="str">
        <f>+VLOOKUP(Tabla1[[#This Row],[SIGLA_INTERNA]],Tabla2[#All],2,FALSE)</f>
        <v>B-17 Centro Histórico</v>
      </c>
      <c r="U1162" t="str">
        <f>+VLOOKUP(Tabla1[[#This Row],[SIGLA_INTERNA]],Tabla2[#All],3,FALSE)</f>
        <v>B17</v>
      </c>
    </row>
    <row r="1163" spans="1:21" hidden="1">
      <c r="A1163" t="s">
        <v>104</v>
      </c>
      <c r="B1163" t="s">
        <v>406</v>
      </c>
      <c r="C1163" t="s">
        <v>280</v>
      </c>
      <c r="D1163" t="s">
        <v>36</v>
      </c>
      <c r="E1163" s="1">
        <v>45301.520833333336</v>
      </c>
      <c r="F1163" t="s">
        <v>365</v>
      </c>
      <c r="G1163" t="s">
        <v>190</v>
      </c>
      <c r="H1163" t="s">
        <v>191</v>
      </c>
      <c r="I1163" t="s">
        <v>245</v>
      </c>
      <c r="J1163" t="s">
        <v>246</v>
      </c>
      <c r="K1163" t="s">
        <v>407</v>
      </c>
      <c r="L1163" t="s">
        <v>209</v>
      </c>
      <c r="M1163" t="str">
        <f>+VLOOKUP(Tabla1[[#This Row],[SIGLA_INTERNA]],Tabla2[#All],2,FALSE)</f>
        <v>SART</v>
      </c>
      <c r="T1163" t="str">
        <f>+VLOOKUP(Tabla1[[#This Row],[SIGLA_INTERNA]],Tabla2[#All],2,FALSE)</f>
        <v>SART</v>
      </c>
      <c r="U1163" t="str">
        <f>+VLOOKUP(Tabla1[[#This Row],[SIGLA_INTERNA]],Tabla2[#All],3,FALSE)</f>
        <v>SART</v>
      </c>
    </row>
    <row r="1164" spans="1:21" hidden="1">
      <c r="A1164" t="s">
        <v>128</v>
      </c>
      <c r="B1164" t="s">
        <v>234</v>
      </c>
      <c r="C1164" t="s">
        <v>199</v>
      </c>
      <c r="D1164" t="s">
        <v>38</v>
      </c>
      <c r="E1164" s="1">
        <v>45301.520833333336</v>
      </c>
      <c r="F1164" t="s">
        <v>365</v>
      </c>
      <c r="G1164" t="s">
        <v>235</v>
      </c>
      <c r="H1164" t="s">
        <v>191</v>
      </c>
      <c r="I1164" t="s">
        <v>192</v>
      </c>
      <c r="J1164" t="s">
        <v>193</v>
      </c>
      <c r="L1164" t="s">
        <v>203</v>
      </c>
      <c r="M1164" t="str">
        <f>+VLOOKUP(Tabla1[[#This Row],[SIGLA_INTERNA]],Tabla2[#All],2,FALSE)</f>
        <v>Dirección</v>
      </c>
      <c r="T1164" t="str">
        <f>+VLOOKUP(Tabla1[[#This Row],[SIGLA_INTERNA]],Tabla2[#All],2,FALSE)</f>
        <v>Dirección</v>
      </c>
      <c r="U1164" t="str">
        <f>+VLOOKUP(Tabla1[[#This Row],[SIGLA_INTERNA]],Tabla2[#All],3,FALSE)</f>
        <v>DIRE</v>
      </c>
    </row>
    <row r="1165" spans="1:21" hidden="1">
      <c r="A1165" t="s">
        <v>129</v>
      </c>
      <c r="B1165" t="s">
        <v>236</v>
      </c>
      <c r="C1165" t="s">
        <v>199</v>
      </c>
      <c r="D1165" t="s">
        <v>38</v>
      </c>
      <c r="E1165" s="1">
        <v>45301.520833333336</v>
      </c>
      <c r="F1165" t="s">
        <v>365</v>
      </c>
      <c r="G1165" t="s">
        <v>235</v>
      </c>
      <c r="H1165" t="s">
        <v>191</v>
      </c>
      <c r="I1165" t="s">
        <v>200</v>
      </c>
      <c r="J1165" t="s">
        <v>201</v>
      </c>
      <c r="K1165" t="s">
        <v>239</v>
      </c>
      <c r="L1165" t="s">
        <v>203</v>
      </c>
      <c r="M1165" t="str">
        <f>+VLOOKUP(Tabla1[[#This Row],[SIGLA_INTERNA]],Tabla2[#All],2,FALSE)</f>
        <v>Operativa</v>
      </c>
      <c r="T1165" t="str">
        <f>+VLOOKUP(Tabla1[[#This Row],[SIGLA_INTERNA]],Tabla2[#All],2,FALSE)</f>
        <v>Operativa</v>
      </c>
      <c r="U1165" t="str">
        <f>+VLOOKUP(Tabla1[[#This Row],[SIGLA_INTERNA]],Tabla2[#All],3,FALSE)</f>
        <v>OPER</v>
      </c>
    </row>
    <row r="1166" spans="1:21" hidden="1">
      <c r="A1166" t="s">
        <v>138</v>
      </c>
      <c r="B1166" t="s">
        <v>257</v>
      </c>
      <c r="C1166" t="s">
        <v>403</v>
      </c>
      <c r="D1166" t="s">
        <v>38</v>
      </c>
      <c r="E1166" s="1">
        <v>45301.520833333336</v>
      </c>
      <c r="F1166" t="s">
        <v>365</v>
      </c>
      <c r="G1166" t="s">
        <v>190</v>
      </c>
      <c r="H1166" t="s">
        <v>191</v>
      </c>
      <c r="I1166" t="s">
        <v>273</v>
      </c>
      <c r="J1166" t="s">
        <v>193</v>
      </c>
      <c r="K1166" t="s">
        <v>327</v>
      </c>
      <c r="L1166" t="s">
        <v>224</v>
      </c>
      <c r="M1166" t="str">
        <f>+VLOOKUP(Tabla1[[#This Row],[SIGLA_INTERNA]],Tabla2[#All],2,FALSE)</f>
        <v>USAR</v>
      </c>
      <c r="T1166" t="str">
        <f>+VLOOKUP(Tabla1[[#This Row],[SIGLA_INTERNA]],Tabla2[#All],2,FALSE)</f>
        <v>USAR</v>
      </c>
      <c r="U1166" t="str">
        <f>+VLOOKUP(Tabla1[[#This Row],[SIGLA_INTERNA]],Tabla2[#All],3,FALSE)</f>
        <v>USAR</v>
      </c>
    </row>
    <row r="1167" spans="1:21" hidden="1">
      <c r="A1167" t="s">
        <v>139</v>
      </c>
      <c r="B1167" t="s">
        <v>258</v>
      </c>
      <c r="C1167" t="s">
        <v>199</v>
      </c>
      <c r="D1167" t="s">
        <v>36</v>
      </c>
      <c r="E1167" s="1">
        <v>45301.520833333336</v>
      </c>
      <c r="F1167" t="s">
        <v>365</v>
      </c>
      <c r="G1167" t="s">
        <v>190</v>
      </c>
      <c r="H1167" t="s">
        <v>191</v>
      </c>
      <c r="I1167" t="s">
        <v>245</v>
      </c>
      <c r="J1167" t="s">
        <v>246</v>
      </c>
      <c r="L1167" t="s">
        <v>224</v>
      </c>
      <c r="M1167" t="str">
        <f>+VLOOKUP(Tabla1[[#This Row],[SIGLA_INTERNA]],Tabla2[#All],2,FALSE)</f>
        <v>Compañía 1</v>
      </c>
      <c r="T1167" t="str">
        <f>+VLOOKUP(Tabla1[[#This Row],[SIGLA_INTERNA]],Tabla2[#All],2,FALSE)</f>
        <v>Compañía 1</v>
      </c>
      <c r="U1167" t="str">
        <f>+VLOOKUP(Tabla1[[#This Row],[SIGLA_INTERNA]],Tabla2[#All],3,FALSE)</f>
        <v>COM1</v>
      </c>
    </row>
    <row r="1168" spans="1:21" hidden="1">
      <c r="A1168" t="s">
        <v>164</v>
      </c>
      <c r="B1168" t="s">
        <v>320</v>
      </c>
      <c r="C1168" t="s">
        <v>205</v>
      </c>
      <c r="D1168" t="s">
        <v>38</v>
      </c>
      <c r="E1168" s="1">
        <v>45301.520833333336</v>
      </c>
      <c r="F1168" t="s">
        <v>365</v>
      </c>
      <c r="G1168" t="s">
        <v>190</v>
      </c>
      <c r="H1168" t="s">
        <v>191</v>
      </c>
      <c r="I1168" t="s">
        <v>206</v>
      </c>
      <c r="J1168" t="s">
        <v>193</v>
      </c>
      <c r="K1168" t="s">
        <v>408</v>
      </c>
      <c r="L1168" t="s">
        <v>209</v>
      </c>
      <c r="M1168" t="str">
        <f>+VLOOKUP(Tabla1[[#This Row],[SIGLA_INTERNA]],Tabla2[#All],2,FALSE)</f>
        <v>Gestión del Riesgo</v>
      </c>
      <c r="T1168" t="str">
        <f>+VLOOKUP(Tabla1[[#This Row],[SIGLA_INTERNA]],Tabla2[#All],2,FALSE)</f>
        <v>Gestión del Riesgo</v>
      </c>
      <c r="U1168" t="str">
        <f>+VLOOKUP(Tabla1[[#This Row],[SIGLA_INTERNA]],Tabla2[#All],3,FALSE)</f>
        <v>GDR</v>
      </c>
    </row>
    <row r="1169" spans="1:21" hidden="1">
      <c r="A1169" t="s">
        <v>106</v>
      </c>
      <c r="B1169" t="s">
        <v>195</v>
      </c>
      <c r="C1169" t="s">
        <v>188</v>
      </c>
      <c r="D1169" t="s">
        <v>36</v>
      </c>
      <c r="E1169" s="1">
        <v>45301.521261574075</v>
      </c>
      <c r="F1169" t="s">
        <v>365</v>
      </c>
      <c r="G1169" t="s">
        <v>190</v>
      </c>
      <c r="H1169" t="s">
        <v>191</v>
      </c>
      <c r="I1169" t="s">
        <v>196</v>
      </c>
      <c r="J1169" t="s">
        <v>197</v>
      </c>
      <c r="L1169" t="s">
        <v>194</v>
      </c>
      <c r="M1169" t="str">
        <f>+VLOOKUP(Tabla1[[#This Row],[SIGLA_INTERNA]],Tabla2[#All],2,FALSE)</f>
        <v>Logística</v>
      </c>
      <c r="T1169" t="str">
        <f>+VLOOKUP(Tabla1[[#This Row],[SIGLA_INTERNA]],Tabla2[#All],2,FALSE)</f>
        <v>Logística</v>
      </c>
      <c r="U1169" t="str">
        <f>+VLOOKUP(Tabla1[[#This Row],[SIGLA_INTERNA]],Tabla2[#All],3,FALSE)</f>
        <v>LOGI</v>
      </c>
    </row>
    <row r="1170" spans="1:21" hidden="1">
      <c r="A1170" t="s">
        <v>39</v>
      </c>
      <c r="B1170" t="s">
        <v>187</v>
      </c>
      <c r="C1170" t="s">
        <v>188</v>
      </c>
      <c r="D1170" t="s">
        <v>38</v>
      </c>
      <c r="E1170" s="1">
        <v>45301.521273148152</v>
      </c>
      <c r="F1170" t="s">
        <v>365</v>
      </c>
      <c r="G1170" t="s">
        <v>190</v>
      </c>
      <c r="H1170" t="s">
        <v>191</v>
      </c>
      <c r="I1170" t="s">
        <v>192</v>
      </c>
      <c r="J1170" t="s">
        <v>193</v>
      </c>
      <c r="L1170" t="s">
        <v>194</v>
      </c>
      <c r="M1170" t="str">
        <f>+VLOOKUP(Tabla1[[#This Row],[SIGLA_INTERNA]],Tabla2[#All],2,FALSE)</f>
        <v>Logística</v>
      </c>
      <c r="T1170" t="str">
        <f>+VLOOKUP(Tabla1[[#This Row],[SIGLA_INTERNA]],Tabla2[#All],2,FALSE)</f>
        <v>Logística</v>
      </c>
      <c r="U1170" t="str">
        <f>+VLOOKUP(Tabla1[[#This Row],[SIGLA_INTERNA]],Tabla2[#All],3,FALSE)</f>
        <v>LOGI</v>
      </c>
    </row>
    <row r="1171" spans="1:21" hidden="1">
      <c r="A1171" t="s">
        <v>107</v>
      </c>
      <c r="B1171" t="s">
        <v>198</v>
      </c>
      <c r="C1171" t="s">
        <v>199</v>
      </c>
      <c r="D1171" t="s">
        <v>38</v>
      </c>
      <c r="E1171" s="1">
        <v>45301.521273148152</v>
      </c>
      <c r="F1171" t="s">
        <v>365</v>
      </c>
      <c r="G1171" t="s">
        <v>190</v>
      </c>
      <c r="H1171" t="s">
        <v>191</v>
      </c>
      <c r="I1171" t="s">
        <v>200</v>
      </c>
      <c r="J1171" t="s">
        <v>201</v>
      </c>
      <c r="K1171" t="s">
        <v>202</v>
      </c>
      <c r="L1171" t="s">
        <v>203</v>
      </c>
      <c r="M1171" t="str">
        <f>+VLOOKUP(Tabla1[[#This Row],[SIGLA_INTERNA]],Tabla2[#All],2,FALSE)</f>
        <v>Logística</v>
      </c>
      <c r="T1171" t="str">
        <f>+VLOOKUP(Tabla1[[#This Row],[SIGLA_INTERNA]],Tabla2[#All],2,FALSE)</f>
        <v>Logística</v>
      </c>
      <c r="U1171" t="str">
        <f>+VLOOKUP(Tabla1[[#This Row],[SIGLA_INTERNA]],Tabla2[#All],3,FALSE)</f>
        <v>LOGI</v>
      </c>
    </row>
    <row r="1172" spans="1:21" hidden="1">
      <c r="A1172" t="s">
        <v>108</v>
      </c>
      <c r="B1172" t="s">
        <v>204</v>
      </c>
      <c r="C1172" t="s">
        <v>205</v>
      </c>
      <c r="D1172" t="s">
        <v>38</v>
      </c>
      <c r="E1172" s="1">
        <v>45301.521273148152</v>
      </c>
      <c r="F1172" t="s">
        <v>365</v>
      </c>
      <c r="G1172" t="s">
        <v>190</v>
      </c>
      <c r="H1172" t="s">
        <v>191</v>
      </c>
      <c r="I1172" t="s">
        <v>206</v>
      </c>
      <c r="J1172" t="s">
        <v>201</v>
      </c>
      <c r="L1172" t="s">
        <v>203</v>
      </c>
      <c r="M1172" t="str">
        <f>+VLOOKUP(Tabla1[[#This Row],[SIGLA_INTERNA]],Tabla2[#All],2,FALSE)</f>
        <v>Subdirección logística</v>
      </c>
      <c r="T1172" t="str">
        <f>+VLOOKUP(Tabla1[[#This Row],[SIGLA_INTERNA]],Tabla2[#All],2,FALSE)</f>
        <v>Subdirección logística</v>
      </c>
      <c r="U1172" t="str">
        <f>+VLOOKUP(Tabla1[[#This Row],[SIGLA_INTERNA]],Tabla2[#All],3,FALSE)</f>
        <v>SUBLOGI</v>
      </c>
    </row>
    <row r="1173" spans="1:21" hidden="1">
      <c r="A1173" t="s">
        <v>109</v>
      </c>
      <c r="B1173" t="s">
        <v>207</v>
      </c>
      <c r="C1173" t="s">
        <v>409</v>
      </c>
      <c r="D1173" t="s">
        <v>38</v>
      </c>
      <c r="E1173" s="1">
        <v>45301.521273148152</v>
      </c>
      <c r="F1173" t="s">
        <v>365</v>
      </c>
      <c r="G1173" t="s">
        <v>190</v>
      </c>
      <c r="H1173" t="s">
        <v>191</v>
      </c>
      <c r="I1173" t="s">
        <v>200</v>
      </c>
      <c r="J1173" t="s">
        <v>201</v>
      </c>
      <c r="K1173" t="s">
        <v>208</v>
      </c>
      <c r="L1173" t="s">
        <v>209</v>
      </c>
      <c r="M1173" t="str">
        <f>+VLOOKUP(Tabla1[[#This Row],[SIGLA_INTERNA]],Tabla2[#All],2,FALSE)</f>
        <v>Logística</v>
      </c>
      <c r="T1173" t="str">
        <f>+VLOOKUP(Tabla1[[#This Row],[SIGLA_INTERNA]],Tabla2[#All],2,FALSE)</f>
        <v>Logística</v>
      </c>
      <c r="U1173" t="str">
        <f>+VLOOKUP(Tabla1[[#This Row],[SIGLA_INTERNA]],Tabla2[#All],3,FALSE)</f>
        <v>LOGI</v>
      </c>
    </row>
    <row r="1174" spans="1:21" hidden="1">
      <c r="A1174" t="s">
        <v>110</v>
      </c>
      <c r="B1174" t="s">
        <v>210</v>
      </c>
      <c r="C1174" t="s">
        <v>199</v>
      </c>
      <c r="D1174" t="s">
        <v>38</v>
      </c>
      <c r="E1174" s="1">
        <v>45301.521273148152</v>
      </c>
      <c r="F1174" t="s">
        <v>365</v>
      </c>
      <c r="G1174" t="s">
        <v>190</v>
      </c>
      <c r="H1174" t="s">
        <v>191</v>
      </c>
      <c r="I1174" t="s">
        <v>200</v>
      </c>
      <c r="J1174" t="s">
        <v>193</v>
      </c>
      <c r="K1174" t="s">
        <v>211</v>
      </c>
      <c r="L1174" t="s">
        <v>203</v>
      </c>
      <c r="M1174" t="str">
        <f>+VLOOKUP(Tabla1[[#This Row],[SIGLA_INTERNA]],Tabla2[#All],2,FALSE)</f>
        <v>Operativa</v>
      </c>
      <c r="T1174" t="str">
        <f>+VLOOKUP(Tabla1[[#This Row],[SIGLA_INTERNA]],Tabla2[#All],2,FALSE)</f>
        <v>Operativa</v>
      </c>
      <c r="U1174" t="str">
        <f>+VLOOKUP(Tabla1[[#This Row],[SIGLA_INTERNA]],Tabla2[#All],3,FALSE)</f>
        <v>OPER</v>
      </c>
    </row>
    <row r="1175" spans="1:21" hidden="1">
      <c r="A1175" t="s">
        <v>111</v>
      </c>
      <c r="B1175" t="s">
        <v>212</v>
      </c>
      <c r="C1175" t="s">
        <v>188</v>
      </c>
      <c r="D1175" t="s">
        <v>38</v>
      </c>
      <c r="E1175" s="1">
        <v>45301.521273148152</v>
      </c>
      <c r="F1175" t="s">
        <v>365</v>
      </c>
      <c r="G1175" t="s">
        <v>213</v>
      </c>
      <c r="H1175" t="s">
        <v>191</v>
      </c>
      <c r="I1175" t="s">
        <v>192</v>
      </c>
      <c r="J1175" t="s">
        <v>193</v>
      </c>
      <c r="L1175" t="s">
        <v>194</v>
      </c>
      <c r="M1175" t="str">
        <f>+VLOOKUP(Tabla1[[#This Row],[SIGLA_INTERNA]],Tabla2[#All],2,FALSE)</f>
        <v>Logística</v>
      </c>
      <c r="T1175" t="str">
        <f>+VLOOKUP(Tabla1[[#This Row],[SIGLA_INTERNA]],Tabla2[#All],2,FALSE)</f>
        <v>Logística</v>
      </c>
      <c r="U1175" t="str">
        <f>+VLOOKUP(Tabla1[[#This Row],[SIGLA_INTERNA]],Tabla2[#All],3,FALSE)</f>
        <v>LOGI</v>
      </c>
    </row>
    <row r="1176" spans="1:21" hidden="1">
      <c r="A1176" t="s">
        <v>112</v>
      </c>
      <c r="B1176" t="s">
        <v>214</v>
      </c>
      <c r="C1176" t="s">
        <v>188</v>
      </c>
      <c r="D1176" t="s">
        <v>38</v>
      </c>
      <c r="E1176" s="1">
        <v>45301.521273148152</v>
      </c>
      <c r="F1176" t="s">
        <v>365</v>
      </c>
      <c r="G1176" t="s">
        <v>215</v>
      </c>
      <c r="H1176" t="s">
        <v>191</v>
      </c>
      <c r="I1176" t="s">
        <v>192</v>
      </c>
      <c r="J1176" t="s">
        <v>193</v>
      </c>
      <c r="L1176" t="s">
        <v>194</v>
      </c>
      <c r="M1176" t="str">
        <f>+VLOOKUP(Tabla1[[#This Row],[SIGLA_INTERNA]],Tabla2[#All],2,FALSE)</f>
        <v>Logística</v>
      </c>
      <c r="T1176" t="str">
        <f>+VLOOKUP(Tabla1[[#This Row],[SIGLA_INTERNA]],Tabla2[#All],2,FALSE)</f>
        <v>Logística</v>
      </c>
      <c r="U1176" t="str">
        <f>+VLOOKUP(Tabla1[[#This Row],[SIGLA_INTERNA]],Tabla2[#All],3,FALSE)</f>
        <v>LOGI</v>
      </c>
    </row>
    <row r="1177" spans="1:21" hidden="1">
      <c r="A1177" t="s">
        <v>113</v>
      </c>
      <c r="B1177" t="s">
        <v>216</v>
      </c>
      <c r="C1177" t="s">
        <v>199</v>
      </c>
      <c r="D1177" t="s">
        <v>38</v>
      </c>
      <c r="E1177" s="1">
        <v>45301.521273148152</v>
      </c>
      <c r="F1177" t="s">
        <v>365</v>
      </c>
      <c r="G1177" t="s">
        <v>213</v>
      </c>
      <c r="H1177" t="s">
        <v>217</v>
      </c>
      <c r="I1177" t="s">
        <v>218</v>
      </c>
      <c r="J1177" t="s">
        <v>193</v>
      </c>
      <c r="L1177" t="s">
        <v>203</v>
      </c>
      <c r="M1177" t="str">
        <f>+VLOOKUP(Tabla1[[#This Row],[SIGLA_INTERNA]],Tabla2[#All],2,FALSE)</f>
        <v>Academia</v>
      </c>
      <c r="T1177" t="str">
        <f>+VLOOKUP(Tabla1[[#This Row],[SIGLA_INTERNA]],Tabla2[#All],2,FALSE)</f>
        <v>Academia</v>
      </c>
      <c r="U1177" t="str">
        <f>+VLOOKUP(Tabla1[[#This Row],[SIGLA_INTERNA]],Tabla2[#All],3,FALSE)</f>
        <v>ACAD</v>
      </c>
    </row>
    <row r="1178" spans="1:21" hidden="1">
      <c r="A1178" t="s">
        <v>114</v>
      </c>
      <c r="B1178" t="s">
        <v>219</v>
      </c>
      <c r="C1178" t="s">
        <v>220</v>
      </c>
      <c r="D1178" t="s">
        <v>38</v>
      </c>
      <c r="E1178" s="1">
        <v>45301.521273148152</v>
      </c>
      <c r="F1178" t="s">
        <v>365</v>
      </c>
      <c r="G1178" t="s">
        <v>221</v>
      </c>
      <c r="H1178" t="s">
        <v>217</v>
      </c>
      <c r="I1178" t="s">
        <v>222</v>
      </c>
      <c r="J1178" t="s">
        <v>193</v>
      </c>
      <c r="K1178" t="s">
        <v>223</v>
      </c>
      <c r="L1178" t="s">
        <v>224</v>
      </c>
      <c r="M1178" t="str">
        <f>+VLOOKUP(Tabla1[[#This Row],[SIGLA_INTERNA]],Tabla2[#All],2,FALSE)</f>
        <v>Rescate</v>
      </c>
      <c r="T1178" t="str">
        <f>+VLOOKUP(Tabla1[[#This Row],[SIGLA_INTERNA]],Tabla2[#All],2,FALSE)</f>
        <v>Rescate</v>
      </c>
      <c r="U1178" t="str">
        <f>+VLOOKUP(Tabla1[[#This Row],[SIGLA_INTERNA]],Tabla2[#All],3,FALSE)</f>
        <v>RESC</v>
      </c>
    </row>
    <row r="1179" spans="1:21" hidden="1">
      <c r="A1179" t="s">
        <v>115</v>
      </c>
      <c r="B1179" t="s">
        <v>225</v>
      </c>
      <c r="C1179" t="s">
        <v>220</v>
      </c>
      <c r="D1179" t="s">
        <v>36</v>
      </c>
      <c r="E1179" s="1">
        <v>45301.521273148152</v>
      </c>
      <c r="F1179" t="s">
        <v>365</v>
      </c>
      <c r="G1179" t="s">
        <v>221</v>
      </c>
      <c r="H1179" t="s">
        <v>217</v>
      </c>
      <c r="I1179" t="s">
        <v>222</v>
      </c>
      <c r="J1179" t="s">
        <v>226</v>
      </c>
      <c r="K1179" t="s">
        <v>227</v>
      </c>
      <c r="L1179" t="s">
        <v>224</v>
      </c>
      <c r="M1179" t="str">
        <f>+VLOOKUP(Tabla1[[#This Row],[SIGLA_INTERNA]],Tabla2[#All],2,FALSE)</f>
        <v>USAR</v>
      </c>
      <c r="T1179" t="str">
        <f>+VLOOKUP(Tabla1[[#This Row],[SIGLA_INTERNA]],Tabla2[#All],2,FALSE)</f>
        <v>USAR</v>
      </c>
      <c r="U1179" t="str">
        <f>+VLOOKUP(Tabla1[[#This Row],[SIGLA_INTERNA]],Tabla2[#All],3,FALSE)</f>
        <v>USAR</v>
      </c>
    </row>
    <row r="1180" spans="1:21" hidden="1">
      <c r="A1180" t="s">
        <v>116</v>
      </c>
      <c r="B1180" t="s">
        <v>228</v>
      </c>
      <c r="C1180" t="s">
        <v>229</v>
      </c>
      <c r="D1180" t="s">
        <v>38</v>
      </c>
      <c r="E1180" s="1">
        <v>45301.521273148152</v>
      </c>
      <c r="F1180" t="s">
        <v>365</v>
      </c>
      <c r="G1180" t="s">
        <v>221</v>
      </c>
      <c r="H1180" t="s">
        <v>217</v>
      </c>
      <c r="I1180" t="s">
        <v>230</v>
      </c>
      <c r="J1180" t="s">
        <v>193</v>
      </c>
      <c r="K1180" t="s">
        <v>231</v>
      </c>
      <c r="L1180" t="s">
        <v>224</v>
      </c>
      <c r="M1180" t="str">
        <f>+VLOOKUP(Tabla1[[#This Row],[SIGLA_INTERNA]],Tabla2[#All],2,FALSE)</f>
        <v>BRAE</v>
      </c>
      <c r="T1180" t="str">
        <f>+VLOOKUP(Tabla1[[#This Row],[SIGLA_INTERNA]],Tabla2[#All],2,FALSE)</f>
        <v>BRAE</v>
      </c>
      <c r="U1180" t="str">
        <f>+VLOOKUP(Tabla1[[#This Row],[SIGLA_INTERNA]],Tabla2[#All],3,FALSE)</f>
        <v>BRAE</v>
      </c>
    </row>
    <row r="1181" spans="1:21" hidden="1">
      <c r="A1181" t="s">
        <v>118</v>
      </c>
      <c r="B1181" t="s">
        <v>232</v>
      </c>
      <c r="C1181" t="s">
        <v>188</v>
      </c>
      <c r="D1181" t="s">
        <v>38</v>
      </c>
      <c r="E1181" s="1">
        <v>45301.521273148152</v>
      </c>
      <c r="F1181" t="s">
        <v>365</v>
      </c>
      <c r="G1181" t="s">
        <v>233</v>
      </c>
      <c r="H1181" t="s">
        <v>191</v>
      </c>
      <c r="I1181" t="s">
        <v>192</v>
      </c>
      <c r="J1181" t="s">
        <v>193</v>
      </c>
      <c r="L1181" t="s">
        <v>194</v>
      </c>
      <c r="M1181" t="str">
        <f>+VLOOKUP(Tabla1[[#This Row],[SIGLA_INTERNA]],Tabla2[#All],2,FALSE)</f>
        <v>Logística</v>
      </c>
      <c r="T1181" t="str">
        <f>+VLOOKUP(Tabla1[[#This Row],[SIGLA_INTERNA]],Tabla2[#All],2,FALSE)</f>
        <v>Logística</v>
      </c>
      <c r="U1181" t="str">
        <f>+VLOOKUP(Tabla1[[#This Row],[SIGLA_INTERNA]],Tabla2[#All],3,FALSE)</f>
        <v>LOGI</v>
      </c>
    </row>
    <row r="1182" spans="1:21" hidden="1">
      <c r="A1182" t="s">
        <v>130</v>
      </c>
      <c r="B1182" t="s">
        <v>240</v>
      </c>
      <c r="C1182" t="s">
        <v>199</v>
      </c>
      <c r="D1182" t="s">
        <v>38</v>
      </c>
      <c r="E1182" s="1">
        <v>45301.521273148152</v>
      </c>
      <c r="F1182" t="s">
        <v>365</v>
      </c>
      <c r="G1182" t="s">
        <v>190</v>
      </c>
      <c r="H1182" t="s">
        <v>191</v>
      </c>
      <c r="I1182" t="s">
        <v>200</v>
      </c>
      <c r="J1182" t="s">
        <v>193</v>
      </c>
      <c r="K1182" t="s">
        <v>241</v>
      </c>
      <c r="L1182" t="s">
        <v>203</v>
      </c>
      <c r="M1182" t="str">
        <f>+VLOOKUP(Tabla1[[#This Row],[SIGLA_INTERNA]],Tabla2[#All],2,FALSE)</f>
        <v>Gestión del Riesgo</v>
      </c>
      <c r="T1182" t="str">
        <f>+VLOOKUP(Tabla1[[#This Row],[SIGLA_INTERNA]],Tabla2[#All],2,FALSE)</f>
        <v>Gestión del Riesgo</v>
      </c>
      <c r="U1182" t="str">
        <f>+VLOOKUP(Tabla1[[#This Row],[SIGLA_INTERNA]],Tabla2[#All],3,FALSE)</f>
        <v>GDR</v>
      </c>
    </row>
    <row r="1183" spans="1:21" hidden="1">
      <c r="A1183" t="s">
        <v>131</v>
      </c>
      <c r="B1183" t="s">
        <v>242</v>
      </c>
      <c r="C1183" t="s">
        <v>199</v>
      </c>
      <c r="D1183" t="s">
        <v>38</v>
      </c>
      <c r="E1183" s="1">
        <v>45301.521273148152</v>
      </c>
      <c r="F1183" t="s">
        <v>365</v>
      </c>
      <c r="G1183" t="s">
        <v>235</v>
      </c>
      <c r="H1183" t="s">
        <v>191</v>
      </c>
      <c r="I1183" t="s">
        <v>200</v>
      </c>
      <c r="J1183" t="s">
        <v>193</v>
      </c>
      <c r="K1183" t="s">
        <v>243</v>
      </c>
      <c r="L1183" t="s">
        <v>203</v>
      </c>
      <c r="M1183" t="str">
        <f>+VLOOKUP(Tabla1[[#This Row],[SIGLA_INTERNA]],Tabla2[#All],2,FALSE)</f>
        <v>Corporativa</v>
      </c>
      <c r="T1183" t="str">
        <f>+VLOOKUP(Tabla1[[#This Row],[SIGLA_INTERNA]],Tabla2[#All],2,FALSE)</f>
        <v>Corporativa</v>
      </c>
      <c r="U1183" t="str">
        <f>+VLOOKUP(Tabla1[[#This Row],[SIGLA_INTERNA]],Tabla2[#All],3,FALSE)</f>
        <v>CORP</v>
      </c>
    </row>
    <row r="1184" spans="1:21" hidden="1">
      <c r="A1184" t="s">
        <v>132</v>
      </c>
      <c r="B1184" t="s">
        <v>244</v>
      </c>
      <c r="C1184" t="s">
        <v>188</v>
      </c>
      <c r="D1184" t="s">
        <v>36</v>
      </c>
      <c r="E1184" s="1">
        <v>45301.521273148152</v>
      </c>
      <c r="F1184" t="s">
        <v>365</v>
      </c>
      <c r="G1184" t="s">
        <v>190</v>
      </c>
      <c r="H1184" t="s">
        <v>191</v>
      </c>
      <c r="I1184" t="s">
        <v>245</v>
      </c>
      <c r="J1184" t="s">
        <v>246</v>
      </c>
      <c r="L1184" t="s">
        <v>194</v>
      </c>
      <c r="M1184" t="str">
        <f>+VLOOKUP(Tabla1[[#This Row],[SIGLA_INTERNA]],Tabla2[#All],2,FALSE)</f>
        <v>Logística</v>
      </c>
      <c r="T1184" t="str">
        <f>+VLOOKUP(Tabla1[[#This Row],[SIGLA_INTERNA]],Tabla2[#All],2,FALSE)</f>
        <v>Logística</v>
      </c>
      <c r="U1184" t="str">
        <f>+VLOOKUP(Tabla1[[#This Row],[SIGLA_INTERNA]],Tabla2[#All],3,FALSE)</f>
        <v>LOGI</v>
      </c>
    </row>
    <row r="1185" spans="1:21" hidden="1">
      <c r="A1185" t="s">
        <v>133</v>
      </c>
      <c r="B1185" t="s">
        <v>247</v>
      </c>
      <c r="C1185" t="s">
        <v>188</v>
      </c>
      <c r="D1185" t="s">
        <v>38</v>
      </c>
      <c r="E1185" s="1">
        <v>45301.521273148152</v>
      </c>
      <c r="F1185" t="s">
        <v>365</v>
      </c>
      <c r="G1185" t="s">
        <v>190</v>
      </c>
      <c r="H1185" t="s">
        <v>191</v>
      </c>
      <c r="I1185" t="s">
        <v>192</v>
      </c>
      <c r="J1185" t="s">
        <v>201</v>
      </c>
      <c r="L1185" t="s">
        <v>224</v>
      </c>
      <c r="M1185" t="str">
        <f>+VLOOKUP(Tabla1[[#This Row],[SIGLA_INTERNA]],Tabla2[#All],2,FALSE)</f>
        <v>Operativa</v>
      </c>
      <c r="T1185" t="str">
        <f>+VLOOKUP(Tabla1[[#This Row],[SIGLA_INTERNA]],Tabla2[#All],2,FALSE)</f>
        <v>Operativa</v>
      </c>
      <c r="U1185" t="str">
        <f>+VLOOKUP(Tabla1[[#This Row],[SIGLA_INTERNA]],Tabla2[#All],3,FALSE)</f>
        <v>OPER</v>
      </c>
    </row>
    <row r="1186" spans="1:21" hidden="1">
      <c r="A1186" t="s">
        <v>134</v>
      </c>
      <c r="B1186" t="s">
        <v>248</v>
      </c>
      <c r="C1186" t="s">
        <v>199</v>
      </c>
      <c r="D1186" t="s">
        <v>36</v>
      </c>
      <c r="E1186" s="1">
        <v>45301.521273148152</v>
      </c>
      <c r="F1186" t="s">
        <v>365</v>
      </c>
      <c r="G1186" t="s">
        <v>190</v>
      </c>
      <c r="H1186" t="s">
        <v>191</v>
      </c>
      <c r="I1186" t="s">
        <v>249</v>
      </c>
      <c r="J1186" t="s">
        <v>250</v>
      </c>
      <c r="L1186" t="s">
        <v>203</v>
      </c>
      <c r="M1186" t="str">
        <f>+VLOOKUP(Tabla1[[#This Row],[SIGLA_INTERNA]],Tabla2[#All],2,FALSE)</f>
        <v>Gestión del Riesgo</v>
      </c>
      <c r="T1186" t="str">
        <f>+VLOOKUP(Tabla1[[#This Row],[SIGLA_INTERNA]],Tabla2[#All],2,FALSE)</f>
        <v>Gestión del Riesgo</v>
      </c>
      <c r="U1186" t="str">
        <f>+VLOOKUP(Tabla1[[#This Row],[SIGLA_INTERNA]],Tabla2[#All],3,FALSE)</f>
        <v>GDR</v>
      </c>
    </row>
    <row r="1187" spans="1:21" hidden="1">
      <c r="A1187" t="s">
        <v>135</v>
      </c>
      <c r="B1187" t="s">
        <v>251</v>
      </c>
      <c r="C1187" t="s">
        <v>199</v>
      </c>
      <c r="D1187" t="s">
        <v>38</v>
      </c>
      <c r="E1187" s="1">
        <v>45301.521273148152</v>
      </c>
      <c r="F1187" t="s">
        <v>365</v>
      </c>
      <c r="G1187" t="s">
        <v>190</v>
      </c>
      <c r="H1187" t="s">
        <v>191</v>
      </c>
      <c r="I1187" t="s">
        <v>230</v>
      </c>
      <c r="J1187" t="s">
        <v>193</v>
      </c>
      <c r="K1187" t="s">
        <v>252</v>
      </c>
      <c r="L1187" t="s">
        <v>203</v>
      </c>
      <c r="M1187" t="str">
        <f>+VLOOKUP(Tabla1[[#This Row],[SIGLA_INTERNA]],Tabla2[#All],2,FALSE)</f>
        <v>Academia</v>
      </c>
      <c r="T1187" t="str">
        <f>+VLOOKUP(Tabla1[[#This Row],[SIGLA_INTERNA]],Tabla2[#All],2,FALSE)</f>
        <v>Academia</v>
      </c>
      <c r="U1187" t="str">
        <f>+VLOOKUP(Tabla1[[#This Row],[SIGLA_INTERNA]],Tabla2[#All],3,FALSE)</f>
        <v>ACAD</v>
      </c>
    </row>
    <row r="1188" spans="1:21" hidden="1">
      <c r="A1188" t="s">
        <v>136</v>
      </c>
      <c r="B1188" t="s">
        <v>253</v>
      </c>
      <c r="C1188" t="s">
        <v>254</v>
      </c>
      <c r="D1188" t="s">
        <v>38</v>
      </c>
      <c r="E1188" s="1">
        <v>45301.521273148152</v>
      </c>
      <c r="F1188" t="s">
        <v>365</v>
      </c>
      <c r="G1188" t="s">
        <v>190</v>
      </c>
      <c r="H1188" t="s">
        <v>191</v>
      </c>
      <c r="I1188" t="s">
        <v>255</v>
      </c>
      <c r="J1188" t="s">
        <v>201</v>
      </c>
      <c r="L1188" t="s">
        <v>194</v>
      </c>
      <c r="M1188" t="str">
        <f>+VLOOKUP(Tabla1[[#This Row],[SIGLA_INTERNA]],Tabla2[#All],2,FALSE)</f>
        <v>Logística</v>
      </c>
      <c r="T1188" t="str">
        <f>+VLOOKUP(Tabla1[[#This Row],[SIGLA_INTERNA]],Tabla2[#All],2,FALSE)</f>
        <v>Logística</v>
      </c>
      <c r="U1188" t="str">
        <f>+VLOOKUP(Tabla1[[#This Row],[SIGLA_INTERNA]],Tabla2[#All],3,FALSE)</f>
        <v>LOGI</v>
      </c>
    </row>
    <row r="1189" spans="1:21" hidden="1">
      <c r="A1189" t="s">
        <v>137</v>
      </c>
      <c r="B1189" t="s">
        <v>256</v>
      </c>
      <c r="C1189" t="s">
        <v>199</v>
      </c>
      <c r="D1189" t="s">
        <v>36</v>
      </c>
      <c r="E1189" s="1">
        <v>45301.521273148152</v>
      </c>
      <c r="F1189" t="s">
        <v>365</v>
      </c>
      <c r="G1189" t="s">
        <v>190</v>
      </c>
      <c r="H1189" t="s">
        <v>191</v>
      </c>
      <c r="I1189" t="s">
        <v>245</v>
      </c>
      <c r="J1189" t="s">
        <v>246</v>
      </c>
      <c r="L1189" t="s">
        <v>203</v>
      </c>
      <c r="M1189" t="str">
        <f>+VLOOKUP(Tabla1[[#This Row],[SIGLA_INTERNA]],Tabla2[#All],2,FALSE)</f>
        <v>Gestión humana</v>
      </c>
      <c r="T1189" t="str">
        <f>+VLOOKUP(Tabla1[[#This Row],[SIGLA_INTERNA]],Tabla2[#All],2,FALSE)</f>
        <v>Gestión humana</v>
      </c>
      <c r="U1189" t="str">
        <f>+VLOOKUP(Tabla1[[#This Row],[SIGLA_INTERNA]],Tabla2[#All],3,FALSE)</f>
        <v>GHUM</v>
      </c>
    </row>
    <row r="1190" spans="1:21" hidden="1">
      <c r="A1190" t="s">
        <v>140</v>
      </c>
      <c r="B1190" t="s">
        <v>259</v>
      </c>
      <c r="C1190" t="s">
        <v>199</v>
      </c>
      <c r="D1190" t="s">
        <v>38</v>
      </c>
      <c r="E1190" s="1">
        <v>45301.521273148152</v>
      </c>
      <c r="F1190" t="s">
        <v>365</v>
      </c>
      <c r="G1190" t="s">
        <v>190</v>
      </c>
      <c r="H1190" t="s">
        <v>191</v>
      </c>
      <c r="I1190" t="s">
        <v>200</v>
      </c>
      <c r="J1190" t="s">
        <v>193</v>
      </c>
      <c r="K1190" t="s">
        <v>260</v>
      </c>
      <c r="L1190" t="s">
        <v>203</v>
      </c>
      <c r="M1190" t="str">
        <f>+VLOOKUP(Tabla1[[#This Row],[SIGLA_INTERNA]],Tabla2[#All],2,FALSE)</f>
        <v>Compañía 3</v>
      </c>
      <c r="T1190" t="str">
        <f>+VLOOKUP(Tabla1[[#This Row],[SIGLA_INTERNA]],Tabla2[#All],2,FALSE)</f>
        <v>Compañía 3</v>
      </c>
      <c r="U1190" t="str">
        <f>+VLOOKUP(Tabla1[[#This Row],[SIGLA_INTERNA]],Tabla2[#All],3,FALSE)</f>
        <v>COM3</v>
      </c>
    </row>
    <row r="1191" spans="1:21" hidden="1">
      <c r="A1191" t="s">
        <v>141</v>
      </c>
      <c r="B1191" t="s">
        <v>261</v>
      </c>
      <c r="C1191" t="s">
        <v>188</v>
      </c>
      <c r="D1191" t="s">
        <v>36</v>
      </c>
      <c r="E1191" s="1">
        <v>45301.521284722221</v>
      </c>
      <c r="F1191" t="s">
        <v>365</v>
      </c>
      <c r="G1191" t="s">
        <v>190</v>
      </c>
      <c r="H1191" t="s">
        <v>191</v>
      </c>
      <c r="I1191" t="s">
        <v>245</v>
      </c>
      <c r="J1191" t="s">
        <v>246</v>
      </c>
      <c r="L1191" t="s">
        <v>194</v>
      </c>
      <c r="M1191" t="str">
        <f>+VLOOKUP(Tabla1[[#This Row],[SIGLA_INTERNA]],Tabla2[#All],2,FALSE)</f>
        <v>Logística</v>
      </c>
      <c r="T1191" t="str">
        <f>+VLOOKUP(Tabla1[[#This Row],[SIGLA_INTERNA]],Tabla2[#All],2,FALSE)</f>
        <v>Logística</v>
      </c>
      <c r="U1191" t="str">
        <f>+VLOOKUP(Tabla1[[#This Row],[SIGLA_INTERNA]],Tabla2[#All],3,FALSE)</f>
        <v>LOGI</v>
      </c>
    </row>
    <row r="1192" spans="1:21" hidden="1">
      <c r="A1192" t="s">
        <v>142</v>
      </c>
      <c r="B1192" t="s">
        <v>262</v>
      </c>
      <c r="C1192" t="s">
        <v>188</v>
      </c>
      <c r="D1192" t="s">
        <v>36</v>
      </c>
      <c r="E1192" s="1">
        <v>45301.521284722221</v>
      </c>
      <c r="F1192" t="s">
        <v>365</v>
      </c>
      <c r="G1192" t="s">
        <v>190</v>
      </c>
      <c r="H1192" t="s">
        <v>191</v>
      </c>
      <c r="I1192" t="s">
        <v>245</v>
      </c>
      <c r="J1192" t="s">
        <v>246</v>
      </c>
      <c r="L1192" t="s">
        <v>194</v>
      </c>
      <c r="M1192" t="str">
        <f>+VLOOKUP(Tabla1[[#This Row],[SIGLA_INTERNA]],Tabla2[#All],2,FALSE)</f>
        <v>Logística</v>
      </c>
      <c r="T1192" t="str">
        <f>+VLOOKUP(Tabla1[[#This Row],[SIGLA_INTERNA]],Tabla2[#All],2,FALSE)</f>
        <v>Logística</v>
      </c>
      <c r="U1192" t="str">
        <f>+VLOOKUP(Tabla1[[#This Row],[SIGLA_INTERNA]],Tabla2[#All],3,FALSE)</f>
        <v>LOGI</v>
      </c>
    </row>
    <row r="1193" spans="1:21" hidden="1">
      <c r="A1193" t="s">
        <v>143</v>
      </c>
      <c r="B1193" t="s">
        <v>263</v>
      </c>
      <c r="C1193" t="s">
        <v>188</v>
      </c>
      <c r="D1193" t="s">
        <v>36</v>
      </c>
      <c r="E1193" s="1">
        <v>45301.521284722221</v>
      </c>
      <c r="F1193" t="s">
        <v>365</v>
      </c>
      <c r="G1193" t="s">
        <v>190</v>
      </c>
      <c r="H1193" t="s">
        <v>191</v>
      </c>
      <c r="I1193" t="s">
        <v>245</v>
      </c>
      <c r="J1193" t="s">
        <v>246</v>
      </c>
      <c r="L1193" t="s">
        <v>224</v>
      </c>
      <c r="M1193" t="str">
        <f>+VLOOKUP(Tabla1[[#This Row],[SIGLA_INTERNA]],Tabla2[#All],2,FALSE)</f>
        <v>B-6 Fontibón</v>
      </c>
      <c r="T1193" t="str">
        <f>+VLOOKUP(Tabla1[[#This Row],[SIGLA_INTERNA]],Tabla2[#All],2,FALSE)</f>
        <v>B-6 Fontibón</v>
      </c>
      <c r="U1193" t="str">
        <f>+VLOOKUP(Tabla1[[#This Row],[SIGLA_INTERNA]],Tabla2[#All],3,FALSE)</f>
        <v>B6</v>
      </c>
    </row>
    <row r="1194" spans="1:21" hidden="1">
      <c r="A1194" t="s">
        <v>144</v>
      </c>
      <c r="B1194" t="s">
        <v>264</v>
      </c>
      <c r="C1194" t="s">
        <v>254</v>
      </c>
      <c r="D1194" t="s">
        <v>36</v>
      </c>
      <c r="E1194" s="1">
        <v>45301.521284722221</v>
      </c>
      <c r="F1194" t="s">
        <v>365</v>
      </c>
      <c r="G1194" t="s">
        <v>190</v>
      </c>
      <c r="H1194" t="s">
        <v>191</v>
      </c>
      <c r="I1194" t="s">
        <v>245</v>
      </c>
      <c r="J1194" t="s">
        <v>246</v>
      </c>
      <c r="L1194" t="s">
        <v>224</v>
      </c>
      <c r="M1194" t="str">
        <f>+VLOOKUP(Tabla1[[#This Row],[SIGLA_INTERNA]],Tabla2[#All],2,FALSE)</f>
        <v>B-5 Kennedy</v>
      </c>
      <c r="T1194" t="str">
        <f>+VLOOKUP(Tabla1[[#This Row],[SIGLA_INTERNA]],Tabla2[#All],2,FALSE)</f>
        <v>B-5 Kennedy</v>
      </c>
      <c r="U1194" t="str">
        <f>+VLOOKUP(Tabla1[[#This Row],[SIGLA_INTERNA]],Tabla2[#All],3,FALSE)</f>
        <v>B5</v>
      </c>
    </row>
    <row r="1195" spans="1:21" hidden="1">
      <c r="A1195" t="s">
        <v>145</v>
      </c>
      <c r="B1195" t="s">
        <v>265</v>
      </c>
      <c r="C1195" t="s">
        <v>199</v>
      </c>
      <c r="D1195" t="s">
        <v>38</v>
      </c>
      <c r="E1195" s="1">
        <v>45301.521284722221</v>
      </c>
      <c r="F1195" t="s">
        <v>365</v>
      </c>
      <c r="G1195" t="s">
        <v>190</v>
      </c>
      <c r="H1195" t="s">
        <v>191</v>
      </c>
      <c r="I1195" t="s">
        <v>200</v>
      </c>
      <c r="J1195" t="s">
        <v>193</v>
      </c>
      <c r="K1195" t="s">
        <v>266</v>
      </c>
      <c r="L1195" t="s">
        <v>203</v>
      </c>
      <c r="M1195" t="str">
        <f>+VLOOKUP(Tabla1[[#This Row],[SIGLA_INTERNA]],Tabla2[#All],2,FALSE)</f>
        <v>Subdirección logística</v>
      </c>
      <c r="T1195" t="str">
        <f>+VLOOKUP(Tabla1[[#This Row],[SIGLA_INTERNA]],Tabla2[#All],2,FALSE)</f>
        <v>Subdirección logística</v>
      </c>
      <c r="U1195" t="str">
        <f>+VLOOKUP(Tabla1[[#This Row],[SIGLA_INTERNA]],Tabla2[#All],3,FALSE)</f>
        <v>SUBLOGI</v>
      </c>
    </row>
    <row r="1196" spans="1:21" hidden="1">
      <c r="A1196" t="s">
        <v>146</v>
      </c>
      <c r="B1196" t="s">
        <v>267</v>
      </c>
      <c r="C1196" t="s">
        <v>229</v>
      </c>
      <c r="D1196" t="s">
        <v>38</v>
      </c>
      <c r="E1196" s="1">
        <v>45301.521284722221</v>
      </c>
      <c r="F1196" t="s">
        <v>365</v>
      </c>
      <c r="G1196" t="s">
        <v>190</v>
      </c>
      <c r="H1196" t="s">
        <v>191</v>
      </c>
      <c r="I1196" t="s">
        <v>230</v>
      </c>
      <c r="J1196" t="s">
        <v>193</v>
      </c>
      <c r="K1196" t="s">
        <v>231</v>
      </c>
      <c r="L1196" t="s">
        <v>224</v>
      </c>
      <c r="M1196" t="str">
        <f>+VLOOKUP(Tabla1[[#This Row],[SIGLA_INTERNA]],Tabla2[#All],2,FALSE)</f>
        <v>BRAE</v>
      </c>
      <c r="T1196" t="str">
        <f>+VLOOKUP(Tabla1[[#This Row],[SIGLA_INTERNA]],Tabla2[#All],2,FALSE)</f>
        <v>BRAE</v>
      </c>
      <c r="U1196" t="str">
        <f>+VLOOKUP(Tabla1[[#This Row],[SIGLA_INTERNA]],Tabla2[#All],3,FALSE)</f>
        <v>BRAE</v>
      </c>
    </row>
    <row r="1197" spans="1:21" hidden="1">
      <c r="A1197" t="s">
        <v>147</v>
      </c>
      <c r="B1197" t="s">
        <v>268</v>
      </c>
      <c r="C1197" t="s">
        <v>254</v>
      </c>
      <c r="D1197" t="s">
        <v>36</v>
      </c>
      <c r="E1197" s="1">
        <v>45301.521284722221</v>
      </c>
      <c r="F1197" t="s">
        <v>365</v>
      </c>
      <c r="G1197" t="s">
        <v>190</v>
      </c>
      <c r="H1197" t="s">
        <v>191</v>
      </c>
      <c r="I1197" t="s">
        <v>255</v>
      </c>
      <c r="J1197" t="s">
        <v>269</v>
      </c>
      <c r="K1197" t="s">
        <v>270</v>
      </c>
      <c r="L1197" t="s">
        <v>224</v>
      </c>
      <c r="M1197" t="str">
        <f>+VLOOKUP(Tabla1[[#This Row],[SIGLA_INTERNA]],Tabla2[#All],2,FALSE)</f>
        <v>Grupo Acuatico</v>
      </c>
      <c r="T1197" t="str">
        <f>+VLOOKUP(Tabla1[[#This Row],[SIGLA_INTERNA]],Tabla2[#All],2,FALSE)</f>
        <v>Grupo Acuatico</v>
      </c>
      <c r="U1197" t="str">
        <f>+VLOOKUP(Tabla1[[#This Row],[SIGLA_INTERNA]],Tabla2[#All],3,FALSE)</f>
        <v>ACUA</v>
      </c>
    </row>
    <row r="1198" spans="1:21" hidden="1">
      <c r="A1198" t="s">
        <v>148</v>
      </c>
      <c r="B1198" t="s">
        <v>271</v>
      </c>
      <c r="C1198" t="s">
        <v>272</v>
      </c>
      <c r="D1198" t="s">
        <v>38</v>
      </c>
      <c r="E1198" s="1">
        <v>45301.521284722221</v>
      </c>
      <c r="F1198" t="s">
        <v>365</v>
      </c>
      <c r="G1198" t="s">
        <v>190</v>
      </c>
      <c r="H1198" t="s">
        <v>191</v>
      </c>
      <c r="I1198" t="s">
        <v>273</v>
      </c>
      <c r="J1198" t="s">
        <v>193</v>
      </c>
      <c r="L1198" t="s">
        <v>209</v>
      </c>
      <c r="M1198" t="str">
        <f>+VLOOKUP(Tabla1[[#This Row],[SIGLA_INTERNA]],Tabla2[#All],2,FALSE)</f>
        <v>B-17 Centro Histórico</v>
      </c>
      <c r="T1198" t="str">
        <f>+VLOOKUP(Tabla1[[#This Row],[SIGLA_INTERNA]],Tabla2[#All],2,FALSE)</f>
        <v>B-17 Centro Histórico</v>
      </c>
      <c r="U1198" t="str">
        <f>+VLOOKUP(Tabla1[[#This Row],[SIGLA_INTERNA]],Tabla2[#All],3,FALSE)</f>
        <v>B17</v>
      </c>
    </row>
    <row r="1199" spans="1:21" hidden="1">
      <c r="A1199" t="s">
        <v>149</v>
      </c>
      <c r="B1199" t="s">
        <v>274</v>
      </c>
      <c r="C1199" t="s">
        <v>220</v>
      </c>
      <c r="D1199" t="s">
        <v>38</v>
      </c>
      <c r="E1199" s="1">
        <v>45301.521307870367</v>
      </c>
      <c r="F1199" t="s">
        <v>365</v>
      </c>
      <c r="G1199" t="s">
        <v>190</v>
      </c>
      <c r="H1199" t="s">
        <v>191</v>
      </c>
      <c r="I1199" t="s">
        <v>222</v>
      </c>
      <c r="J1199" t="s">
        <v>193</v>
      </c>
      <c r="L1199" t="s">
        <v>224</v>
      </c>
      <c r="M1199" t="str">
        <f>+VLOOKUP(Tabla1[[#This Row],[SIGLA_INTERNA]],Tabla2[#All],2,FALSE)</f>
        <v>B-2 Central</v>
      </c>
      <c r="T1199" t="str">
        <f>+VLOOKUP(Tabla1[[#This Row],[SIGLA_INTERNA]],Tabla2[#All],2,FALSE)</f>
        <v>B-2 Central</v>
      </c>
      <c r="U1199" t="str">
        <f>+VLOOKUP(Tabla1[[#This Row],[SIGLA_INTERNA]],Tabla2[#All],3,FALSE)</f>
        <v>B2</v>
      </c>
    </row>
    <row r="1200" spans="1:21" hidden="1">
      <c r="A1200" t="s">
        <v>150</v>
      </c>
      <c r="B1200" t="s">
        <v>293</v>
      </c>
      <c r="C1200" t="s">
        <v>294</v>
      </c>
      <c r="D1200" t="s">
        <v>38</v>
      </c>
      <c r="E1200" s="1">
        <v>45301.521307870367</v>
      </c>
      <c r="F1200" t="s">
        <v>365</v>
      </c>
      <c r="G1200" t="s">
        <v>190</v>
      </c>
      <c r="H1200" t="s">
        <v>191</v>
      </c>
      <c r="I1200" t="s">
        <v>295</v>
      </c>
      <c r="J1200" t="s">
        <v>193</v>
      </c>
      <c r="L1200" t="s">
        <v>224</v>
      </c>
      <c r="M1200" t="str">
        <f>+VLOOKUP(Tabla1[[#This Row],[SIGLA_INTERNA]],Tabla2[#All],2,FALSE)</f>
        <v>B-3 Restrepo</v>
      </c>
      <c r="T1200" t="str">
        <f>+VLOOKUP(Tabla1[[#This Row],[SIGLA_INTERNA]],Tabla2[#All],2,FALSE)</f>
        <v>B-3 Restrepo</v>
      </c>
      <c r="U1200" t="str">
        <f>+VLOOKUP(Tabla1[[#This Row],[SIGLA_INTERNA]],Tabla2[#All],3,FALSE)</f>
        <v>B3</v>
      </c>
    </row>
    <row r="1201" spans="1:21" hidden="1">
      <c r="A1201" t="s">
        <v>151</v>
      </c>
      <c r="B1201" t="s">
        <v>296</v>
      </c>
      <c r="C1201" t="s">
        <v>297</v>
      </c>
      <c r="D1201" t="s">
        <v>38</v>
      </c>
      <c r="E1201" s="1">
        <v>45301.521307870367</v>
      </c>
      <c r="F1201" t="s">
        <v>365</v>
      </c>
      <c r="G1201" t="s">
        <v>190</v>
      </c>
      <c r="H1201" t="s">
        <v>191</v>
      </c>
      <c r="I1201" t="s">
        <v>298</v>
      </c>
      <c r="J1201" t="s">
        <v>193</v>
      </c>
      <c r="L1201" t="s">
        <v>224</v>
      </c>
      <c r="M1201" t="str">
        <f>+VLOOKUP(Tabla1[[#This Row],[SIGLA_INTERNA]],Tabla2[#All],2,FALSE)</f>
        <v>B-7 Ferias</v>
      </c>
      <c r="T1201" t="str">
        <f>+VLOOKUP(Tabla1[[#This Row],[SIGLA_INTERNA]],Tabla2[#All],2,FALSE)</f>
        <v>B-7 Ferias</v>
      </c>
      <c r="U1201" t="str">
        <f>+VLOOKUP(Tabla1[[#This Row],[SIGLA_INTERNA]],Tabla2[#All],3,FALSE)</f>
        <v>B7</v>
      </c>
    </row>
    <row r="1202" spans="1:21" hidden="1">
      <c r="A1202" t="s">
        <v>152</v>
      </c>
      <c r="B1202" t="s">
        <v>299</v>
      </c>
      <c r="C1202" t="s">
        <v>300</v>
      </c>
      <c r="D1202" t="s">
        <v>38</v>
      </c>
      <c r="E1202" s="1">
        <v>45301.521307870367</v>
      </c>
      <c r="F1202" t="s">
        <v>365</v>
      </c>
      <c r="G1202" t="s">
        <v>190</v>
      </c>
      <c r="H1202" t="s">
        <v>191</v>
      </c>
      <c r="I1202" t="s">
        <v>301</v>
      </c>
      <c r="J1202" t="s">
        <v>193</v>
      </c>
      <c r="L1202" t="s">
        <v>224</v>
      </c>
      <c r="M1202" t="str">
        <f>+VLOOKUP(Tabla1[[#This Row],[SIGLA_INTERNA]],Tabla2[#All],2,FALSE)</f>
        <v>B-8 Bosa</v>
      </c>
      <c r="T1202" t="str">
        <f>+VLOOKUP(Tabla1[[#This Row],[SIGLA_INTERNA]],Tabla2[#All],2,FALSE)</f>
        <v>B-8 Bosa</v>
      </c>
      <c r="U1202" t="str">
        <f>+VLOOKUP(Tabla1[[#This Row],[SIGLA_INTERNA]],Tabla2[#All],3,FALSE)</f>
        <v>B8</v>
      </c>
    </row>
    <row r="1203" spans="1:21" hidden="1">
      <c r="A1203" t="s">
        <v>153</v>
      </c>
      <c r="B1203" t="s">
        <v>302</v>
      </c>
      <c r="C1203" t="s">
        <v>285</v>
      </c>
      <c r="D1203" t="s">
        <v>38</v>
      </c>
      <c r="E1203" s="1">
        <v>45301.521307870367</v>
      </c>
      <c r="F1203" t="s">
        <v>365</v>
      </c>
      <c r="G1203" t="s">
        <v>190</v>
      </c>
      <c r="H1203" t="s">
        <v>191</v>
      </c>
      <c r="I1203" t="s">
        <v>286</v>
      </c>
      <c r="J1203" t="s">
        <v>193</v>
      </c>
      <c r="L1203" t="s">
        <v>209</v>
      </c>
      <c r="M1203" t="str">
        <f>+VLOOKUP(Tabla1[[#This Row],[SIGLA_INTERNA]],Tabla2[#All],2,FALSE)</f>
        <v>B-9 Bellavista</v>
      </c>
      <c r="T1203" t="str">
        <f>+VLOOKUP(Tabla1[[#This Row],[SIGLA_INTERNA]],Tabla2[#All],2,FALSE)</f>
        <v>B-9 Bellavista</v>
      </c>
      <c r="U1203" t="str">
        <f>+VLOOKUP(Tabla1[[#This Row],[SIGLA_INTERNA]],Tabla2[#All],3,FALSE)</f>
        <v>B9</v>
      </c>
    </row>
    <row r="1204" spans="1:21" hidden="1">
      <c r="A1204" t="s">
        <v>154</v>
      </c>
      <c r="B1204" t="s">
        <v>303</v>
      </c>
      <c r="C1204" t="s">
        <v>288</v>
      </c>
      <c r="D1204" t="s">
        <v>38</v>
      </c>
      <c r="E1204" s="1">
        <v>45301.521307870367</v>
      </c>
      <c r="F1204" t="s">
        <v>365</v>
      </c>
      <c r="G1204" t="s">
        <v>190</v>
      </c>
      <c r="H1204" t="s">
        <v>191</v>
      </c>
      <c r="I1204" t="s">
        <v>289</v>
      </c>
      <c r="J1204" t="s">
        <v>193</v>
      </c>
      <c r="L1204" t="s">
        <v>209</v>
      </c>
      <c r="M1204" t="str">
        <f>+VLOOKUP(Tabla1[[#This Row],[SIGLA_INTERNA]],Tabla2[#All],2,FALSE)</f>
        <v>B-10 Marichuela</v>
      </c>
      <c r="T1204" t="str">
        <f>+VLOOKUP(Tabla1[[#This Row],[SIGLA_INTERNA]],Tabla2[#All],2,FALSE)</f>
        <v>B-10 Marichuela</v>
      </c>
      <c r="U1204" t="str">
        <f>+VLOOKUP(Tabla1[[#This Row],[SIGLA_INTERNA]],Tabla2[#All],3,FALSE)</f>
        <v>B10</v>
      </c>
    </row>
    <row r="1205" spans="1:21" hidden="1">
      <c r="A1205" t="s">
        <v>155</v>
      </c>
      <c r="B1205" t="s">
        <v>304</v>
      </c>
      <c r="C1205" t="s">
        <v>305</v>
      </c>
      <c r="D1205" t="s">
        <v>38</v>
      </c>
      <c r="E1205" s="1">
        <v>45301.521307870367</v>
      </c>
      <c r="F1205" t="s">
        <v>365</v>
      </c>
      <c r="G1205" t="s">
        <v>190</v>
      </c>
      <c r="H1205" t="s">
        <v>191</v>
      </c>
      <c r="I1205" t="s">
        <v>306</v>
      </c>
      <c r="J1205" t="s">
        <v>193</v>
      </c>
      <c r="L1205" t="s">
        <v>224</v>
      </c>
      <c r="M1205" t="str">
        <f>+VLOOKUP(Tabla1[[#This Row],[SIGLA_INTERNA]],Tabla2[#All],2,FALSE)</f>
        <v>B-12 Suba</v>
      </c>
      <c r="T1205" t="str">
        <f>+VLOOKUP(Tabla1[[#This Row],[SIGLA_INTERNA]],Tabla2[#All],2,FALSE)</f>
        <v>B-12 Suba</v>
      </c>
      <c r="U1205" t="str">
        <f>+VLOOKUP(Tabla1[[#This Row],[SIGLA_INTERNA]],Tabla2[#All],3,FALSE)</f>
        <v>B12</v>
      </c>
    </row>
    <row r="1206" spans="1:21" hidden="1">
      <c r="A1206" t="s">
        <v>156</v>
      </c>
      <c r="B1206" t="s">
        <v>307</v>
      </c>
      <c r="C1206" t="s">
        <v>308</v>
      </c>
      <c r="D1206" t="s">
        <v>38</v>
      </c>
      <c r="E1206" s="1">
        <v>45301.521307870367</v>
      </c>
      <c r="F1206" t="s">
        <v>365</v>
      </c>
      <c r="G1206" t="s">
        <v>190</v>
      </c>
      <c r="H1206" t="s">
        <v>191</v>
      </c>
      <c r="I1206" t="s">
        <v>309</v>
      </c>
      <c r="J1206" t="s">
        <v>193</v>
      </c>
      <c r="L1206" t="s">
        <v>209</v>
      </c>
      <c r="M1206" t="str">
        <f>+VLOOKUP(Tabla1[[#This Row],[SIGLA_INTERNA]],Tabla2[#All],2,FALSE)</f>
        <v>B-13 Caobos</v>
      </c>
      <c r="T1206" t="str">
        <f>+VLOOKUP(Tabla1[[#This Row],[SIGLA_INTERNA]],Tabla2[#All],2,FALSE)</f>
        <v>B-13 Caobos</v>
      </c>
      <c r="U1206" t="str">
        <f>+VLOOKUP(Tabla1[[#This Row],[SIGLA_INTERNA]],Tabla2[#All],3,FALSE)</f>
        <v>B13</v>
      </c>
    </row>
    <row r="1207" spans="1:21" hidden="1">
      <c r="A1207" t="s">
        <v>157</v>
      </c>
      <c r="B1207" t="s">
        <v>310</v>
      </c>
      <c r="C1207" t="s">
        <v>229</v>
      </c>
      <c r="D1207" t="s">
        <v>38</v>
      </c>
      <c r="E1207" s="1">
        <v>45301.521307870367</v>
      </c>
      <c r="F1207" t="s">
        <v>365</v>
      </c>
      <c r="G1207" t="s">
        <v>190</v>
      </c>
      <c r="H1207" t="s">
        <v>191</v>
      </c>
      <c r="I1207" t="s">
        <v>230</v>
      </c>
      <c r="J1207" t="s">
        <v>193</v>
      </c>
      <c r="L1207" t="s">
        <v>224</v>
      </c>
      <c r="M1207" t="str">
        <f>+VLOOKUP(Tabla1[[#This Row],[SIGLA_INTERNA]],Tabla2[#All],2,FALSE)</f>
        <v>B-4 Puente Aranda</v>
      </c>
      <c r="T1207" t="str">
        <f>+VLOOKUP(Tabla1[[#This Row],[SIGLA_INTERNA]],Tabla2[#All],2,FALSE)</f>
        <v>B-4 Puente Aranda</v>
      </c>
      <c r="U1207" t="str">
        <f>+VLOOKUP(Tabla1[[#This Row],[SIGLA_INTERNA]],Tabla2[#All],3,FALSE)</f>
        <v>B4</v>
      </c>
    </row>
    <row r="1208" spans="1:21" hidden="1">
      <c r="A1208" t="s">
        <v>82</v>
      </c>
      <c r="B1208" t="s">
        <v>405</v>
      </c>
      <c r="C1208" t="s">
        <v>308</v>
      </c>
      <c r="D1208" t="s">
        <v>38</v>
      </c>
      <c r="E1208" s="1">
        <v>45298.934525462966</v>
      </c>
      <c r="F1208" t="s">
        <v>365</v>
      </c>
      <c r="G1208" t="s">
        <v>221</v>
      </c>
      <c r="H1208" t="s">
        <v>217</v>
      </c>
      <c r="I1208" t="s">
        <v>281</v>
      </c>
      <c r="J1208" t="s">
        <v>201</v>
      </c>
      <c r="L1208" t="s">
        <v>209</v>
      </c>
      <c r="M1208" t="str">
        <f>+VLOOKUP(Tabla1[[#This Row],[SIGLA_INTERNA]],Tabla2[#All],2,FALSE)</f>
        <v>B-13 Caobos</v>
      </c>
      <c r="T1208" t="str">
        <f>+VLOOKUP(Tabla1[[#This Row],[SIGLA_INTERNA]],Tabla2[#All],2,FALSE)</f>
        <v>B-13 Caobos</v>
      </c>
      <c r="U1208" t="str">
        <f>+VLOOKUP(Tabla1[[#This Row],[SIGLA_INTERNA]],Tabla2[#All],3,FALSE)</f>
        <v>B13</v>
      </c>
    </row>
    <row r="1209" spans="1:21" hidden="1">
      <c r="A1209" t="s">
        <v>160</v>
      </c>
      <c r="B1209" t="s">
        <v>312</v>
      </c>
      <c r="C1209" t="s">
        <v>205</v>
      </c>
      <c r="D1209" t="s">
        <v>38</v>
      </c>
      <c r="E1209" s="1">
        <v>45301.521307870367</v>
      </c>
      <c r="F1209" t="s">
        <v>365</v>
      </c>
      <c r="G1209" t="s">
        <v>190</v>
      </c>
      <c r="H1209" t="s">
        <v>191</v>
      </c>
      <c r="I1209" t="s">
        <v>206</v>
      </c>
      <c r="J1209" t="s">
        <v>193</v>
      </c>
      <c r="K1209" t="s">
        <v>276</v>
      </c>
      <c r="L1209" t="s">
        <v>224</v>
      </c>
      <c r="M1209" t="str">
        <f>+VLOOKUP(Tabla1[[#This Row],[SIGLA_INTERNA]],Tabla2[#All],2,FALSE)</f>
        <v>Investigación</v>
      </c>
      <c r="T1209" t="str">
        <f>+VLOOKUP(Tabla1[[#This Row],[SIGLA_INTERNA]],Tabla2[#All],2,FALSE)</f>
        <v>Investigación</v>
      </c>
      <c r="U1209" t="str">
        <f>+VLOOKUP(Tabla1[[#This Row],[SIGLA_INTERNA]],Tabla2[#All],3,FALSE)</f>
        <v>INVE</v>
      </c>
    </row>
    <row r="1210" spans="1:21" hidden="1">
      <c r="A1210" t="s">
        <v>161</v>
      </c>
      <c r="B1210" t="s">
        <v>313</v>
      </c>
      <c r="C1210" t="s">
        <v>220</v>
      </c>
      <c r="D1210" t="s">
        <v>38</v>
      </c>
      <c r="E1210" s="1">
        <v>45301.521307870367</v>
      </c>
      <c r="F1210" t="s">
        <v>365</v>
      </c>
      <c r="G1210" t="s">
        <v>190</v>
      </c>
      <c r="H1210" t="s">
        <v>191</v>
      </c>
      <c r="I1210" t="s">
        <v>222</v>
      </c>
      <c r="J1210" t="s">
        <v>193</v>
      </c>
      <c r="L1210" t="s">
        <v>224</v>
      </c>
      <c r="M1210" t="str">
        <f>+VLOOKUP(Tabla1[[#This Row],[SIGLA_INTERNA]],Tabla2[#All],2,FALSE)</f>
        <v>Rescate</v>
      </c>
      <c r="T1210" t="str">
        <f>+VLOOKUP(Tabla1[[#This Row],[SIGLA_INTERNA]],Tabla2[#All],2,FALSE)</f>
        <v>Rescate</v>
      </c>
      <c r="U1210" t="str">
        <f>+VLOOKUP(Tabla1[[#This Row],[SIGLA_INTERNA]],Tabla2[#All],3,FALSE)</f>
        <v>RESC</v>
      </c>
    </row>
    <row r="1211" spans="1:21" hidden="1">
      <c r="A1211" t="s">
        <v>162</v>
      </c>
      <c r="B1211" t="s">
        <v>314</v>
      </c>
      <c r="C1211" t="s">
        <v>315</v>
      </c>
      <c r="D1211" t="s">
        <v>38</v>
      </c>
      <c r="E1211" s="1">
        <v>45301.521307870367</v>
      </c>
      <c r="F1211" t="s">
        <v>365</v>
      </c>
      <c r="G1211" t="s">
        <v>190</v>
      </c>
      <c r="H1211" t="s">
        <v>191</v>
      </c>
      <c r="I1211" t="s">
        <v>316</v>
      </c>
      <c r="J1211" t="s">
        <v>193</v>
      </c>
      <c r="L1211" t="s">
        <v>224</v>
      </c>
      <c r="M1211" t="str">
        <f>+VLOOKUP(Tabla1[[#This Row],[SIGLA_INTERNA]],Tabla2[#All],2,FALSE)</f>
        <v>B-15 Garcés Navas</v>
      </c>
      <c r="T1211" t="str">
        <f>+VLOOKUP(Tabla1[[#This Row],[SIGLA_INTERNA]],Tabla2[#All],2,FALSE)</f>
        <v>B-15 Garcés Navas</v>
      </c>
      <c r="U1211" t="str">
        <f>+VLOOKUP(Tabla1[[#This Row],[SIGLA_INTERNA]],Tabla2[#All],3,FALSE)</f>
        <v>B15</v>
      </c>
    </row>
    <row r="1212" spans="1:21" hidden="1">
      <c r="A1212" t="s">
        <v>163</v>
      </c>
      <c r="B1212" t="s">
        <v>317</v>
      </c>
      <c r="C1212" t="s">
        <v>318</v>
      </c>
      <c r="D1212" t="s">
        <v>38</v>
      </c>
      <c r="E1212" s="1">
        <v>45301.521307870367</v>
      </c>
      <c r="F1212" t="s">
        <v>365</v>
      </c>
      <c r="G1212" t="s">
        <v>190</v>
      </c>
      <c r="H1212" t="s">
        <v>191</v>
      </c>
      <c r="I1212" t="s">
        <v>319</v>
      </c>
      <c r="J1212" t="s">
        <v>193</v>
      </c>
      <c r="L1212" t="s">
        <v>224</v>
      </c>
      <c r="M1212" t="str">
        <f>+VLOOKUP(Tabla1[[#This Row],[SIGLA_INTERNA]],Tabla2[#All],2,FALSE)</f>
        <v>B-16 Venecia</v>
      </c>
      <c r="T1212" t="str">
        <f>+VLOOKUP(Tabla1[[#This Row],[SIGLA_INTERNA]],Tabla2[#All],2,FALSE)</f>
        <v>B-16 Venecia</v>
      </c>
      <c r="U1212" t="str">
        <f>+VLOOKUP(Tabla1[[#This Row],[SIGLA_INTERNA]],Tabla2[#All],3,FALSE)</f>
        <v>B16</v>
      </c>
    </row>
    <row r="1213" spans="1:21" hidden="1">
      <c r="A1213" t="s">
        <v>117</v>
      </c>
      <c r="B1213" t="s">
        <v>275</v>
      </c>
      <c r="C1213" t="s">
        <v>205</v>
      </c>
      <c r="D1213" t="s">
        <v>36</v>
      </c>
      <c r="E1213" s="1">
        <v>45301.521331018521</v>
      </c>
      <c r="F1213" t="s">
        <v>365</v>
      </c>
      <c r="G1213" t="s">
        <v>215</v>
      </c>
      <c r="H1213" t="s">
        <v>217</v>
      </c>
      <c r="I1213" t="s">
        <v>245</v>
      </c>
      <c r="J1213" t="s">
        <v>246</v>
      </c>
      <c r="K1213" t="s">
        <v>276</v>
      </c>
      <c r="L1213" t="s">
        <v>224</v>
      </c>
      <c r="M1213" t="str">
        <f>+VLOOKUP(Tabla1[[#This Row],[SIGLA_INTERNA]],Tabla2[#All],2,FALSE)</f>
        <v>Investigación</v>
      </c>
      <c r="T1213" t="str">
        <f>+VLOOKUP(Tabla1[[#This Row],[SIGLA_INTERNA]],Tabla2[#All],2,FALSE)</f>
        <v>Investigación</v>
      </c>
      <c r="U1213" t="str">
        <f>+VLOOKUP(Tabla1[[#This Row],[SIGLA_INTERNA]],Tabla2[#All],3,FALSE)</f>
        <v>INVE</v>
      </c>
    </row>
    <row r="1214" spans="1:21" hidden="1">
      <c r="A1214" t="s">
        <v>119</v>
      </c>
      <c r="B1214" t="s">
        <v>277</v>
      </c>
      <c r="C1214" t="s">
        <v>188</v>
      </c>
      <c r="D1214" t="s">
        <v>38</v>
      </c>
      <c r="E1214" s="1">
        <v>45301.521331018521</v>
      </c>
      <c r="F1214" t="s">
        <v>365</v>
      </c>
      <c r="G1214" t="s">
        <v>278</v>
      </c>
      <c r="H1214" t="s">
        <v>191</v>
      </c>
      <c r="I1214" t="s">
        <v>192</v>
      </c>
      <c r="J1214" t="s">
        <v>193</v>
      </c>
      <c r="L1214" t="s">
        <v>194</v>
      </c>
      <c r="M1214" t="str">
        <f>+VLOOKUP(Tabla1[[#This Row],[SIGLA_INTERNA]],Tabla2[#All],2,FALSE)</f>
        <v>Logística</v>
      </c>
      <c r="T1214" t="str">
        <f>+VLOOKUP(Tabla1[[#This Row],[SIGLA_INTERNA]],Tabla2[#All],2,FALSE)</f>
        <v>Logística</v>
      </c>
      <c r="U1214" t="str">
        <f>+VLOOKUP(Tabla1[[#This Row],[SIGLA_INTERNA]],Tabla2[#All],3,FALSE)</f>
        <v>LOGI</v>
      </c>
    </row>
    <row r="1215" spans="1:21" hidden="1">
      <c r="A1215" t="s">
        <v>82</v>
      </c>
      <c r="B1215" t="s">
        <v>405</v>
      </c>
      <c r="C1215" t="s">
        <v>308</v>
      </c>
      <c r="D1215" t="s">
        <v>38</v>
      </c>
      <c r="E1215" s="1">
        <v>45299</v>
      </c>
      <c r="F1215" t="s">
        <v>189</v>
      </c>
      <c r="G1215" t="s">
        <v>221</v>
      </c>
      <c r="H1215" t="s">
        <v>217</v>
      </c>
      <c r="I1215" t="s">
        <v>281</v>
      </c>
      <c r="J1215" t="s">
        <v>201</v>
      </c>
      <c r="L1215" t="s">
        <v>209</v>
      </c>
      <c r="M1215" t="str">
        <f>+VLOOKUP(Tabla1[[#This Row],[SIGLA_INTERNA]],Tabla2[#All],2,FALSE)</f>
        <v>B-13 Caobos</v>
      </c>
      <c r="T1215" t="str">
        <f>+VLOOKUP(Tabla1[[#This Row],[SIGLA_INTERNA]],Tabla2[#All],2,FALSE)</f>
        <v>B-13 Caobos</v>
      </c>
      <c r="U1215" t="str">
        <f>+VLOOKUP(Tabla1[[#This Row],[SIGLA_INTERNA]],Tabla2[#All],3,FALSE)</f>
        <v>B13</v>
      </c>
    </row>
    <row r="1216" spans="1:21" hidden="1">
      <c r="A1216" t="s">
        <v>121</v>
      </c>
      <c r="B1216" t="s">
        <v>282</v>
      </c>
      <c r="C1216" t="s">
        <v>254</v>
      </c>
      <c r="D1216" t="s">
        <v>38</v>
      </c>
      <c r="E1216" s="1">
        <v>45301.521331018521</v>
      </c>
      <c r="F1216" t="s">
        <v>365</v>
      </c>
      <c r="G1216" t="s">
        <v>283</v>
      </c>
      <c r="H1216" t="s">
        <v>191</v>
      </c>
      <c r="I1216" t="s">
        <v>255</v>
      </c>
      <c r="J1216" t="s">
        <v>193</v>
      </c>
      <c r="L1216" t="s">
        <v>224</v>
      </c>
      <c r="M1216" t="str">
        <f>+VLOOKUP(Tabla1[[#This Row],[SIGLA_INTERNA]],Tabla2[#All],2,FALSE)</f>
        <v>B-5 Kennedy</v>
      </c>
      <c r="T1216" t="str">
        <f>+VLOOKUP(Tabla1[[#This Row],[SIGLA_INTERNA]],Tabla2[#All],2,FALSE)</f>
        <v>B-5 Kennedy</v>
      </c>
      <c r="U1216" t="str">
        <f>+VLOOKUP(Tabla1[[#This Row],[SIGLA_INTERNA]],Tabla2[#All],3,FALSE)</f>
        <v>B5</v>
      </c>
    </row>
    <row r="1217" spans="1:21" hidden="1">
      <c r="A1217" t="s">
        <v>122</v>
      </c>
      <c r="B1217" t="s">
        <v>284</v>
      </c>
      <c r="C1217" t="s">
        <v>285</v>
      </c>
      <c r="D1217" t="s">
        <v>38</v>
      </c>
      <c r="E1217" s="1">
        <v>45301.521331018521</v>
      </c>
      <c r="F1217" t="s">
        <v>365</v>
      </c>
      <c r="G1217" t="s">
        <v>283</v>
      </c>
      <c r="H1217" t="s">
        <v>191</v>
      </c>
      <c r="I1217" t="s">
        <v>286</v>
      </c>
      <c r="J1217" t="s">
        <v>193</v>
      </c>
      <c r="L1217" t="s">
        <v>209</v>
      </c>
      <c r="M1217" t="str">
        <f>+VLOOKUP(Tabla1[[#This Row],[SIGLA_INTERNA]],Tabla2[#All],2,FALSE)</f>
        <v>B-9 Bellavista</v>
      </c>
      <c r="T1217" t="str">
        <f>+VLOOKUP(Tabla1[[#This Row],[SIGLA_INTERNA]],Tabla2[#All],2,FALSE)</f>
        <v>B-9 Bellavista</v>
      </c>
      <c r="U1217" t="str">
        <f>+VLOOKUP(Tabla1[[#This Row],[SIGLA_INTERNA]],Tabla2[#All],3,FALSE)</f>
        <v>B9</v>
      </c>
    </row>
    <row r="1218" spans="1:21" hidden="1">
      <c r="A1218" t="s">
        <v>123</v>
      </c>
      <c r="B1218" t="s">
        <v>287</v>
      </c>
      <c r="C1218" t="s">
        <v>288</v>
      </c>
      <c r="D1218" t="s">
        <v>38</v>
      </c>
      <c r="E1218" s="1">
        <v>45301.521331018521</v>
      </c>
      <c r="F1218" t="s">
        <v>365</v>
      </c>
      <c r="G1218" t="s">
        <v>283</v>
      </c>
      <c r="H1218" t="s">
        <v>191</v>
      </c>
      <c r="I1218" t="s">
        <v>289</v>
      </c>
      <c r="J1218" t="s">
        <v>193</v>
      </c>
      <c r="L1218" t="s">
        <v>209</v>
      </c>
      <c r="M1218" t="str">
        <f>+VLOOKUP(Tabla1[[#This Row],[SIGLA_INTERNA]],Tabla2[#All],2,FALSE)</f>
        <v>B-10 Marichuela</v>
      </c>
      <c r="T1218" t="str">
        <f>+VLOOKUP(Tabla1[[#This Row],[SIGLA_INTERNA]],Tabla2[#All],2,FALSE)</f>
        <v>B-10 Marichuela</v>
      </c>
      <c r="U1218" t="str">
        <f>+VLOOKUP(Tabla1[[#This Row],[SIGLA_INTERNA]],Tabla2[#All],3,FALSE)</f>
        <v>B10</v>
      </c>
    </row>
    <row r="1219" spans="1:21" hidden="1">
      <c r="A1219" t="s">
        <v>124</v>
      </c>
      <c r="B1219" t="s">
        <v>290</v>
      </c>
      <c r="C1219" t="s">
        <v>291</v>
      </c>
      <c r="D1219" t="s">
        <v>38</v>
      </c>
      <c r="E1219" s="1">
        <v>45301.521331018521</v>
      </c>
      <c r="F1219" t="s">
        <v>365</v>
      </c>
      <c r="G1219" t="s">
        <v>283</v>
      </c>
      <c r="H1219" t="s">
        <v>191</v>
      </c>
      <c r="I1219" t="s">
        <v>292</v>
      </c>
      <c r="J1219" t="s">
        <v>193</v>
      </c>
      <c r="L1219" t="s">
        <v>224</v>
      </c>
      <c r="M1219" t="str">
        <f>+VLOOKUP(Tabla1[[#This Row],[SIGLA_INTERNA]],Tabla2[#All],2,FALSE)</f>
        <v>B-11 La Candelaria</v>
      </c>
      <c r="T1219" t="str">
        <f>+VLOOKUP(Tabla1[[#This Row],[SIGLA_INTERNA]],Tabla2[#All],2,FALSE)</f>
        <v>B-11 La Candelaria</v>
      </c>
      <c r="U1219" t="str">
        <f>+VLOOKUP(Tabla1[[#This Row],[SIGLA_INTERNA]],Tabla2[#All],3,FALSE)</f>
        <v>B11</v>
      </c>
    </row>
    <row r="1220" spans="1:21" hidden="1">
      <c r="A1220" t="s">
        <v>165</v>
      </c>
      <c r="B1220" t="s">
        <v>321</v>
      </c>
      <c r="C1220" t="s">
        <v>291</v>
      </c>
      <c r="D1220" t="s">
        <v>38</v>
      </c>
      <c r="E1220" s="1">
        <v>45301.521331018521</v>
      </c>
      <c r="F1220" t="s">
        <v>365</v>
      </c>
      <c r="G1220" t="s">
        <v>190</v>
      </c>
      <c r="H1220" t="s">
        <v>191</v>
      </c>
      <c r="I1220" t="s">
        <v>292</v>
      </c>
      <c r="J1220" t="s">
        <v>193</v>
      </c>
      <c r="L1220" t="s">
        <v>224</v>
      </c>
      <c r="M1220" t="str">
        <f>+VLOOKUP(Tabla1[[#This Row],[SIGLA_INTERNA]],Tabla2[#All],2,FALSE)</f>
        <v>B-11 La Candelaria</v>
      </c>
      <c r="T1220" t="str">
        <f>+VLOOKUP(Tabla1[[#This Row],[SIGLA_INTERNA]],Tabla2[#All],2,FALSE)</f>
        <v>B-11 La Candelaria</v>
      </c>
      <c r="U1220" t="str">
        <f>+VLOOKUP(Tabla1[[#This Row],[SIGLA_INTERNA]],Tabla2[#All],3,FALSE)</f>
        <v>B11</v>
      </c>
    </row>
    <row r="1221" spans="1:21" hidden="1">
      <c r="A1221" t="s">
        <v>125</v>
      </c>
      <c r="B1221" t="s">
        <v>322</v>
      </c>
      <c r="C1221" t="s">
        <v>308</v>
      </c>
      <c r="D1221" t="s">
        <v>38</v>
      </c>
      <c r="E1221" s="1">
        <v>45301.521354166667</v>
      </c>
      <c r="F1221" t="s">
        <v>365</v>
      </c>
      <c r="G1221" t="s">
        <v>283</v>
      </c>
      <c r="H1221" t="s">
        <v>191</v>
      </c>
      <c r="I1221" t="s">
        <v>192</v>
      </c>
      <c r="J1221" t="s">
        <v>193</v>
      </c>
      <c r="L1221" t="s">
        <v>209</v>
      </c>
      <c r="M1221" t="str">
        <f>+VLOOKUP(Tabla1[[#This Row],[SIGLA_INTERNA]],Tabla2[#All],2,FALSE)</f>
        <v>B-13 Caobos</v>
      </c>
      <c r="T1221" t="str">
        <f>+VLOOKUP(Tabla1[[#This Row],[SIGLA_INTERNA]],Tabla2[#All],2,FALSE)</f>
        <v>B-13 Caobos</v>
      </c>
      <c r="U1221" t="str">
        <f>+VLOOKUP(Tabla1[[#This Row],[SIGLA_INTERNA]],Tabla2[#All],3,FALSE)</f>
        <v>B13</v>
      </c>
    </row>
    <row r="1222" spans="1:21" hidden="1">
      <c r="A1222" t="s">
        <v>126</v>
      </c>
      <c r="B1222" t="s">
        <v>323</v>
      </c>
      <c r="C1222" t="s">
        <v>220</v>
      </c>
      <c r="D1222" t="s">
        <v>38</v>
      </c>
      <c r="E1222" s="1">
        <v>45301.521354166667</v>
      </c>
      <c r="F1222" t="s">
        <v>365</v>
      </c>
      <c r="G1222" t="s">
        <v>283</v>
      </c>
      <c r="H1222" t="s">
        <v>191</v>
      </c>
      <c r="I1222" t="s">
        <v>222</v>
      </c>
      <c r="J1222" t="s">
        <v>193</v>
      </c>
      <c r="K1222" t="s">
        <v>223</v>
      </c>
      <c r="L1222" t="s">
        <v>224</v>
      </c>
      <c r="M1222" t="str">
        <f>+VLOOKUP(Tabla1[[#This Row],[SIGLA_INTERNA]],Tabla2[#All],2,FALSE)</f>
        <v>Rescate</v>
      </c>
      <c r="T1222" t="str">
        <f>+VLOOKUP(Tabla1[[#This Row],[SIGLA_INTERNA]],Tabla2[#All],2,FALSE)</f>
        <v>Rescate</v>
      </c>
      <c r="U1222" t="str">
        <f>+VLOOKUP(Tabla1[[#This Row],[SIGLA_INTERNA]],Tabla2[#All],3,FALSE)</f>
        <v>RESC</v>
      </c>
    </row>
    <row r="1223" spans="1:21" hidden="1">
      <c r="A1223" t="s">
        <v>127</v>
      </c>
      <c r="B1223" t="s">
        <v>324</v>
      </c>
      <c r="C1223" t="s">
        <v>272</v>
      </c>
      <c r="D1223" t="s">
        <v>38</v>
      </c>
      <c r="E1223" s="1">
        <v>45301.521354166667</v>
      </c>
      <c r="F1223" t="s">
        <v>365</v>
      </c>
      <c r="G1223" t="s">
        <v>283</v>
      </c>
      <c r="H1223" t="s">
        <v>191</v>
      </c>
      <c r="I1223" t="s">
        <v>273</v>
      </c>
      <c r="J1223" t="s">
        <v>193</v>
      </c>
      <c r="L1223" t="s">
        <v>209</v>
      </c>
      <c r="M1223" t="str">
        <f>+VLOOKUP(Tabla1[[#This Row],[SIGLA_INTERNA]],Tabla2[#All],2,FALSE)</f>
        <v>B-17 Centro Histórico</v>
      </c>
      <c r="T1223" t="str">
        <f>+VLOOKUP(Tabla1[[#This Row],[SIGLA_INTERNA]],Tabla2[#All],2,FALSE)</f>
        <v>B-17 Centro Histórico</v>
      </c>
      <c r="U1223" t="str">
        <f>+VLOOKUP(Tabla1[[#This Row],[SIGLA_INTERNA]],Tabla2[#All],3,FALSE)</f>
        <v>B17</v>
      </c>
    </row>
    <row r="1224" spans="1:21" hidden="1">
      <c r="A1224" t="s">
        <v>40</v>
      </c>
      <c r="B1224" t="s">
        <v>325</v>
      </c>
      <c r="C1224" t="s">
        <v>220</v>
      </c>
      <c r="D1224" t="s">
        <v>38</v>
      </c>
      <c r="E1224" s="1">
        <v>45301.521377314813</v>
      </c>
      <c r="F1224" t="s">
        <v>365</v>
      </c>
      <c r="G1224" t="s">
        <v>221</v>
      </c>
      <c r="H1224" t="s">
        <v>217</v>
      </c>
      <c r="I1224" t="s">
        <v>222</v>
      </c>
      <c r="J1224" t="s">
        <v>193</v>
      </c>
      <c r="L1224" t="s">
        <v>224</v>
      </c>
      <c r="M1224" t="str">
        <f>+VLOOKUP(Tabla1[[#This Row],[SIGLA_INTERNA]],Tabla2[#All],2,FALSE)</f>
        <v>USAR</v>
      </c>
      <c r="T1224" t="str">
        <f>+VLOOKUP(Tabla1[[#This Row],[SIGLA_INTERNA]],Tabla2[#All],2,FALSE)</f>
        <v>USAR</v>
      </c>
      <c r="U1224" t="str">
        <f>+VLOOKUP(Tabla1[[#This Row],[SIGLA_INTERNA]],Tabla2[#All],3,FALSE)</f>
        <v>USAR</v>
      </c>
    </row>
    <row r="1225" spans="1:21" hidden="1">
      <c r="A1225" t="s">
        <v>41</v>
      </c>
      <c r="B1225" t="s">
        <v>326</v>
      </c>
      <c r="C1225" t="s">
        <v>285</v>
      </c>
      <c r="D1225" t="s">
        <v>38</v>
      </c>
      <c r="E1225" s="1">
        <v>45301.521377314813</v>
      </c>
      <c r="F1225" t="s">
        <v>365</v>
      </c>
      <c r="G1225" t="s">
        <v>221</v>
      </c>
      <c r="H1225" t="s">
        <v>217</v>
      </c>
      <c r="I1225" t="s">
        <v>286</v>
      </c>
      <c r="J1225" t="s">
        <v>193</v>
      </c>
      <c r="K1225" t="s">
        <v>327</v>
      </c>
      <c r="L1225" t="s">
        <v>209</v>
      </c>
      <c r="M1225" t="str">
        <f>+VLOOKUP(Tabla1[[#This Row],[SIGLA_INTERNA]],Tabla2[#All],2,FALSE)</f>
        <v>Forestal</v>
      </c>
      <c r="T1225" t="str">
        <f>+VLOOKUP(Tabla1[[#This Row],[SIGLA_INTERNA]],Tabla2[#All],2,FALSE)</f>
        <v>Forestal</v>
      </c>
      <c r="U1225" t="str">
        <f>+VLOOKUP(Tabla1[[#This Row],[SIGLA_INTERNA]],Tabla2[#All],3,FALSE)</f>
        <v>FORE</v>
      </c>
    </row>
    <row r="1226" spans="1:21" hidden="1">
      <c r="A1226" t="s">
        <v>42</v>
      </c>
      <c r="B1226" t="s">
        <v>328</v>
      </c>
      <c r="C1226" t="s">
        <v>188</v>
      </c>
      <c r="D1226" t="s">
        <v>38</v>
      </c>
      <c r="E1226" s="1">
        <v>45301.521377314813</v>
      </c>
      <c r="F1226" t="s">
        <v>365</v>
      </c>
      <c r="G1226" t="s">
        <v>221</v>
      </c>
      <c r="H1226" t="s">
        <v>217</v>
      </c>
      <c r="I1226" t="s">
        <v>192</v>
      </c>
      <c r="J1226" t="s">
        <v>193</v>
      </c>
      <c r="L1226" t="s">
        <v>194</v>
      </c>
      <c r="M1226" t="str">
        <f>+VLOOKUP(Tabla1[[#This Row],[SIGLA_INTERNA]],Tabla2[#All],2,FALSE)</f>
        <v>Logística</v>
      </c>
      <c r="T1226" t="str">
        <f>+VLOOKUP(Tabla1[[#This Row],[SIGLA_INTERNA]],Tabla2[#All],2,FALSE)</f>
        <v>Logística</v>
      </c>
      <c r="U1226" t="str">
        <f>+VLOOKUP(Tabla1[[#This Row],[SIGLA_INTERNA]],Tabla2[#All],3,FALSE)</f>
        <v>LOGI</v>
      </c>
    </row>
    <row r="1227" spans="1:21" hidden="1">
      <c r="A1227" t="s">
        <v>43</v>
      </c>
      <c r="B1227" t="s">
        <v>329</v>
      </c>
      <c r="C1227" t="s">
        <v>199</v>
      </c>
      <c r="D1227" t="s">
        <v>38</v>
      </c>
      <c r="E1227" s="1">
        <v>45301.521377314813</v>
      </c>
      <c r="F1227" t="s">
        <v>365</v>
      </c>
      <c r="G1227" t="s">
        <v>221</v>
      </c>
      <c r="H1227" t="s">
        <v>217</v>
      </c>
      <c r="I1227" t="s">
        <v>200</v>
      </c>
      <c r="J1227" t="s">
        <v>193</v>
      </c>
      <c r="K1227" t="s">
        <v>330</v>
      </c>
      <c r="L1227" t="s">
        <v>203</v>
      </c>
      <c r="M1227" t="str">
        <f>+VLOOKUP(Tabla1[[#This Row],[SIGLA_INTERNA]],Tabla2[#All],2,FALSE)</f>
        <v>Infraestructura</v>
      </c>
      <c r="T1227" t="str">
        <f>+VLOOKUP(Tabla1[[#This Row],[SIGLA_INTERNA]],Tabla2[#All],2,FALSE)</f>
        <v>Infraestructura</v>
      </c>
      <c r="U1227" t="str">
        <f>+VLOOKUP(Tabla1[[#This Row],[SIGLA_INTERNA]],Tabla2[#All],3,FALSE)</f>
        <v>INFR</v>
      </c>
    </row>
    <row r="1228" spans="1:21" hidden="1">
      <c r="A1228" t="s">
        <v>44</v>
      </c>
      <c r="B1228" t="s">
        <v>331</v>
      </c>
      <c r="C1228" t="s">
        <v>188</v>
      </c>
      <c r="D1228" t="s">
        <v>36</v>
      </c>
      <c r="E1228" s="1">
        <v>45301.521377314813</v>
      </c>
      <c r="F1228" t="s">
        <v>365</v>
      </c>
      <c r="G1228" t="s">
        <v>332</v>
      </c>
      <c r="H1228" t="s">
        <v>217</v>
      </c>
      <c r="I1228" t="s">
        <v>333</v>
      </c>
      <c r="J1228" t="s">
        <v>246</v>
      </c>
      <c r="L1228" t="s">
        <v>194</v>
      </c>
      <c r="M1228" t="str">
        <f>+VLOOKUP(Tabla1[[#This Row],[SIGLA_INTERNA]],Tabla2[#All],2,FALSE)</f>
        <v>Logística</v>
      </c>
      <c r="T1228" t="str">
        <f>+VLOOKUP(Tabla1[[#This Row],[SIGLA_INTERNA]],Tabla2[#All],2,FALSE)</f>
        <v>Logística</v>
      </c>
      <c r="U1228" t="str">
        <f>+VLOOKUP(Tabla1[[#This Row],[SIGLA_INTERNA]],Tabla2[#All],3,FALSE)</f>
        <v>LOGI</v>
      </c>
    </row>
    <row r="1229" spans="1:21" hidden="1">
      <c r="A1229" t="s">
        <v>45</v>
      </c>
      <c r="B1229" t="s">
        <v>334</v>
      </c>
      <c r="C1229" t="s">
        <v>294</v>
      </c>
      <c r="D1229" t="s">
        <v>38</v>
      </c>
      <c r="E1229" s="1">
        <v>45301.521377314813</v>
      </c>
      <c r="F1229" t="s">
        <v>365</v>
      </c>
      <c r="G1229" t="s">
        <v>332</v>
      </c>
      <c r="H1229" t="s">
        <v>217</v>
      </c>
      <c r="I1229" t="s">
        <v>295</v>
      </c>
      <c r="J1229" t="s">
        <v>193</v>
      </c>
      <c r="K1229" t="s">
        <v>335</v>
      </c>
      <c r="L1229" t="s">
        <v>194</v>
      </c>
      <c r="M1229" t="str">
        <f>+VLOOKUP(Tabla1[[#This Row],[SIGLA_INTERNA]],Tabla2[#All],2,FALSE)</f>
        <v>B-3 Restrepo</v>
      </c>
      <c r="T1229" t="str">
        <f>+VLOOKUP(Tabla1[[#This Row],[SIGLA_INTERNA]],Tabla2[#All],2,FALSE)</f>
        <v>B-3 Restrepo</v>
      </c>
      <c r="U1229" t="str">
        <f>+VLOOKUP(Tabla1[[#This Row],[SIGLA_INTERNA]],Tabla2[#All],3,FALSE)</f>
        <v>B3</v>
      </c>
    </row>
    <row r="1230" spans="1:21" hidden="1">
      <c r="A1230" t="s">
        <v>46</v>
      </c>
      <c r="B1230" t="s">
        <v>336</v>
      </c>
      <c r="C1230" t="s">
        <v>188</v>
      </c>
      <c r="D1230" t="s">
        <v>38</v>
      </c>
      <c r="E1230" s="1">
        <v>45301.521377314813</v>
      </c>
      <c r="F1230" t="s">
        <v>365</v>
      </c>
      <c r="G1230" t="s">
        <v>221</v>
      </c>
      <c r="H1230" t="s">
        <v>191</v>
      </c>
      <c r="I1230" t="s">
        <v>192</v>
      </c>
      <c r="J1230" t="s">
        <v>193</v>
      </c>
      <c r="L1230" t="s">
        <v>194</v>
      </c>
      <c r="M1230" t="str">
        <f>+VLOOKUP(Tabla1[[#This Row],[SIGLA_INTERNA]],Tabla2[#All],2,FALSE)</f>
        <v>Logística</v>
      </c>
      <c r="T1230" t="str">
        <f>+VLOOKUP(Tabla1[[#This Row],[SIGLA_INTERNA]],Tabla2[#All],2,FALSE)</f>
        <v>Logística</v>
      </c>
      <c r="U1230" t="str">
        <f>+VLOOKUP(Tabla1[[#This Row],[SIGLA_INTERNA]],Tabla2[#All],3,FALSE)</f>
        <v>LOGI</v>
      </c>
    </row>
    <row r="1231" spans="1:21" hidden="1">
      <c r="A1231" t="s">
        <v>47</v>
      </c>
      <c r="B1231" t="s">
        <v>337</v>
      </c>
      <c r="C1231" t="s">
        <v>288</v>
      </c>
      <c r="D1231" t="s">
        <v>38</v>
      </c>
      <c r="E1231" s="1">
        <v>45301.521377314813</v>
      </c>
      <c r="F1231" t="s">
        <v>365</v>
      </c>
      <c r="G1231" t="s">
        <v>338</v>
      </c>
      <c r="H1231" t="s">
        <v>217</v>
      </c>
      <c r="I1231" t="s">
        <v>289</v>
      </c>
      <c r="J1231" t="s">
        <v>193</v>
      </c>
      <c r="L1231" t="s">
        <v>209</v>
      </c>
      <c r="M1231" t="str">
        <f>+VLOOKUP(Tabla1[[#This Row],[SIGLA_INTERNA]],Tabla2[#All],2,FALSE)</f>
        <v>B-10 Marichuela</v>
      </c>
      <c r="T1231" t="str">
        <f>+VLOOKUP(Tabla1[[#This Row],[SIGLA_INTERNA]],Tabla2[#All],2,FALSE)</f>
        <v>B-10 Marichuela</v>
      </c>
      <c r="U1231" t="str">
        <f>+VLOOKUP(Tabla1[[#This Row],[SIGLA_INTERNA]],Tabla2[#All],3,FALSE)</f>
        <v>B10</v>
      </c>
    </row>
    <row r="1232" spans="1:21" hidden="1">
      <c r="A1232" t="s">
        <v>50</v>
      </c>
      <c r="B1232" t="s">
        <v>340</v>
      </c>
      <c r="C1232" t="s">
        <v>341</v>
      </c>
      <c r="D1232" t="s">
        <v>38</v>
      </c>
      <c r="E1232" s="1">
        <v>45301.521377314813</v>
      </c>
      <c r="F1232" t="s">
        <v>365</v>
      </c>
      <c r="G1232" t="s">
        <v>221</v>
      </c>
      <c r="H1232" t="s">
        <v>217</v>
      </c>
      <c r="I1232" t="s">
        <v>342</v>
      </c>
      <c r="J1232" t="s">
        <v>193</v>
      </c>
      <c r="L1232" t="s">
        <v>209</v>
      </c>
      <c r="M1232" t="str">
        <f>+VLOOKUP(Tabla1[[#This Row],[SIGLA_INTERNA]],Tabla2[#All],2,FALSE)</f>
        <v>B-14 Bicentenario de la Independencia</v>
      </c>
      <c r="T1232" t="str">
        <f>+VLOOKUP(Tabla1[[#This Row],[SIGLA_INTERNA]],Tabla2[#All],2,FALSE)</f>
        <v>B-14 Bicentenario de la Independencia</v>
      </c>
      <c r="U1232" t="str">
        <f>+VLOOKUP(Tabla1[[#This Row],[SIGLA_INTERNA]],Tabla2[#All],3,FALSE)</f>
        <v>B14</v>
      </c>
    </row>
    <row r="1233" spans="1:21" hidden="1">
      <c r="A1233" t="s">
        <v>52</v>
      </c>
      <c r="B1233" t="s">
        <v>343</v>
      </c>
      <c r="C1233" t="s">
        <v>254</v>
      </c>
      <c r="D1233" t="s">
        <v>36</v>
      </c>
      <c r="E1233" s="1">
        <v>45301.521377314813</v>
      </c>
      <c r="F1233" t="s">
        <v>365</v>
      </c>
      <c r="G1233" t="s">
        <v>221</v>
      </c>
      <c r="H1233" t="s">
        <v>217</v>
      </c>
      <c r="I1233" t="s">
        <v>249</v>
      </c>
      <c r="J1233" t="s">
        <v>250</v>
      </c>
      <c r="L1233" t="s">
        <v>224</v>
      </c>
      <c r="M1233" t="str">
        <f>+VLOOKUP(Tabla1[[#This Row],[SIGLA_INTERNA]],Tabla2[#All],2,FALSE)</f>
        <v>B-16 Venecia</v>
      </c>
      <c r="T1233" t="str">
        <f>+VLOOKUP(Tabla1[[#This Row],[SIGLA_INTERNA]],Tabla2[#All],2,FALSE)</f>
        <v>B-16 Venecia</v>
      </c>
      <c r="U1233" t="str">
        <f>+VLOOKUP(Tabla1[[#This Row],[SIGLA_INTERNA]],Tabla2[#All],3,FALSE)</f>
        <v>B16</v>
      </c>
    </row>
    <row r="1234" spans="1:21" hidden="1">
      <c r="A1234" t="s">
        <v>53</v>
      </c>
      <c r="B1234" t="s">
        <v>344</v>
      </c>
      <c r="C1234" t="s">
        <v>205</v>
      </c>
      <c r="D1234" t="s">
        <v>38</v>
      </c>
      <c r="E1234" s="1">
        <v>45301.521377314813</v>
      </c>
      <c r="F1234" t="s">
        <v>365</v>
      </c>
      <c r="G1234" t="s">
        <v>221</v>
      </c>
      <c r="H1234" t="s">
        <v>217</v>
      </c>
      <c r="I1234" t="s">
        <v>206</v>
      </c>
      <c r="J1234" t="s">
        <v>193</v>
      </c>
      <c r="L1234" t="s">
        <v>224</v>
      </c>
      <c r="M1234" t="str">
        <f>+VLOOKUP(Tabla1[[#This Row],[SIGLA_INTERNA]],Tabla2[#All],2,FALSE)</f>
        <v>B-6 Fontibón</v>
      </c>
      <c r="T1234" t="str">
        <f>+VLOOKUP(Tabla1[[#This Row],[SIGLA_INTERNA]],Tabla2[#All],2,FALSE)</f>
        <v>B-6 Fontibón</v>
      </c>
      <c r="U1234" t="str">
        <f>+VLOOKUP(Tabla1[[#This Row],[SIGLA_INTERNA]],Tabla2[#All],3,FALSE)</f>
        <v>B6</v>
      </c>
    </row>
    <row r="1235" spans="1:21" hidden="1">
      <c r="A1235" t="s">
        <v>54</v>
      </c>
      <c r="B1235" t="s">
        <v>345</v>
      </c>
      <c r="C1235" t="s">
        <v>229</v>
      </c>
      <c r="D1235" t="s">
        <v>38</v>
      </c>
      <c r="E1235" s="1">
        <v>45301.521377314813</v>
      </c>
      <c r="F1235" t="s">
        <v>365</v>
      </c>
      <c r="G1235" t="s">
        <v>221</v>
      </c>
      <c r="H1235" t="s">
        <v>217</v>
      </c>
      <c r="I1235" t="s">
        <v>230</v>
      </c>
      <c r="J1235" t="s">
        <v>193</v>
      </c>
      <c r="L1235" t="s">
        <v>224</v>
      </c>
      <c r="M1235" t="str">
        <f>+VLOOKUP(Tabla1[[#This Row],[SIGLA_INTERNA]],Tabla2[#All],2,FALSE)</f>
        <v>B-4 Puente Aranda</v>
      </c>
      <c r="T1235" t="str">
        <f>+VLOOKUP(Tabla1[[#This Row],[SIGLA_INTERNA]],Tabla2[#All],2,FALSE)</f>
        <v>B-4 Puente Aranda</v>
      </c>
      <c r="U1235" t="str">
        <f>+VLOOKUP(Tabla1[[#This Row],[SIGLA_INTERNA]],Tabla2[#All],3,FALSE)</f>
        <v>B4</v>
      </c>
    </row>
    <row r="1236" spans="1:21" hidden="1">
      <c r="A1236" t="s">
        <v>55</v>
      </c>
      <c r="B1236" t="s">
        <v>346</v>
      </c>
      <c r="C1236" t="s">
        <v>297</v>
      </c>
      <c r="D1236" t="s">
        <v>38</v>
      </c>
      <c r="E1236" s="1">
        <v>45301.521377314813</v>
      </c>
      <c r="F1236" t="s">
        <v>365</v>
      </c>
      <c r="G1236" t="s">
        <v>221</v>
      </c>
      <c r="H1236" t="s">
        <v>217</v>
      </c>
      <c r="I1236" t="s">
        <v>298</v>
      </c>
      <c r="J1236" t="s">
        <v>193</v>
      </c>
      <c r="L1236" t="s">
        <v>224</v>
      </c>
      <c r="M1236" t="str">
        <f>+VLOOKUP(Tabla1[[#This Row],[SIGLA_INTERNA]],Tabla2[#All],2,FALSE)</f>
        <v>B-7 Ferias</v>
      </c>
      <c r="T1236" t="str">
        <f>+VLOOKUP(Tabla1[[#This Row],[SIGLA_INTERNA]],Tabla2[#All],2,FALSE)</f>
        <v>B-7 Ferias</v>
      </c>
      <c r="U1236" t="str">
        <f>+VLOOKUP(Tabla1[[#This Row],[SIGLA_INTERNA]],Tabla2[#All],3,FALSE)</f>
        <v>B7</v>
      </c>
    </row>
    <row r="1237" spans="1:21" hidden="1">
      <c r="A1237" t="s">
        <v>56</v>
      </c>
      <c r="B1237" t="s">
        <v>347</v>
      </c>
      <c r="C1237" t="s">
        <v>220</v>
      </c>
      <c r="D1237" t="s">
        <v>38</v>
      </c>
      <c r="E1237" s="1">
        <v>45301.521377314813</v>
      </c>
      <c r="F1237" t="s">
        <v>365</v>
      </c>
      <c r="G1237" t="s">
        <v>221</v>
      </c>
      <c r="H1237" t="s">
        <v>217</v>
      </c>
      <c r="I1237" t="s">
        <v>222</v>
      </c>
      <c r="J1237" t="s">
        <v>193</v>
      </c>
      <c r="L1237" t="s">
        <v>224</v>
      </c>
      <c r="M1237" t="str">
        <f>+VLOOKUP(Tabla1[[#This Row],[SIGLA_INTERNA]],Tabla2[#All],2,FALSE)</f>
        <v>B-2 Central</v>
      </c>
      <c r="T1237" t="str">
        <f>+VLOOKUP(Tabla1[[#This Row],[SIGLA_INTERNA]],Tabla2[#All],2,FALSE)</f>
        <v>B-2 Central</v>
      </c>
      <c r="U1237" t="str">
        <f>+VLOOKUP(Tabla1[[#This Row],[SIGLA_INTERNA]],Tabla2[#All],3,FALSE)</f>
        <v>B2</v>
      </c>
    </row>
    <row r="1238" spans="1:21" hidden="1">
      <c r="A1238" t="s">
        <v>57</v>
      </c>
      <c r="B1238" t="s">
        <v>348</v>
      </c>
      <c r="C1238" t="s">
        <v>294</v>
      </c>
      <c r="D1238" t="s">
        <v>38</v>
      </c>
      <c r="E1238" s="1">
        <v>45301.521377314813</v>
      </c>
      <c r="F1238" t="s">
        <v>365</v>
      </c>
      <c r="G1238" t="s">
        <v>221</v>
      </c>
      <c r="H1238" t="s">
        <v>217</v>
      </c>
      <c r="I1238" t="s">
        <v>295</v>
      </c>
      <c r="J1238" t="s">
        <v>193</v>
      </c>
      <c r="L1238" t="s">
        <v>224</v>
      </c>
      <c r="M1238" t="str">
        <f>+VLOOKUP(Tabla1[[#This Row],[SIGLA_INTERNA]],Tabla2[#All],2,FALSE)</f>
        <v>B-3 Restrepo</v>
      </c>
      <c r="T1238" t="str">
        <f>+VLOOKUP(Tabla1[[#This Row],[SIGLA_INTERNA]],Tabla2[#All],2,FALSE)</f>
        <v>B-3 Restrepo</v>
      </c>
      <c r="U1238" t="str">
        <f>+VLOOKUP(Tabla1[[#This Row],[SIGLA_INTERNA]],Tabla2[#All],3,FALSE)</f>
        <v>B3</v>
      </c>
    </row>
    <row r="1239" spans="1:21" hidden="1">
      <c r="A1239" t="s">
        <v>58</v>
      </c>
      <c r="B1239" t="s">
        <v>349</v>
      </c>
      <c r="C1239" t="s">
        <v>205</v>
      </c>
      <c r="D1239" t="s">
        <v>38</v>
      </c>
      <c r="E1239" s="1">
        <v>45301.521377314813</v>
      </c>
      <c r="F1239" t="s">
        <v>365</v>
      </c>
      <c r="G1239" t="s">
        <v>221</v>
      </c>
      <c r="H1239" t="s">
        <v>217</v>
      </c>
      <c r="I1239" t="s">
        <v>206</v>
      </c>
      <c r="J1239" t="s">
        <v>193</v>
      </c>
      <c r="L1239" t="s">
        <v>224</v>
      </c>
      <c r="M1239" t="str">
        <f>+VLOOKUP(Tabla1[[#This Row],[SIGLA_INTERNA]],Tabla2[#All],2,FALSE)</f>
        <v>B-6 Fontibón</v>
      </c>
      <c r="T1239" t="str">
        <f>+VLOOKUP(Tabla1[[#This Row],[SIGLA_INTERNA]],Tabla2[#All],2,FALSE)</f>
        <v>B-6 Fontibón</v>
      </c>
      <c r="U1239" t="str">
        <f>+VLOOKUP(Tabla1[[#This Row],[SIGLA_INTERNA]],Tabla2[#All],3,FALSE)</f>
        <v>B6</v>
      </c>
    </row>
    <row r="1240" spans="1:21" hidden="1">
      <c r="A1240" t="s">
        <v>59</v>
      </c>
      <c r="B1240" t="s">
        <v>350</v>
      </c>
      <c r="C1240" t="s">
        <v>220</v>
      </c>
      <c r="D1240" t="s">
        <v>38</v>
      </c>
      <c r="E1240" s="1">
        <v>45301.521377314813</v>
      </c>
      <c r="F1240" t="s">
        <v>365</v>
      </c>
      <c r="G1240" t="s">
        <v>221</v>
      </c>
      <c r="H1240" t="s">
        <v>217</v>
      </c>
      <c r="I1240" t="s">
        <v>222</v>
      </c>
      <c r="J1240" t="s">
        <v>193</v>
      </c>
      <c r="L1240" t="s">
        <v>224</v>
      </c>
      <c r="M1240" t="str">
        <f>+VLOOKUP(Tabla1[[#This Row],[SIGLA_INTERNA]],Tabla2[#All],2,FALSE)</f>
        <v>B-2 Central</v>
      </c>
      <c r="T1240" t="str">
        <f>+VLOOKUP(Tabla1[[#This Row],[SIGLA_INTERNA]],Tabla2[#All],2,FALSE)</f>
        <v>B-2 Central</v>
      </c>
      <c r="U1240" t="str">
        <f>+VLOOKUP(Tabla1[[#This Row],[SIGLA_INTERNA]],Tabla2[#All],3,FALSE)</f>
        <v>B2</v>
      </c>
    </row>
    <row r="1241" spans="1:21" hidden="1">
      <c r="A1241" t="s">
        <v>82</v>
      </c>
      <c r="B1241" t="s">
        <v>405</v>
      </c>
      <c r="C1241" t="s">
        <v>308</v>
      </c>
      <c r="D1241" t="s">
        <v>38</v>
      </c>
      <c r="E1241" s="1">
        <v>45300.463252314818</v>
      </c>
      <c r="F1241" t="s">
        <v>189</v>
      </c>
      <c r="G1241" t="s">
        <v>221</v>
      </c>
      <c r="H1241" t="s">
        <v>217</v>
      </c>
      <c r="I1241" t="s">
        <v>281</v>
      </c>
      <c r="J1241" t="s">
        <v>201</v>
      </c>
      <c r="L1241" t="s">
        <v>209</v>
      </c>
      <c r="M1241" t="str">
        <f>+VLOOKUP(Tabla1[[#This Row],[SIGLA_INTERNA]],Tabla2[#All],2,FALSE)</f>
        <v>B-13 Caobos</v>
      </c>
      <c r="T1241" t="str">
        <f>+VLOOKUP(Tabla1[[#This Row],[SIGLA_INTERNA]],Tabla2[#All],2,FALSE)</f>
        <v>B-13 Caobos</v>
      </c>
      <c r="U1241" t="str">
        <f>+VLOOKUP(Tabla1[[#This Row],[SIGLA_INTERNA]],Tabla2[#All],3,FALSE)</f>
        <v>B13</v>
      </c>
    </row>
    <row r="1242" spans="1:21" hidden="1">
      <c r="A1242" t="s">
        <v>61</v>
      </c>
      <c r="B1242" t="s">
        <v>351</v>
      </c>
      <c r="C1242" t="s">
        <v>254</v>
      </c>
      <c r="D1242" t="s">
        <v>38</v>
      </c>
      <c r="E1242" s="1">
        <v>45301.521377314813</v>
      </c>
      <c r="F1242" t="s">
        <v>365</v>
      </c>
      <c r="G1242" t="s">
        <v>221</v>
      </c>
      <c r="H1242" t="s">
        <v>217</v>
      </c>
      <c r="I1242" t="s">
        <v>255</v>
      </c>
      <c r="J1242" t="s">
        <v>193</v>
      </c>
      <c r="L1242" t="s">
        <v>224</v>
      </c>
      <c r="M1242" t="str">
        <f>+VLOOKUP(Tabla1[[#This Row],[SIGLA_INTERNA]],Tabla2[#All],2,FALSE)</f>
        <v>B-5 Kennedy</v>
      </c>
      <c r="T1242" t="str">
        <f>+VLOOKUP(Tabla1[[#This Row],[SIGLA_INTERNA]],Tabla2[#All],2,FALSE)</f>
        <v>B-5 Kennedy</v>
      </c>
      <c r="U1242" t="str">
        <f>+VLOOKUP(Tabla1[[#This Row],[SIGLA_INTERNA]],Tabla2[#All],3,FALSE)</f>
        <v>B5</v>
      </c>
    </row>
    <row r="1243" spans="1:21" hidden="1">
      <c r="A1243" t="s">
        <v>64</v>
      </c>
      <c r="B1243" t="s">
        <v>352</v>
      </c>
      <c r="C1243" t="s">
        <v>254</v>
      </c>
      <c r="D1243" t="s">
        <v>38</v>
      </c>
      <c r="E1243" s="1">
        <v>45301.521377314813</v>
      </c>
      <c r="F1243" t="s">
        <v>365</v>
      </c>
      <c r="G1243" t="s">
        <v>221</v>
      </c>
      <c r="H1243" t="s">
        <v>217</v>
      </c>
      <c r="I1243" t="s">
        <v>255</v>
      </c>
      <c r="J1243" t="s">
        <v>201</v>
      </c>
      <c r="L1243" t="s">
        <v>194</v>
      </c>
      <c r="M1243" t="str">
        <f>+VLOOKUP(Tabla1[[#This Row],[SIGLA_INTERNA]],Tabla2[#All],2,FALSE)</f>
        <v>Logística</v>
      </c>
      <c r="T1243" t="str">
        <f>+VLOOKUP(Tabla1[[#This Row],[SIGLA_INTERNA]],Tabla2[#All],2,FALSE)</f>
        <v>Logística</v>
      </c>
      <c r="U1243" t="str">
        <f>+VLOOKUP(Tabla1[[#This Row],[SIGLA_INTERNA]],Tabla2[#All],3,FALSE)</f>
        <v>LOGI</v>
      </c>
    </row>
    <row r="1244" spans="1:21" hidden="1">
      <c r="A1244" t="s">
        <v>68</v>
      </c>
      <c r="B1244" t="s">
        <v>356</v>
      </c>
      <c r="C1244" t="s">
        <v>188</v>
      </c>
      <c r="D1244" t="s">
        <v>36</v>
      </c>
      <c r="E1244" s="1">
        <v>45301.521377314813</v>
      </c>
      <c r="F1244" t="s">
        <v>365</v>
      </c>
      <c r="G1244" t="s">
        <v>221</v>
      </c>
      <c r="H1244" t="s">
        <v>217</v>
      </c>
      <c r="I1244" t="s">
        <v>333</v>
      </c>
      <c r="J1244" t="s">
        <v>246</v>
      </c>
      <c r="L1244" t="s">
        <v>194</v>
      </c>
      <c r="M1244" t="str">
        <f>+VLOOKUP(Tabla1[[#This Row],[SIGLA_INTERNA]],Tabla2[#All],2,FALSE)</f>
        <v>Logística</v>
      </c>
      <c r="T1244" t="str">
        <f>+VLOOKUP(Tabla1[[#This Row],[SIGLA_INTERNA]],Tabla2[#All],2,FALSE)</f>
        <v>Logística</v>
      </c>
      <c r="U1244" t="str">
        <f>+VLOOKUP(Tabla1[[#This Row],[SIGLA_INTERNA]],Tabla2[#All],3,FALSE)</f>
        <v>LOGI</v>
      </c>
    </row>
    <row r="1245" spans="1:21" hidden="1">
      <c r="A1245" t="s">
        <v>69</v>
      </c>
      <c r="B1245" t="s">
        <v>357</v>
      </c>
      <c r="C1245" t="s">
        <v>220</v>
      </c>
      <c r="D1245" t="s">
        <v>38</v>
      </c>
      <c r="E1245" s="1">
        <v>45301.521377314813</v>
      </c>
      <c r="F1245" t="s">
        <v>365</v>
      </c>
      <c r="G1245" t="s">
        <v>221</v>
      </c>
      <c r="H1245" t="s">
        <v>217</v>
      </c>
      <c r="I1245" t="s">
        <v>222</v>
      </c>
      <c r="J1245" t="s">
        <v>193</v>
      </c>
      <c r="L1245" t="s">
        <v>224</v>
      </c>
      <c r="M1245" t="str">
        <f>+VLOOKUP(Tabla1[[#This Row],[SIGLA_INTERNA]],Tabla2[#All],2,FALSE)</f>
        <v>B-2 Central</v>
      </c>
      <c r="T1245" t="str">
        <f>+VLOOKUP(Tabla1[[#This Row],[SIGLA_INTERNA]],Tabla2[#All],2,FALSE)</f>
        <v>B-2 Central</v>
      </c>
      <c r="U1245" t="str">
        <f>+VLOOKUP(Tabla1[[#This Row],[SIGLA_INTERNA]],Tabla2[#All],3,FALSE)</f>
        <v>B2</v>
      </c>
    </row>
    <row r="1246" spans="1:21" hidden="1">
      <c r="A1246" t="s">
        <v>70</v>
      </c>
      <c r="B1246" t="s">
        <v>358</v>
      </c>
      <c r="C1246" t="s">
        <v>297</v>
      </c>
      <c r="D1246" t="s">
        <v>38</v>
      </c>
      <c r="E1246" s="1">
        <v>45301.52138888889</v>
      </c>
      <c r="F1246" t="s">
        <v>365</v>
      </c>
      <c r="G1246" t="s">
        <v>221</v>
      </c>
      <c r="H1246" t="s">
        <v>217</v>
      </c>
      <c r="I1246" t="s">
        <v>230</v>
      </c>
      <c r="J1246" t="s">
        <v>201</v>
      </c>
      <c r="L1246" t="s">
        <v>224</v>
      </c>
      <c r="M1246" t="str">
        <f>+VLOOKUP(Tabla1[[#This Row],[SIGLA_INTERNA]],Tabla2[#All],2,FALSE)</f>
        <v>Logística</v>
      </c>
      <c r="T1246" t="str">
        <f>+VLOOKUP(Tabla1[[#This Row],[SIGLA_INTERNA]],Tabla2[#All],2,FALSE)</f>
        <v>Logística</v>
      </c>
      <c r="U1246" t="str">
        <f>+VLOOKUP(Tabla1[[#This Row],[SIGLA_INTERNA]],Tabla2[#All],3,FALSE)</f>
        <v>LOGI</v>
      </c>
    </row>
    <row r="1247" spans="1:21" hidden="1">
      <c r="A1247" t="s">
        <v>73</v>
      </c>
      <c r="B1247" t="s">
        <v>362</v>
      </c>
      <c r="C1247" t="s">
        <v>300</v>
      </c>
      <c r="D1247" t="s">
        <v>38</v>
      </c>
      <c r="E1247" s="1">
        <v>45301.52138888889</v>
      </c>
      <c r="F1247" t="s">
        <v>365</v>
      </c>
      <c r="G1247" t="s">
        <v>221</v>
      </c>
      <c r="H1247" t="s">
        <v>217</v>
      </c>
      <c r="I1247" t="s">
        <v>301</v>
      </c>
      <c r="J1247" t="s">
        <v>201</v>
      </c>
      <c r="L1247" t="s">
        <v>194</v>
      </c>
      <c r="M1247" t="str">
        <f>+VLOOKUP(Tabla1[[#This Row],[SIGLA_INTERNA]],Tabla2[#All],2,FALSE)</f>
        <v>Logística</v>
      </c>
      <c r="T1247" t="str">
        <f>+VLOOKUP(Tabla1[[#This Row],[SIGLA_INTERNA]],Tabla2[#All],2,FALSE)</f>
        <v>Logística</v>
      </c>
      <c r="U1247" t="str">
        <f>+VLOOKUP(Tabla1[[#This Row],[SIGLA_INTERNA]],Tabla2[#All],3,FALSE)</f>
        <v>LOGI</v>
      </c>
    </row>
    <row r="1248" spans="1:21" hidden="1">
      <c r="A1248" t="s">
        <v>74</v>
      </c>
      <c r="B1248" t="s">
        <v>363</v>
      </c>
      <c r="C1248" t="s">
        <v>291</v>
      </c>
      <c r="D1248" t="s">
        <v>38</v>
      </c>
      <c r="E1248" s="1">
        <v>45301.52138888889</v>
      </c>
      <c r="F1248" t="s">
        <v>365</v>
      </c>
      <c r="G1248" t="s">
        <v>221</v>
      </c>
      <c r="H1248" t="s">
        <v>217</v>
      </c>
      <c r="I1248" t="s">
        <v>292</v>
      </c>
      <c r="J1248" t="s">
        <v>201</v>
      </c>
      <c r="L1248" t="s">
        <v>209</v>
      </c>
      <c r="M1248" t="str">
        <f>+VLOOKUP(Tabla1[[#This Row],[SIGLA_INTERNA]],Tabla2[#All],2,FALSE)</f>
        <v>Logística</v>
      </c>
      <c r="T1248" t="str">
        <f>+VLOOKUP(Tabla1[[#This Row],[SIGLA_INTERNA]],Tabla2[#All],2,FALSE)</f>
        <v>Logística</v>
      </c>
      <c r="U1248" t="str">
        <f>+VLOOKUP(Tabla1[[#This Row],[SIGLA_INTERNA]],Tabla2[#All],3,FALSE)</f>
        <v>LOGI</v>
      </c>
    </row>
    <row r="1249" spans="1:21" hidden="1">
      <c r="A1249" t="s">
        <v>75</v>
      </c>
      <c r="B1249" t="s">
        <v>364</v>
      </c>
      <c r="C1249" t="s">
        <v>297</v>
      </c>
      <c r="D1249" t="s">
        <v>38</v>
      </c>
      <c r="E1249" s="1">
        <v>45301.52138888889</v>
      </c>
      <c r="F1249" t="s">
        <v>365</v>
      </c>
      <c r="G1249" t="s">
        <v>221</v>
      </c>
      <c r="H1249" t="s">
        <v>217</v>
      </c>
      <c r="I1249" t="s">
        <v>298</v>
      </c>
      <c r="J1249" t="s">
        <v>193</v>
      </c>
      <c r="L1249" t="s">
        <v>224</v>
      </c>
      <c r="M1249" t="str">
        <f>+VLOOKUP(Tabla1[[#This Row],[SIGLA_INTERNA]],Tabla2[#All],2,FALSE)</f>
        <v>B-7 Ferias</v>
      </c>
      <c r="T1249" t="str">
        <f>+VLOOKUP(Tabla1[[#This Row],[SIGLA_INTERNA]],Tabla2[#All],2,FALSE)</f>
        <v>B-7 Ferias</v>
      </c>
      <c r="U1249" t="str">
        <f>+VLOOKUP(Tabla1[[#This Row],[SIGLA_INTERNA]],Tabla2[#All],3,FALSE)</f>
        <v>B7</v>
      </c>
    </row>
    <row r="1250" spans="1:21" hidden="1">
      <c r="A1250" t="s">
        <v>76</v>
      </c>
      <c r="B1250" t="s">
        <v>404</v>
      </c>
      <c r="C1250" t="s">
        <v>341</v>
      </c>
      <c r="D1250" t="s">
        <v>38</v>
      </c>
      <c r="E1250" s="1">
        <v>45301.52138888889</v>
      </c>
      <c r="F1250" t="s">
        <v>365</v>
      </c>
      <c r="G1250" t="s">
        <v>221</v>
      </c>
      <c r="H1250" t="s">
        <v>217</v>
      </c>
      <c r="I1250" t="s">
        <v>192</v>
      </c>
      <c r="J1250" t="s">
        <v>193</v>
      </c>
      <c r="L1250" t="s">
        <v>194</v>
      </c>
      <c r="M1250" t="str">
        <f>+VLOOKUP(Tabla1[[#This Row],[SIGLA_INTERNA]],Tabla2[#All],2,FALSE)</f>
        <v>Logística</v>
      </c>
      <c r="T1250" t="str">
        <f>+VLOOKUP(Tabla1[[#This Row],[SIGLA_INTERNA]],Tabla2[#All],2,FALSE)</f>
        <v>Logística</v>
      </c>
      <c r="U1250" t="str">
        <f>+VLOOKUP(Tabla1[[#This Row],[SIGLA_INTERNA]],Tabla2[#All],3,FALSE)</f>
        <v>LOGI</v>
      </c>
    </row>
    <row r="1251" spans="1:21" hidden="1">
      <c r="A1251" t="s">
        <v>77</v>
      </c>
      <c r="B1251" t="s">
        <v>366</v>
      </c>
      <c r="C1251" t="s">
        <v>188</v>
      </c>
      <c r="D1251" t="s">
        <v>36</v>
      </c>
      <c r="E1251" s="1">
        <v>45301.52138888889</v>
      </c>
      <c r="F1251" t="s">
        <v>365</v>
      </c>
      <c r="G1251" t="s">
        <v>221</v>
      </c>
      <c r="H1251" t="s">
        <v>217</v>
      </c>
      <c r="I1251" t="s">
        <v>333</v>
      </c>
      <c r="J1251" t="s">
        <v>246</v>
      </c>
      <c r="L1251" t="s">
        <v>209</v>
      </c>
      <c r="M1251" t="str">
        <f>+VLOOKUP(Tabla1[[#This Row],[SIGLA_INTERNA]],Tabla2[#All],2,FALSE)</f>
        <v>B-9 Bellavista</v>
      </c>
      <c r="T1251" t="str">
        <f>+VLOOKUP(Tabla1[[#This Row],[SIGLA_INTERNA]],Tabla2[#All],2,FALSE)</f>
        <v>B-9 Bellavista</v>
      </c>
      <c r="U1251" t="str">
        <f>+VLOOKUP(Tabla1[[#This Row],[SIGLA_INTERNA]],Tabla2[#All],3,FALSE)</f>
        <v>B9</v>
      </c>
    </row>
    <row r="1252" spans="1:21" hidden="1">
      <c r="A1252" t="s">
        <v>79</v>
      </c>
      <c r="B1252" t="s">
        <v>368</v>
      </c>
      <c r="C1252" t="s">
        <v>291</v>
      </c>
      <c r="D1252" t="s">
        <v>36</v>
      </c>
      <c r="E1252" s="1">
        <v>45301.52138888889</v>
      </c>
      <c r="F1252" t="s">
        <v>365</v>
      </c>
      <c r="G1252" t="s">
        <v>221</v>
      </c>
      <c r="H1252" t="s">
        <v>217</v>
      </c>
      <c r="I1252" t="s">
        <v>333</v>
      </c>
      <c r="J1252" t="s">
        <v>246</v>
      </c>
      <c r="L1252" t="s">
        <v>194</v>
      </c>
      <c r="M1252" t="str">
        <f>+VLOOKUP(Tabla1[[#This Row],[SIGLA_INTERNA]],Tabla2[#All],2,FALSE)</f>
        <v>B-11 La Candelaria</v>
      </c>
      <c r="T1252" t="str">
        <f>+VLOOKUP(Tabla1[[#This Row],[SIGLA_INTERNA]],Tabla2[#All],2,FALSE)</f>
        <v>B-11 La Candelaria</v>
      </c>
      <c r="U1252" t="str">
        <f>+VLOOKUP(Tabla1[[#This Row],[SIGLA_INTERNA]],Tabla2[#All],3,FALSE)</f>
        <v>B11</v>
      </c>
    </row>
    <row r="1253" spans="1:21" hidden="1">
      <c r="A1253" t="s">
        <v>80</v>
      </c>
      <c r="B1253" t="s">
        <v>369</v>
      </c>
      <c r="C1253" t="s">
        <v>229</v>
      </c>
      <c r="D1253" t="s">
        <v>36</v>
      </c>
      <c r="E1253" s="1">
        <v>45301.521412037036</v>
      </c>
      <c r="F1253" t="s">
        <v>365</v>
      </c>
      <c r="G1253" t="s">
        <v>221</v>
      </c>
      <c r="H1253" t="s">
        <v>217</v>
      </c>
      <c r="I1253" t="s">
        <v>333</v>
      </c>
      <c r="J1253" t="s">
        <v>246</v>
      </c>
      <c r="L1253" t="s">
        <v>224</v>
      </c>
      <c r="M1253" t="str">
        <f>+VLOOKUP(Tabla1[[#This Row],[SIGLA_INTERNA]],Tabla2[#All],2,FALSE)</f>
        <v>B-4 Puente Aranda</v>
      </c>
      <c r="T1253" t="str">
        <f>+VLOOKUP(Tabla1[[#This Row],[SIGLA_INTERNA]],Tabla2[#All],2,FALSE)</f>
        <v>B-4 Puente Aranda</v>
      </c>
      <c r="U1253" t="str">
        <f>+VLOOKUP(Tabla1[[#This Row],[SIGLA_INTERNA]],Tabla2[#All],3,FALSE)</f>
        <v>B4</v>
      </c>
    </row>
    <row r="1254" spans="1:21" hidden="1">
      <c r="A1254" t="s">
        <v>81</v>
      </c>
      <c r="B1254" t="s">
        <v>370</v>
      </c>
      <c r="C1254" t="s">
        <v>318</v>
      </c>
      <c r="D1254" t="s">
        <v>38</v>
      </c>
      <c r="E1254" s="1">
        <v>45301.521435185183</v>
      </c>
      <c r="F1254" t="s">
        <v>365</v>
      </c>
      <c r="G1254" t="s">
        <v>221</v>
      </c>
      <c r="H1254" t="s">
        <v>217</v>
      </c>
      <c r="I1254" t="s">
        <v>319</v>
      </c>
      <c r="J1254" t="s">
        <v>193</v>
      </c>
      <c r="L1254" t="s">
        <v>224</v>
      </c>
      <c r="M1254" t="str">
        <f>+VLOOKUP(Tabla1[[#This Row],[SIGLA_INTERNA]],Tabla2[#All],2,FALSE)</f>
        <v>B-16 Venecia</v>
      </c>
      <c r="T1254" t="str">
        <f>+VLOOKUP(Tabla1[[#This Row],[SIGLA_INTERNA]],Tabla2[#All],2,FALSE)</f>
        <v>B-16 Venecia</v>
      </c>
      <c r="U1254" t="str">
        <f>+VLOOKUP(Tabla1[[#This Row],[SIGLA_INTERNA]],Tabla2[#All],3,FALSE)</f>
        <v>B16</v>
      </c>
    </row>
    <row r="1255" spans="1:21" hidden="1">
      <c r="A1255" t="s">
        <v>83</v>
      </c>
      <c r="B1255" t="s">
        <v>371</v>
      </c>
      <c r="C1255" t="s">
        <v>280</v>
      </c>
      <c r="D1255" t="s">
        <v>36</v>
      </c>
      <c r="E1255" s="1">
        <v>45301.521435185183</v>
      </c>
      <c r="F1255" t="s">
        <v>365</v>
      </c>
      <c r="G1255" t="s">
        <v>221</v>
      </c>
      <c r="H1255" t="s">
        <v>217</v>
      </c>
      <c r="I1255" t="s">
        <v>333</v>
      </c>
      <c r="J1255" t="s">
        <v>246</v>
      </c>
      <c r="L1255" t="s">
        <v>209</v>
      </c>
      <c r="M1255" t="str">
        <f>+VLOOKUP(Tabla1[[#This Row],[SIGLA_INTERNA]],Tabla2[#All],2,FALSE)</f>
        <v>B-1 Chapinero</v>
      </c>
      <c r="T1255" t="str">
        <f>+VLOOKUP(Tabla1[[#This Row],[SIGLA_INTERNA]],Tabla2[#All],2,FALSE)</f>
        <v>B-1 Chapinero</v>
      </c>
      <c r="U1255" t="str">
        <f>+VLOOKUP(Tabla1[[#This Row],[SIGLA_INTERNA]],Tabla2[#All],3,FALSE)</f>
        <v>B1</v>
      </c>
    </row>
    <row r="1256" spans="1:21" hidden="1">
      <c r="A1256" t="s">
        <v>84</v>
      </c>
      <c r="B1256" t="s">
        <v>372</v>
      </c>
      <c r="C1256" t="s">
        <v>188</v>
      </c>
      <c r="D1256" t="s">
        <v>36</v>
      </c>
      <c r="E1256" s="1">
        <v>45301.521435185183</v>
      </c>
      <c r="F1256" t="s">
        <v>365</v>
      </c>
      <c r="G1256" t="s">
        <v>221</v>
      </c>
      <c r="H1256" t="s">
        <v>217</v>
      </c>
      <c r="I1256" t="s">
        <v>373</v>
      </c>
      <c r="J1256" t="s">
        <v>226</v>
      </c>
      <c r="L1256" t="s">
        <v>194</v>
      </c>
      <c r="M1256" t="str">
        <f>+VLOOKUP(Tabla1[[#This Row],[SIGLA_INTERNA]],Tabla2[#All],2,FALSE)</f>
        <v>B-17 Centro Histórico</v>
      </c>
      <c r="T1256" t="str">
        <f>+VLOOKUP(Tabla1[[#This Row],[SIGLA_INTERNA]],Tabla2[#All],2,FALSE)</f>
        <v>B-17 Centro Histórico</v>
      </c>
      <c r="U1256" t="str">
        <f>+VLOOKUP(Tabla1[[#This Row],[SIGLA_INTERNA]],Tabla2[#All],3,FALSE)</f>
        <v>B17</v>
      </c>
    </row>
    <row r="1257" spans="1:21" hidden="1">
      <c r="A1257" t="s">
        <v>85</v>
      </c>
      <c r="B1257" t="s">
        <v>374</v>
      </c>
      <c r="C1257" t="s">
        <v>294</v>
      </c>
      <c r="D1257" t="s">
        <v>38</v>
      </c>
      <c r="E1257" s="1">
        <v>45301.521435185183</v>
      </c>
      <c r="F1257" t="s">
        <v>365</v>
      </c>
      <c r="G1257" t="s">
        <v>221</v>
      </c>
      <c r="H1257" t="s">
        <v>217</v>
      </c>
      <c r="I1257" t="s">
        <v>295</v>
      </c>
      <c r="J1257" t="s">
        <v>193</v>
      </c>
      <c r="L1257" t="s">
        <v>209</v>
      </c>
      <c r="M1257" t="str">
        <f>+VLOOKUP(Tabla1[[#This Row],[SIGLA_INTERNA]],Tabla2[#All],2,FALSE)</f>
        <v>B-3 Restrepo</v>
      </c>
      <c r="T1257" t="str">
        <f>+VLOOKUP(Tabla1[[#This Row],[SIGLA_INTERNA]],Tabla2[#All],2,FALSE)</f>
        <v>B-3 Restrepo</v>
      </c>
      <c r="U1257" t="str">
        <f>+VLOOKUP(Tabla1[[#This Row],[SIGLA_INTERNA]],Tabla2[#All],3,FALSE)</f>
        <v>B3</v>
      </c>
    </row>
    <row r="1258" spans="1:21" hidden="1">
      <c r="A1258" t="s">
        <v>86</v>
      </c>
      <c r="B1258" t="s">
        <v>375</v>
      </c>
      <c r="C1258" t="s">
        <v>341</v>
      </c>
      <c r="D1258" t="s">
        <v>36</v>
      </c>
      <c r="E1258" s="1">
        <v>45301.521435185183</v>
      </c>
      <c r="F1258" t="s">
        <v>365</v>
      </c>
      <c r="G1258" t="s">
        <v>221</v>
      </c>
      <c r="H1258" t="s">
        <v>217</v>
      </c>
      <c r="I1258" t="s">
        <v>333</v>
      </c>
      <c r="J1258" t="s">
        <v>246</v>
      </c>
      <c r="L1258" t="s">
        <v>209</v>
      </c>
      <c r="M1258" t="str">
        <f>+VLOOKUP(Tabla1[[#This Row],[SIGLA_INTERNA]],Tabla2[#All],2,FALSE)</f>
        <v>B-14 Bicentenario de la Independencia</v>
      </c>
      <c r="T1258" t="str">
        <f>+VLOOKUP(Tabla1[[#This Row],[SIGLA_INTERNA]],Tabla2[#All],2,FALSE)</f>
        <v>B-14 Bicentenario de la Independencia</v>
      </c>
      <c r="U1258" t="str">
        <f>+VLOOKUP(Tabla1[[#This Row],[SIGLA_INTERNA]],Tabla2[#All],3,FALSE)</f>
        <v>B14</v>
      </c>
    </row>
    <row r="1259" spans="1:21" hidden="1">
      <c r="A1259" t="s">
        <v>37</v>
      </c>
      <c r="B1259" t="s">
        <v>379</v>
      </c>
      <c r="C1259" t="s">
        <v>199</v>
      </c>
      <c r="D1259" t="s">
        <v>38</v>
      </c>
      <c r="E1259" s="1">
        <v>45301.521469907406</v>
      </c>
      <c r="F1259" t="s">
        <v>365</v>
      </c>
      <c r="G1259" t="s">
        <v>190</v>
      </c>
      <c r="H1259" t="s">
        <v>191</v>
      </c>
      <c r="I1259" t="s">
        <v>200</v>
      </c>
      <c r="J1259" t="s">
        <v>193</v>
      </c>
      <c r="K1259" t="s">
        <v>380</v>
      </c>
      <c r="L1259" t="s">
        <v>203</v>
      </c>
      <c r="M1259" t="str">
        <f>+VLOOKUP(Tabla1[[#This Row],[SIGLA_INTERNA]],Tabla2[#All],2,FALSE)</f>
        <v>Central de Radio</v>
      </c>
      <c r="T1259" t="str">
        <f>+VLOOKUP(Tabla1[[#This Row],[SIGLA_INTERNA]],Tabla2[#All],2,FALSE)</f>
        <v>Central de Radio</v>
      </c>
      <c r="U1259" t="str">
        <f>+VLOOKUP(Tabla1[[#This Row],[SIGLA_INTERNA]],Tabla2[#All],3,FALSE)</f>
        <v>RADI</v>
      </c>
    </row>
    <row r="1260" spans="1:21" hidden="1">
      <c r="A1260" t="s">
        <v>51</v>
      </c>
      <c r="B1260" t="s">
        <v>381</v>
      </c>
      <c r="C1260" t="s">
        <v>254</v>
      </c>
      <c r="D1260" t="s">
        <v>38</v>
      </c>
      <c r="E1260" s="1">
        <v>45301.521469907406</v>
      </c>
      <c r="F1260" t="s">
        <v>365</v>
      </c>
      <c r="G1260" t="s">
        <v>221</v>
      </c>
      <c r="H1260" t="s">
        <v>217</v>
      </c>
      <c r="I1260" t="s">
        <v>255</v>
      </c>
      <c r="J1260" t="s">
        <v>193</v>
      </c>
      <c r="L1260" t="s">
        <v>224</v>
      </c>
      <c r="M1260" t="str">
        <f>+VLOOKUP(Tabla1[[#This Row],[SIGLA_INTERNA]],Tabla2[#All],2,FALSE)</f>
        <v>B-5 Kennedy</v>
      </c>
      <c r="T1260" t="str">
        <f>+VLOOKUP(Tabla1[[#This Row],[SIGLA_INTERNA]],Tabla2[#All],2,FALSE)</f>
        <v>B-5 Kennedy</v>
      </c>
      <c r="U1260" t="str">
        <f>+VLOOKUP(Tabla1[[#This Row],[SIGLA_INTERNA]],Tabla2[#All],3,FALSE)</f>
        <v>B5</v>
      </c>
    </row>
    <row r="1261" spans="1:21" hidden="1">
      <c r="A1261" t="s">
        <v>87</v>
      </c>
      <c r="B1261" t="s">
        <v>376</v>
      </c>
      <c r="C1261" t="s">
        <v>300</v>
      </c>
      <c r="D1261" t="s">
        <v>36</v>
      </c>
      <c r="E1261" s="1">
        <v>45301.521469907406</v>
      </c>
      <c r="F1261" t="s">
        <v>365</v>
      </c>
      <c r="G1261" t="s">
        <v>221</v>
      </c>
      <c r="H1261" t="s">
        <v>217</v>
      </c>
      <c r="I1261" t="s">
        <v>301</v>
      </c>
      <c r="J1261" t="s">
        <v>269</v>
      </c>
      <c r="L1261" t="s">
        <v>224</v>
      </c>
      <c r="M1261" t="str">
        <f>+VLOOKUP(Tabla1[[#This Row],[SIGLA_INTERNA]],Tabla2[#All],2,FALSE)</f>
        <v>B-8 Bosa</v>
      </c>
      <c r="T1261" t="str">
        <f>+VLOOKUP(Tabla1[[#This Row],[SIGLA_INTERNA]],Tabla2[#All],2,FALSE)</f>
        <v>B-8 Bosa</v>
      </c>
      <c r="U1261" t="str">
        <f>+VLOOKUP(Tabla1[[#This Row],[SIGLA_INTERNA]],Tabla2[#All],3,FALSE)</f>
        <v>B8</v>
      </c>
    </row>
    <row r="1262" spans="1:21" hidden="1">
      <c r="A1262" t="s">
        <v>88</v>
      </c>
      <c r="B1262" t="s">
        <v>377</v>
      </c>
      <c r="C1262" t="s">
        <v>308</v>
      </c>
      <c r="D1262" t="s">
        <v>38</v>
      </c>
      <c r="E1262" s="1">
        <v>45301.521469907406</v>
      </c>
      <c r="F1262" t="s">
        <v>365</v>
      </c>
      <c r="G1262" t="s">
        <v>221</v>
      </c>
      <c r="H1262" t="s">
        <v>217</v>
      </c>
      <c r="I1262" t="s">
        <v>309</v>
      </c>
      <c r="J1262" t="s">
        <v>193</v>
      </c>
      <c r="L1262" t="s">
        <v>209</v>
      </c>
      <c r="M1262" t="str">
        <f>+VLOOKUP(Tabla1[[#This Row],[SIGLA_INTERNA]],Tabla2[#All],2,FALSE)</f>
        <v>B-13 Caobos</v>
      </c>
      <c r="T1262" t="str">
        <f>+VLOOKUP(Tabla1[[#This Row],[SIGLA_INTERNA]],Tabla2[#All],2,FALSE)</f>
        <v>B-13 Caobos</v>
      </c>
      <c r="U1262" t="str">
        <f>+VLOOKUP(Tabla1[[#This Row],[SIGLA_INTERNA]],Tabla2[#All],3,FALSE)</f>
        <v>B13</v>
      </c>
    </row>
    <row r="1263" spans="1:21" hidden="1">
      <c r="A1263" t="s">
        <v>89</v>
      </c>
      <c r="B1263" t="s">
        <v>378</v>
      </c>
      <c r="C1263" t="s">
        <v>205</v>
      </c>
      <c r="D1263" t="s">
        <v>38</v>
      </c>
      <c r="E1263" s="1">
        <v>45301.521469907406</v>
      </c>
      <c r="F1263" t="s">
        <v>365</v>
      </c>
      <c r="G1263" t="s">
        <v>221</v>
      </c>
      <c r="H1263" t="s">
        <v>217</v>
      </c>
      <c r="I1263" t="s">
        <v>206</v>
      </c>
      <c r="J1263" t="s">
        <v>193</v>
      </c>
      <c r="L1263" t="s">
        <v>224</v>
      </c>
      <c r="M1263" t="str">
        <f>+VLOOKUP(Tabla1[[#This Row],[SIGLA_INTERNA]],Tabla2[#All],2,FALSE)</f>
        <v>B-6 Fontibón</v>
      </c>
      <c r="T1263" t="str">
        <f>+VLOOKUP(Tabla1[[#This Row],[SIGLA_INTERNA]],Tabla2[#All],2,FALSE)</f>
        <v>B-6 Fontibón</v>
      </c>
      <c r="U1263" t="str">
        <f>+VLOOKUP(Tabla1[[#This Row],[SIGLA_INTERNA]],Tabla2[#All],3,FALSE)</f>
        <v>B6</v>
      </c>
    </row>
    <row r="1264" spans="1:21" hidden="1">
      <c r="A1264" t="s">
        <v>90</v>
      </c>
      <c r="B1264" t="s">
        <v>384</v>
      </c>
      <c r="C1264" t="s">
        <v>294</v>
      </c>
      <c r="D1264" t="s">
        <v>38</v>
      </c>
      <c r="E1264" s="1">
        <v>45301.521469907406</v>
      </c>
      <c r="F1264" t="s">
        <v>365</v>
      </c>
      <c r="G1264" t="s">
        <v>221</v>
      </c>
      <c r="H1264" t="s">
        <v>217</v>
      </c>
      <c r="I1264" t="s">
        <v>295</v>
      </c>
      <c r="J1264" t="s">
        <v>193</v>
      </c>
      <c r="L1264" t="s">
        <v>224</v>
      </c>
      <c r="M1264" t="str">
        <f>+VLOOKUP(Tabla1[[#This Row],[SIGLA_INTERNA]],Tabla2[#All],2,FALSE)</f>
        <v>B-3 Restrepo</v>
      </c>
      <c r="T1264" t="str">
        <f>+VLOOKUP(Tabla1[[#This Row],[SIGLA_INTERNA]],Tabla2[#All],2,FALSE)</f>
        <v>B-3 Restrepo</v>
      </c>
      <c r="U1264" t="str">
        <f>+VLOOKUP(Tabla1[[#This Row],[SIGLA_INTERNA]],Tabla2[#All],3,FALSE)</f>
        <v>B3</v>
      </c>
    </row>
    <row r="1265" spans="1:21" hidden="1">
      <c r="A1265" t="s">
        <v>91</v>
      </c>
      <c r="B1265" t="s">
        <v>385</v>
      </c>
      <c r="C1265" t="s">
        <v>280</v>
      </c>
      <c r="D1265" t="s">
        <v>38</v>
      </c>
      <c r="E1265" s="1">
        <v>45296.510416666664</v>
      </c>
      <c r="F1265" t="s">
        <v>311</v>
      </c>
      <c r="G1265" t="s">
        <v>221</v>
      </c>
      <c r="H1265" t="s">
        <v>217</v>
      </c>
      <c r="I1265" t="s">
        <v>281</v>
      </c>
      <c r="J1265" t="s">
        <v>193</v>
      </c>
      <c r="L1265" t="s">
        <v>209</v>
      </c>
      <c r="M1265" t="str">
        <f>+VLOOKUP(Tabla1[[#This Row],[SIGLA_INTERNA]],Tabla2[#All],2,FALSE)</f>
        <v>B-1 Chapinero</v>
      </c>
      <c r="T1265" t="str">
        <f>+VLOOKUP(Tabla1[[#This Row],[SIGLA_INTERNA]],Tabla2[#All],2,FALSE)</f>
        <v>B-1 Chapinero</v>
      </c>
      <c r="U1265" t="str">
        <f>+VLOOKUP(Tabla1[[#This Row],[SIGLA_INTERNA]],Tabla2[#All],3,FALSE)</f>
        <v>B1</v>
      </c>
    </row>
    <row r="1266" spans="1:21" hidden="1">
      <c r="A1266" t="s">
        <v>92</v>
      </c>
      <c r="B1266" t="s">
        <v>387</v>
      </c>
      <c r="C1266" t="s">
        <v>254</v>
      </c>
      <c r="D1266" t="s">
        <v>36</v>
      </c>
      <c r="E1266" s="1">
        <v>45301.521469907406</v>
      </c>
      <c r="F1266" t="s">
        <v>365</v>
      </c>
      <c r="G1266" t="s">
        <v>221</v>
      </c>
      <c r="H1266" t="s">
        <v>217</v>
      </c>
      <c r="I1266" t="s">
        <v>333</v>
      </c>
      <c r="J1266" t="s">
        <v>246</v>
      </c>
      <c r="L1266" t="s">
        <v>224</v>
      </c>
      <c r="M1266" t="str">
        <f>+VLOOKUP(Tabla1[[#This Row],[SIGLA_INTERNA]],Tabla2[#All],2,FALSE)</f>
        <v>B-5 Kennedy</v>
      </c>
      <c r="T1266" t="str">
        <f>+VLOOKUP(Tabla1[[#This Row],[SIGLA_INTERNA]],Tabla2[#All],2,FALSE)</f>
        <v>B-5 Kennedy</v>
      </c>
      <c r="U1266" t="str">
        <f>+VLOOKUP(Tabla1[[#This Row],[SIGLA_INTERNA]],Tabla2[#All],3,FALSE)</f>
        <v>B5</v>
      </c>
    </row>
    <row r="1267" spans="1:21" hidden="1">
      <c r="A1267" t="s">
        <v>93</v>
      </c>
      <c r="B1267" t="s">
        <v>388</v>
      </c>
      <c r="C1267" t="s">
        <v>254</v>
      </c>
      <c r="D1267" t="s">
        <v>36</v>
      </c>
      <c r="E1267" s="1">
        <v>45301.521469907406</v>
      </c>
      <c r="F1267" t="s">
        <v>365</v>
      </c>
      <c r="G1267" t="s">
        <v>221</v>
      </c>
      <c r="H1267" t="s">
        <v>217</v>
      </c>
      <c r="I1267" t="s">
        <v>373</v>
      </c>
      <c r="J1267" t="s">
        <v>226</v>
      </c>
      <c r="L1267" t="s">
        <v>224</v>
      </c>
      <c r="M1267" t="str">
        <f>+VLOOKUP(Tabla1[[#This Row],[SIGLA_INTERNA]],Tabla2[#All],2,FALSE)</f>
        <v>B-5 Kennedy</v>
      </c>
      <c r="T1267" t="str">
        <f>+VLOOKUP(Tabla1[[#This Row],[SIGLA_INTERNA]],Tabla2[#All],2,FALSE)</f>
        <v>B-5 Kennedy</v>
      </c>
      <c r="U1267" t="str">
        <f>+VLOOKUP(Tabla1[[#This Row],[SIGLA_INTERNA]],Tabla2[#All],3,FALSE)</f>
        <v>B5</v>
      </c>
    </row>
    <row r="1268" spans="1:21" hidden="1">
      <c r="A1268" t="s">
        <v>94</v>
      </c>
      <c r="B1268" t="s">
        <v>389</v>
      </c>
      <c r="C1268" t="s">
        <v>315</v>
      </c>
      <c r="D1268" t="s">
        <v>38</v>
      </c>
      <c r="E1268" s="1">
        <v>45301.521469907406</v>
      </c>
      <c r="F1268" t="s">
        <v>365</v>
      </c>
      <c r="G1268" t="s">
        <v>221</v>
      </c>
      <c r="H1268" t="s">
        <v>217</v>
      </c>
      <c r="I1268" t="s">
        <v>316</v>
      </c>
      <c r="J1268" t="s">
        <v>193</v>
      </c>
      <c r="L1268" t="s">
        <v>224</v>
      </c>
      <c r="M1268" t="str">
        <f>+VLOOKUP(Tabla1[[#This Row],[SIGLA_INTERNA]],Tabla2[#All],2,FALSE)</f>
        <v>B-15 Garcés Navas</v>
      </c>
      <c r="T1268" t="str">
        <f>+VLOOKUP(Tabla1[[#This Row],[SIGLA_INTERNA]],Tabla2[#All],2,FALSE)</f>
        <v>B-15 Garcés Navas</v>
      </c>
      <c r="U1268" t="str">
        <f>+VLOOKUP(Tabla1[[#This Row],[SIGLA_INTERNA]],Tabla2[#All],3,FALSE)</f>
        <v>B15</v>
      </c>
    </row>
    <row r="1269" spans="1:21" hidden="1">
      <c r="A1269" t="s">
        <v>95</v>
      </c>
      <c r="B1269" t="s">
        <v>390</v>
      </c>
      <c r="C1269" t="s">
        <v>285</v>
      </c>
      <c r="D1269" t="s">
        <v>38</v>
      </c>
      <c r="E1269" s="1">
        <v>45301.521469907406</v>
      </c>
      <c r="F1269" t="s">
        <v>365</v>
      </c>
      <c r="G1269" t="s">
        <v>221</v>
      </c>
      <c r="H1269" t="s">
        <v>217</v>
      </c>
      <c r="I1269" t="s">
        <v>286</v>
      </c>
      <c r="J1269" t="s">
        <v>193</v>
      </c>
      <c r="L1269" t="s">
        <v>209</v>
      </c>
      <c r="M1269" t="str">
        <f>+VLOOKUP(Tabla1[[#This Row],[SIGLA_INTERNA]],Tabla2[#All],2,FALSE)</f>
        <v>B-9 Bellavista</v>
      </c>
      <c r="T1269" t="str">
        <f>+VLOOKUP(Tabla1[[#This Row],[SIGLA_INTERNA]],Tabla2[#All],2,FALSE)</f>
        <v>B-9 Bellavista</v>
      </c>
      <c r="U1269" t="str">
        <f>+VLOOKUP(Tabla1[[#This Row],[SIGLA_INTERNA]],Tabla2[#All],3,FALSE)</f>
        <v>B9</v>
      </c>
    </row>
    <row r="1270" spans="1:21" hidden="1">
      <c r="A1270" t="s">
        <v>96</v>
      </c>
      <c r="B1270" t="s">
        <v>391</v>
      </c>
      <c r="C1270" t="s">
        <v>288</v>
      </c>
      <c r="D1270" t="s">
        <v>38</v>
      </c>
      <c r="E1270" s="1">
        <v>45301.521469907406</v>
      </c>
      <c r="F1270" t="s">
        <v>365</v>
      </c>
      <c r="G1270" t="s">
        <v>361</v>
      </c>
      <c r="H1270" t="s">
        <v>217</v>
      </c>
      <c r="I1270" t="s">
        <v>289</v>
      </c>
      <c r="J1270" t="s">
        <v>193</v>
      </c>
      <c r="L1270" t="s">
        <v>209</v>
      </c>
      <c r="M1270" t="str">
        <f>+VLOOKUP(Tabla1[[#This Row],[SIGLA_INTERNA]],Tabla2[#All],2,FALSE)</f>
        <v>B-10 Marichuela</v>
      </c>
      <c r="T1270" t="str">
        <f>+VLOOKUP(Tabla1[[#This Row],[SIGLA_INTERNA]],Tabla2[#All],2,FALSE)</f>
        <v>B-10 Marichuela</v>
      </c>
      <c r="U1270" t="str">
        <f>+VLOOKUP(Tabla1[[#This Row],[SIGLA_INTERNA]],Tabla2[#All],3,FALSE)</f>
        <v>B10</v>
      </c>
    </row>
    <row r="1271" spans="1:21" hidden="1">
      <c r="A1271" t="s">
        <v>99</v>
      </c>
      <c r="B1271" t="s">
        <v>394</v>
      </c>
      <c r="C1271" t="s">
        <v>205</v>
      </c>
      <c r="D1271" t="s">
        <v>36</v>
      </c>
      <c r="E1271" s="1">
        <v>45301.521469907406</v>
      </c>
      <c r="F1271" t="s">
        <v>365</v>
      </c>
      <c r="G1271" t="s">
        <v>221</v>
      </c>
      <c r="H1271" t="s">
        <v>217</v>
      </c>
      <c r="I1271" t="s">
        <v>333</v>
      </c>
      <c r="J1271" t="s">
        <v>246</v>
      </c>
      <c r="L1271" t="s">
        <v>224</v>
      </c>
      <c r="M1271" t="str">
        <f>+VLOOKUP(Tabla1[[#This Row],[SIGLA_INTERNA]],Tabla2[#All],2,FALSE)</f>
        <v>B-6 Fontibón</v>
      </c>
      <c r="T1271" t="str">
        <f>+VLOOKUP(Tabla1[[#This Row],[SIGLA_INTERNA]],Tabla2[#All],2,FALSE)</f>
        <v>B-6 Fontibón</v>
      </c>
      <c r="U1271" t="str">
        <f>+VLOOKUP(Tabla1[[#This Row],[SIGLA_INTERNA]],Tabla2[#All],3,FALSE)</f>
        <v>B6</v>
      </c>
    </row>
    <row r="1272" spans="1:21" hidden="1">
      <c r="A1272" t="s">
        <v>100</v>
      </c>
      <c r="B1272" t="s">
        <v>395</v>
      </c>
      <c r="C1272" t="s">
        <v>229</v>
      </c>
      <c r="D1272" t="s">
        <v>38</v>
      </c>
      <c r="E1272" s="1">
        <v>45301.521469907406</v>
      </c>
      <c r="F1272" t="s">
        <v>365</v>
      </c>
      <c r="G1272" t="s">
        <v>221</v>
      </c>
      <c r="H1272" t="s">
        <v>217</v>
      </c>
      <c r="I1272" t="s">
        <v>230</v>
      </c>
      <c r="J1272" t="s">
        <v>193</v>
      </c>
      <c r="L1272" t="s">
        <v>224</v>
      </c>
      <c r="M1272" t="str">
        <f>+VLOOKUP(Tabla1[[#This Row],[SIGLA_INTERNA]],Tabla2[#All],2,FALSE)</f>
        <v>B-4 Puente Aranda</v>
      </c>
      <c r="T1272" t="str">
        <f>+VLOOKUP(Tabla1[[#This Row],[SIGLA_INTERNA]],Tabla2[#All],2,FALSE)</f>
        <v>B-4 Puente Aranda</v>
      </c>
      <c r="U1272" t="str">
        <f>+VLOOKUP(Tabla1[[#This Row],[SIGLA_INTERNA]],Tabla2[#All],3,FALSE)</f>
        <v>B4</v>
      </c>
    </row>
    <row r="1273" spans="1:21" hidden="1">
      <c r="A1273" t="s">
        <v>101</v>
      </c>
      <c r="B1273" t="s">
        <v>396</v>
      </c>
      <c r="C1273" t="s">
        <v>229</v>
      </c>
      <c r="D1273" t="s">
        <v>38</v>
      </c>
      <c r="E1273" s="1">
        <v>45301.521469907406</v>
      </c>
      <c r="F1273" t="s">
        <v>365</v>
      </c>
      <c r="G1273" t="s">
        <v>221</v>
      </c>
      <c r="H1273" t="s">
        <v>217</v>
      </c>
      <c r="I1273" t="s">
        <v>230</v>
      </c>
      <c r="J1273" t="s">
        <v>193</v>
      </c>
      <c r="L1273" t="s">
        <v>224</v>
      </c>
      <c r="M1273" t="str">
        <f>+VLOOKUP(Tabla1[[#This Row],[SIGLA_INTERNA]],Tabla2[#All],2,FALSE)</f>
        <v>MATPEL</v>
      </c>
      <c r="T1273" t="str">
        <f>+VLOOKUP(Tabla1[[#This Row],[SIGLA_INTERNA]],Tabla2[#All],2,FALSE)</f>
        <v>MATPEL</v>
      </c>
      <c r="U1273" t="str">
        <f>+VLOOKUP(Tabla1[[#This Row],[SIGLA_INTERNA]],Tabla2[#All],3,FALSE)</f>
        <v>MATP</v>
      </c>
    </row>
    <row r="1274" spans="1:21" hidden="1">
      <c r="A1274" t="s">
        <v>102</v>
      </c>
      <c r="B1274" t="s">
        <v>397</v>
      </c>
      <c r="C1274" t="s">
        <v>199</v>
      </c>
      <c r="D1274" t="s">
        <v>38</v>
      </c>
      <c r="E1274" s="1">
        <v>45301.521469907406</v>
      </c>
      <c r="F1274" t="s">
        <v>365</v>
      </c>
      <c r="G1274" t="s">
        <v>190</v>
      </c>
      <c r="H1274" t="s">
        <v>191</v>
      </c>
      <c r="I1274" t="s">
        <v>200</v>
      </c>
      <c r="J1274" t="s">
        <v>201</v>
      </c>
      <c r="K1274" t="s">
        <v>398</v>
      </c>
      <c r="L1274" t="s">
        <v>224</v>
      </c>
      <c r="M1274" t="str">
        <f>+VLOOKUP(Tabla1[[#This Row],[SIGLA_INTERNA]],Tabla2[#All],2,FALSE)</f>
        <v>MATPEL</v>
      </c>
      <c r="T1274" t="str">
        <f>+VLOOKUP(Tabla1[[#This Row],[SIGLA_INTERNA]],Tabla2[#All],2,FALSE)</f>
        <v>MATPEL</v>
      </c>
      <c r="U1274" t="str">
        <f>+VLOOKUP(Tabla1[[#This Row],[SIGLA_INTERNA]],Tabla2[#All],3,FALSE)</f>
        <v>MATP</v>
      </c>
    </row>
    <row r="1275" spans="1:21" hidden="1">
      <c r="A1275" t="s">
        <v>105</v>
      </c>
      <c r="B1275" t="s">
        <v>401</v>
      </c>
      <c r="C1275" t="s">
        <v>188</v>
      </c>
      <c r="D1275" t="s">
        <v>38</v>
      </c>
      <c r="E1275" s="1">
        <v>45301.521469907406</v>
      </c>
      <c r="F1275" t="s">
        <v>365</v>
      </c>
      <c r="G1275" t="s">
        <v>190</v>
      </c>
      <c r="H1275" t="s">
        <v>191</v>
      </c>
      <c r="I1275" t="s">
        <v>192</v>
      </c>
      <c r="J1275" t="s">
        <v>193</v>
      </c>
      <c r="L1275" t="s">
        <v>203</v>
      </c>
      <c r="M1275" t="str">
        <f>+VLOOKUP(Tabla1[[#This Row],[SIGLA_INTERNA]],Tabla2[#All],2,FALSE)</f>
        <v>Logística</v>
      </c>
      <c r="T1275" t="str">
        <f>+VLOOKUP(Tabla1[[#This Row],[SIGLA_INTERNA]],Tabla2[#All],2,FALSE)</f>
        <v>Logística</v>
      </c>
      <c r="U1275" t="str">
        <f>+VLOOKUP(Tabla1[[#This Row],[SIGLA_INTERNA]],Tabla2[#All],3,FALSE)</f>
        <v>LOGI</v>
      </c>
    </row>
    <row r="1276" spans="1:21" hidden="1">
      <c r="A1276" t="s">
        <v>158</v>
      </c>
      <c r="B1276" t="s">
        <v>402</v>
      </c>
      <c r="C1276" t="s">
        <v>341</v>
      </c>
      <c r="D1276" t="s">
        <v>38</v>
      </c>
      <c r="E1276" s="1">
        <v>45301.521469907406</v>
      </c>
      <c r="F1276" t="s">
        <v>365</v>
      </c>
      <c r="G1276" t="s">
        <v>190</v>
      </c>
      <c r="H1276" t="s">
        <v>191</v>
      </c>
      <c r="I1276" t="s">
        <v>342</v>
      </c>
      <c r="J1276" t="s">
        <v>193</v>
      </c>
      <c r="L1276" t="s">
        <v>209</v>
      </c>
      <c r="M1276" t="str">
        <f>+VLOOKUP(Tabla1[[#This Row],[SIGLA_INTERNA]],Tabla2[#All],2,FALSE)</f>
        <v>B-14 Bicentenario de la Independencia</v>
      </c>
      <c r="T1276" t="str">
        <f>+VLOOKUP(Tabla1[[#This Row],[SIGLA_INTERNA]],Tabla2[#All],2,FALSE)</f>
        <v>B-14 Bicentenario de la Independencia</v>
      </c>
      <c r="U1276" t="str">
        <f>+VLOOKUP(Tabla1[[#This Row],[SIGLA_INTERNA]],Tabla2[#All],3,FALSE)</f>
        <v>B14</v>
      </c>
    </row>
    <row r="1277" spans="1:21" hidden="1">
      <c r="A1277" t="s">
        <v>97</v>
      </c>
      <c r="B1277" t="s">
        <v>392</v>
      </c>
      <c r="C1277" t="s">
        <v>291</v>
      </c>
      <c r="D1277" t="s">
        <v>36</v>
      </c>
      <c r="E1277" s="1">
        <v>45301.521481481483</v>
      </c>
      <c r="F1277" t="s">
        <v>365</v>
      </c>
      <c r="G1277" t="s">
        <v>361</v>
      </c>
      <c r="H1277" t="s">
        <v>217</v>
      </c>
      <c r="I1277" t="s">
        <v>373</v>
      </c>
      <c r="J1277" t="s">
        <v>246</v>
      </c>
      <c r="L1277" t="s">
        <v>224</v>
      </c>
      <c r="M1277" t="str">
        <f>+VLOOKUP(Tabla1[[#This Row],[SIGLA_INTERNA]],Tabla2[#All],2,FALSE)</f>
        <v>B-11 La Candelaria</v>
      </c>
      <c r="T1277" t="str">
        <f>+VLOOKUP(Tabla1[[#This Row],[SIGLA_INTERNA]],Tabla2[#All],2,FALSE)</f>
        <v>B-11 La Candelaria</v>
      </c>
      <c r="U1277" t="str">
        <f>+VLOOKUP(Tabla1[[#This Row],[SIGLA_INTERNA]],Tabla2[#All],3,FALSE)</f>
        <v>B11</v>
      </c>
    </row>
    <row r="1278" spans="1:21" hidden="1">
      <c r="A1278" t="s">
        <v>103</v>
      </c>
      <c r="B1278" t="s">
        <v>399</v>
      </c>
      <c r="C1278" t="s">
        <v>199</v>
      </c>
      <c r="D1278" t="s">
        <v>36</v>
      </c>
      <c r="E1278" s="1">
        <v>45301.521481481483</v>
      </c>
      <c r="F1278" t="s">
        <v>365</v>
      </c>
      <c r="G1278" t="s">
        <v>190</v>
      </c>
      <c r="H1278" t="s">
        <v>191</v>
      </c>
      <c r="I1278" t="s">
        <v>245</v>
      </c>
      <c r="J1278" t="s">
        <v>246</v>
      </c>
      <c r="K1278" t="s">
        <v>400</v>
      </c>
      <c r="L1278" t="s">
        <v>203</v>
      </c>
      <c r="M1278" t="str">
        <f>+VLOOKUP(Tabla1[[#This Row],[SIGLA_INTERNA]],Tabla2[#All],2,FALSE)</f>
        <v>Gestión del Riesgo</v>
      </c>
      <c r="T1278" t="str">
        <f>+VLOOKUP(Tabla1[[#This Row],[SIGLA_INTERNA]],Tabla2[#All],2,FALSE)</f>
        <v>Gestión del Riesgo</v>
      </c>
      <c r="U1278" t="str">
        <f>+VLOOKUP(Tabla1[[#This Row],[SIGLA_INTERNA]],Tabla2[#All],3,FALSE)</f>
        <v>GDR</v>
      </c>
    </row>
    <row r="1279" spans="1:21" hidden="1">
      <c r="A1279" t="s">
        <v>48</v>
      </c>
      <c r="B1279" t="s">
        <v>48</v>
      </c>
      <c r="C1279" t="s">
        <v>410</v>
      </c>
      <c r="D1279" t="s">
        <v>38</v>
      </c>
      <c r="E1279" s="1">
        <v>45301.521504629629</v>
      </c>
      <c r="F1279" t="s">
        <v>365</v>
      </c>
      <c r="G1279" t="s">
        <v>338</v>
      </c>
      <c r="H1279" t="s">
        <v>217</v>
      </c>
      <c r="I1279" t="s">
        <v>218</v>
      </c>
      <c r="J1279" t="s">
        <v>193</v>
      </c>
      <c r="L1279" t="s">
        <v>194</v>
      </c>
      <c r="M1279" t="str">
        <f>+VLOOKUP(Tabla1[[#This Row],[SIGLA_INTERNA]],Tabla2[#All],2,FALSE)</f>
        <v>Academia</v>
      </c>
      <c r="T1279" t="str">
        <f>+VLOOKUP(Tabla1[[#This Row],[SIGLA_INTERNA]],Tabla2[#All],2,FALSE)</f>
        <v>Academia</v>
      </c>
      <c r="U1279" t="str">
        <f>+VLOOKUP(Tabla1[[#This Row],[SIGLA_INTERNA]],Tabla2[#All],3,FALSE)</f>
        <v>ACAD</v>
      </c>
    </row>
    <row r="1280" spans="1:21" hidden="1">
      <c r="A1280" t="s">
        <v>62</v>
      </c>
      <c r="B1280" t="s">
        <v>382</v>
      </c>
      <c r="C1280" t="s">
        <v>188</v>
      </c>
      <c r="D1280" t="s">
        <v>38</v>
      </c>
      <c r="E1280" s="1">
        <v>45301.521504629629</v>
      </c>
      <c r="F1280" t="s">
        <v>365</v>
      </c>
      <c r="G1280" t="s">
        <v>278</v>
      </c>
      <c r="H1280" t="s">
        <v>191</v>
      </c>
      <c r="I1280" t="s">
        <v>222</v>
      </c>
      <c r="J1280" t="s">
        <v>201</v>
      </c>
      <c r="L1280" t="s">
        <v>194</v>
      </c>
      <c r="M1280" t="e">
        <f>+VLOOKUP(Tabla1[[#This Row],[SIGLA_INTERNA]],Tabla2[#All],2,FALSE)</f>
        <v>#N/A</v>
      </c>
      <c r="T1280" t="e">
        <f>+VLOOKUP(Tabla1[[#This Row],[SIGLA_INTERNA]],Tabla2[#All],2,FALSE)</f>
        <v>#N/A</v>
      </c>
      <c r="U1280" t="e">
        <f>+VLOOKUP(Tabla1[[#This Row],[SIGLA_INTERNA]],Tabla2[#All],3,FALSE)</f>
        <v>#N/A</v>
      </c>
    </row>
    <row r="1281" spans="1:21" hidden="1">
      <c r="A1281" t="s">
        <v>63</v>
      </c>
      <c r="B1281" t="s">
        <v>383</v>
      </c>
      <c r="C1281" t="s">
        <v>410</v>
      </c>
      <c r="D1281" t="s">
        <v>38</v>
      </c>
      <c r="E1281" s="1">
        <v>45301.521504629629</v>
      </c>
      <c r="F1281" t="s">
        <v>365</v>
      </c>
      <c r="G1281" t="s">
        <v>361</v>
      </c>
      <c r="H1281" t="s">
        <v>217</v>
      </c>
      <c r="I1281" t="s">
        <v>218</v>
      </c>
      <c r="J1281" t="s">
        <v>193</v>
      </c>
      <c r="L1281" t="s">
        <v>194</v>
      </c>
      <c r="M1281" t="str">
        <f>+VLOOKUP(Tabla1[[#This Row],[SIGLA_INTERNA]],Tabla2[#All],2,FALSE)</f>
        <v>Academia</v>
      </c>
      <c r="T1281" t="str">
        <f>+VLOOKUP(Tabla1[[#This Row],[SIGLA_INTERNA]],Tabla2[#All],2,FALSE)</f>
        <v>Academia</v>
      </c>
      <c r="U1281" t="str">
        <f>+VLOOKUP(Tabla1[[#This Row],[SIGLA_INTERNA]],Tabla2[#All],3,FALSE)</f>
        <v>ACAD</v>
      </c>
    </row>
    <row r="1282" spans="1:21" hidden="1">
      <c r="A1282" t="s">
        <v>128</v>
      </c>
      <c r="B1282" t="s">
        <v>234</v>
      </c>
      <c r="C1282" t="s">
        <v>199</v>
      </c>
      <c r="D1282" t="s">
        <v>38</v>
      </c>
      <c r="E1282" s="1">
        <v>45302.157638888886</v>
      </c>
      <c r="F1282" t="s">
        <v>311</v>
      </c>
      <c r="G1282" t="s">
        <v>235</v>
      </c>
      <c r="H1282" t="s">
        <v>191</v>
      </c>
      <c r="I1282" t="s">
        <v>200</v>
      </c>
      <c r="J1282" t="s">
        <v>193</v>
      </c>
      <c r="K1282" t="s">
        <v>411</v>
      </c>
      <c r="L1282" t="s">
        <v>203</v>
      </c>
      <c r="M1282" t="str">
        <f>+VLOOKUP(Tabla1[[#This Row],[SIGLA_INTERNA]],Tabla2[#All],2,FALSE)</f>
        <v>Dirección</v>
      </c>
      <c r="T1282" t="str">
        <f>+VLOOKUP(Tabla1[[#This Row],[SIGLA_INTERNA]],Tabla2[#All],2,FALSE)</f>
        <v>Dirección</v>
      </c>
      <c r="U1282" t="str">
        <f>+VLOOKUP(Tabla1[[#This Row],[SIGLA_INTERNA]],Tabla2[#All],3,FALSE)</f>
        <v>DIRE</v>
      </c>
    </row>
    <row r="1283" spans="1:21" hidden="1">
      <c r="A1283" t="s">
        <v>143</v>
      </c>
      <c r="B1283" t="s">
        <v>263</v>
      </c>
      <c r="C1283" t="s">
        <v>188</v>
      </c>
      <c r="D1283" t="s">
        <v>38</v>
      </c>
      <c r="E1283" s="1">
        <v>45302.157638888886</v>
      </c>
      <c r="F1283" t="s">
        <v>311</v>
      </c>
      <c r="G1283" t="s">
        <v>190</v>
      </c>
      <c r="H1283" t="s">
        <v>191</v>
      </c>
      <c r="I1283" t="s">
        <v>192</v>
      </c>
      <c r="J1283" t="s">
        <v>193</v>
      </c>
      <c r="L1283" t="s">
        <v>224</v>
      </c>
      <c r="M1283" t="str">
        <f>+VLOOKUP(Tabla1[[#This Row],[SIGLA_INTERNA]],Tabla2[#All],2,FALSE)</f>
        <v>B-6 Fontibón</v>
      </c>
      <c r="T1283" t="str">
        <f>+VLOOKUP(Tabla1[[#This Row],[SIGLA_INTERNA]],Tabla2[#All],2,FALSE)</f>
        <v>B-6 Fontibón</v>
      </c>
      <c r="U1283" t="str">
        <f>+VLOOKUP(Tabla1[[#This Row],[SIGLA_INTERNA]],Tabla2[#All],3,FALSE)</f>
        <v>B6</v>
      </c>
    </row>
    <row r="1284" spans="1:21" hidden="1">
      <c r="A1284" t="s">
        <v>39</v>
      </c>
      <c r="B1284" t="s">
        <v>187</v>
      </c>
      <c r="C1284" t="s">
        <v>188</v>
      </c>
      <c r="D1284" t="s">
        <v>38</v>
      </c>
      <c r="E1284" s="1">
        <v>45302.65792824074</v>
      </c>
      <c r="F1284" t="s">
        <v>311</v>
      </c>
      <c r="G1284" t="s">
        <v>190</v>
      </c>
      <c r="H1284" t="s">
        <v>191</v>
      </c>
      <c r="I1284" t="s">
        <v>192</v>
      </c>
      <c r="J1284" t="s">
        <v>193</v>
      </c>
      <c r="L1284" t="s">
        <v>194</v>
      </c>
      <c r="M1284" t="str">
        <f>+VLOOKUP(Tabla1[[#This Row],[SIGLA_INTERNA]],Tabla2[#All],2,FALSE)</f>
        <v>Logística</v>
      </c>
      <c r="T1284" t="str">
        <f>+VLOOKUP(Tabla1[[#This Row],[SIGLA_INTERNA]],Tabla2[#All],2,FALSE)</f>
        <v>Logística</v>
      </c>
      <c r="U1284" t="str">
        <f>+VLOOKUP(Tabla1[[#This Row],[SIGLA_INTERNA]],Tabla2[#All],3,FALSE)</f>
        <v>LOGI</v>
      </c>
    </row>
    <row r="1285" spans="1:21" hidden="1">
      <c r="A1285" t="s">
        <v>106</v>
      </c>
      <c r="B1285" t="s">
        <v>195</v>
      </c>
      <c r="C1285" t="s">
        <v>188</v>
      </c>
      <c r="D1285" t="s">
        <v>36</v>
      </c>
      <c r="E1285" s="1">
        <v>45302.65792824074</v>
      </c>
      <c r="F1285" t="s">
        <v>311</v>
      </c>
      <c r="G1285" t="s">
        <v>190</v>
      </c>
      <c r="H1285" t="s">
        <v>191</v>
      </c>
      <c r="I1285" t="s">
        <v>196</v>
      </c>
      <c r="J1285" t="s">
        <v>197</v>
      </c>
      <c r="L1285" t="s">
        <v>194</v>
      </c>
      <c r="M1285" t="str">
        <f>+VLOOKUP(Tabla1[[#This Row],[SIGLA_INTERNA]],Tabla2[#All],2,FALSE)</f>
        <v>Logística</v>
      </c>
      <c r="T1285" t="str">
        <f>+VLOOKUP(Tabla1[[#This Row],[SIGLA_INTERNA]],Tabla2[#All],2,FALSE)</f>
        <v>Logística</v>
      </c>
      <c r="U1285" t="str">
        <f>+VLOOKUP(Tabla1[[#This Row],[SIGLA_INTERNA]],Tabla2[#All],3,FALSE)</f>
        <v>LOGI</v>
      </c>
    </row>
    <row r="1286" spans="1:21" hidden="1">
      <c r="A1286" t="s">
        <v>107</v>
      </c>
      <c r="B1286" t="s">
        <v>198</v>
      </c>
      <c r="C1286" t="s">
        <v>199</v>
      </c>
      <c r="D1286" t="s">
        <v>38</v>
      </c>
      <c r="E1286" s="1">
        <v>45302.65792824074</v>
      </c>
      <c r="F1286" t="s">
        <v>311</v>
      </c>
      <c r="G1286" t="s">
        <v>190</v>
      </c>
      <c r="H1286" t="s">
        <v>191</v>
      </c>
      <c r="I1286" t="s">
        <v>200</v>
      </c>
      <c r="J1286" t="s">
        <v>201</v>
      </c>
      <c r="K1286" t="s">
        <v>202</v>
      </c>
      <c r="L1286" t="s">
        <v>203</v>
      </c>
      <c r="M1286" t="str">
        <f>+VLOOKUP(Tabla1[[#This Row],[SIGLA_INTERNA]],Tabla2[#All],2,FALSE)</f>
        <v>Logística</v>
      </c>
      <c r="T1286" t="str">
        <f>+VLOOKUP(Tabla1[[#This Row],[SIGLA_INTERNA]],Tabla2[#All],2,FALSE)</f>
        <v>Logística</v>
      </c>
      <c r="U1286" t="str">
        <f>+VLOOKUP(Tabla1[[#This Row],[SIGLA_INTERNA]],Tabla2[#All],3,FALSE)</f>
        <v>LOGI</v>
      </c>
    </row>
    <row r="1287" spans="1:21" hidden="1">
      <c r="A1287" t="s">
        <v>108</v>
      </c>
      <c r="B1287" t="s">
        <v>204</v>
      </c>
      <c r="C1287" t="s">
        <v>205</v>
      </c>
      <c r="D1287" t="s">
        <v>38</v>
      </c>
      <c r="E1287" s="1">
        <v>45302.65792824074</v>
      </c>
      <c r="F1287" t="s">
        <v>311</v>
      </c>
      <c r="G1287" t="s">
        <v>190</v>
      </c>
      <c r="H1287" t="s">
        <v>191</v>
      </c>
      <c r="I1287" t="s">
        <v>206</v>
      </c>
      <c r="J1287" t="s">
        <v>201</v>
      </c>
      <c r="L1287" t="s">
        <v>203</v>
      </c>
      <c r="M1287" t="str">
        <f>+VLOOKUP(Tabla1[[#This Row],[SIGLA_INTERNA]],Tabla2[#All],2,FALSE)</f>
        <v>Subdirección logística</v>
      </c>
      <c r="T1287" t="str">
        <f>+VLOOKUP(Tabla1[[#This Row],[SIGLA_INTERNA]],Tabla2[#All],2,FALSE)</f>
        <v>Subdirección logística</v>
      </c>
      <c r="U1287" t="str">
        <f>+VLOOKUP(Tabla1[[#This Row],[SIGLA_INTERNA]],Tabla2[#All],3,FALSE)</f>
        <v>SUBLOGI</v>
      </c>
    </row>
    <row r="1288" spans="1:21" hidden="1">
      <c r="A1288" t="s">
        <v>109</v>
      </c>
      <c r="B1288" t="s">
        <v>207</v>
      </c>
      <c r="C1288" t="s">
        <v>409</v>
      </c>
      <c r="D1288" t="s">
        <v>38</v>
      </c>
      <c r="E1288" s="1">
        <v>45302.65792824074</v>
      </c>
      <c r="F1288" t="s">
        <v>311</v>
      </c>
      <c r="G1288" t="s">
        <v>190</v>
      </c>
      <c r="H1288" t="s">
        <v>191</v>
      </c>
      <c r="I1288" t="s">
        <v>200</v>
      </c>
      <c r="J1288" t="s">
        <v>201</v>
      </c>
      <c r="K1288" t="s">
        <v>208</v>
      </c>
      <c r="L1288" t="s">
        <v>209</v>
      </c>
      <c r="M1288" t="str">
        <f>+VLOOKUP(Tabla1[[#This Row],[SIGLA_INTERNA]],Tabla2[#All],2,FALSE)</f>
        <v>Logística</v>
      </c>
      <c r="T1288" t="str">
        <f>+VLOOKUP(Tabla1[[#This Row],[SIGLA_INTERNA]],Tabla2[#All],2,FALSE)</f>
        <v>Logística</v>
      </c>
      <c r="U1288" t="str">
        <f>+VLOOKUP(Tabla1[[#This Row],[SIGLA_INTERNA]],Tabla2[#All],3,FALSE)</f>
        <v>LOGI</v>
      </c>
    </row>
    <row r="1289" spans="1:21" hidden="1">
      <c r="A1289" t="s">
        <v>110</v>
      </c>
      <c r="B1289" t="s">
        <v>210</v>
      </c>
      <c r="C1289" t="s">
        <v>199</v>
      </c>
      <c r="D1289" t="s">
        <v>38</v>
      </c>
      <c r="E1289" s="1">
        <v>45302.65792824074</v>
      </c>
      <c r="F1289" t="s">
        <v>311</v>
      </c>
      <c r="G1289" t="s">
        <v>190</v>
      </c>
      <c r="H1289" t="s">
        <v>191</v>
      </c>
      <c r="I1289" t="s">
        <v>200</v>
      </c>
      <c r="J1289" t="s">
        <v>193</v>
      </c>
      <c r="K1289" t="s">
        <v>211</v>
      </c>
      <c r="L1289" t="s">
        <v>203</v>
      </c>
      <c r="M1289" t="str">
        <f>+VLOOKUP(Tabla1[[#This Row],[SIGLA_INTERNA]],Tabla2[#All],2,FALSE)</f>
        <v>Operativa</v>
      </c>
      <c r="T1289" t="str">
        <f>+VLOOKUP(Tabla1[[#This Row],[SIGLA_INTERNA]],Tabla2[#All],2,FALSE)</f>
        <v>Operativa</v>
      </c>
      <c r="U1289" t="str">
        <f>+VLOOKUP(Tabla1[[#This Row],[SIGLA_INTERNA]],Tabla2[#All],3,FALSE)</f>
        <v>OPER</v>
      </c>
    </row>
    <row r="1290" spans="1:21" hidden="1">
      <c r="A1290" t="s">
        <v>111</v>
      </c>
      <c r="B1290" t="s">
        <v>212</v>
      </c>
      <c r="C1290" t="s">
        <v>188</v>
      </c>
      <c r="D1290" t="s">
        <v>38</v>
      </c>
      <c r="E1290" s="1">
        <v>45302.65792824074</v>
      </c>
      <c r="F1290" t="s">
        <v>311</v>
      </c>
      <c r="G1290" t="s">
        <v>213</v>
      </c>
      <c r="H1290" t="s">
        <v>191</v>
      </c>
      <c r="I1290" t="s">
        <v>192</v>
      </c>
      <c r="J1290" t="s">
        <v>193</v>
      </c>
      <c r="L1290" t="s">
        <v>194</v>
      </c>
      <c r="M1290" t="str">
        <f>+VLOOKUP(Tabla1[[#This Row],[SIGLA_INTERNA]],Tabla2[#All],2,FALSE)</f>
        <v>Logística</v>
      </c>
      <c r="T1290" t="str">
        <f>+VLOOKUP(Tabla1[[#This Row],[SIGLA_INTERNA]],Tabla2[#All],2,FALSE)</f>
        <v>Logística</v>
      </c>
      <c r="U1290" t="str">
        <f>+VLOOKUP(Tabla1[[#This Row],[SIGLA_INTERNA]],Tabla2[#All],3,FALSE)</f>
        <v>LOGI</v>
      </c>
    </row>
    <row r="1291" spans="1:21" hidden="1">
      <c r="A1291" t="s">
        <v>112</v>
      </c>
      <c r="B1291" t="s">
        <v>214</v>
      </c>
      <c r="C1291" t="s">
        <v>188</v>
      </c>
      <c r="D1291" t="s">
        <v>38</v>
      </c>
      <c r="E1291" s="1">
        <v>45302.65792824074</v>
      </c>
      <c r="F1291" t="s">
        <v>311</v>
      </c>
      <c r="G1291" t="s">
        <v>215</v>
      </c>
      <c r="H1291" t="s">
        <v>191</v>
      </c>
      <c r="I1291" t="s">
        <v>192</v>
      </c>
      <c r="J1291" t="s">
        <v>193</v>
      </c>
      <c r="L1291" t="s">
        <v>194</v>
      </c>
      <c r="M1291" t="str">
        <f>+VLOOKUP(Tabla1[[#This Row],[SIGLA_INTERNA]],Tabla2[#All],2,FALSE)</f>
        <v>Logística</v>
      </c>
      <c r="T1291" t="str">
        <f>+VLOOKUP(Tabla1[[#This Row],[SIGLA_INTERNA]],Tabla2[#All],2,FALSE)</f>
        <v>Logística</v>
      </c>
      <c r="U1291" t="str">
        <f>+VLOOKUP(Tabla1[[#This Row],[SIGLA_INTERNA]],Tabla2[#All],3,FALSE)</f>
        <v>LOGI</v>
      </c>
    </row>
    <row r="1292" spans="1:21" hidden="1">
      <c r="A1292" t="s">
        <v>113</v>
      </c>
      <c r="B1292" t="s">
        <v>216</v>
      </c>
      <c r="C1292" t="s">
        <v>199</v>
      </c>
      <c r="D1292" t="s">
        <v>38</v>
      </c>
      <c r="E1292" s="1">
        <v>45302.65792824074</v>
      </c>
      <c r="F1292" t="s">
        <v>311</v>
      </c>
      <c r="G1292" t="s">
        <v>213</v>
      </c>
      <c r="H1292" t="s">
        <v>217</v>
      </c>
      <c r="I1292" t="s">
        <v>218</v>
      </c>
      <c r="J1292" t="s">
        <v>193</v>
      </c>
      <c r="L1292" t="s">
        <v>203</v>
      </c>
      <c r="M1292" t="str">
        <f>+VLOOKUP(Tabla1[[#This Row],[SIGLA_INTERNA]],Tabla2[#All],2,FALSE)</f>
        <v>Academia</v>
      </c>
      <c r="T1292" t="str">
        <f>+VLOOKUP(Tabla1[[#This Row],[SIGLA_INTERNA]],Tabla2[#All],2,FALSE)</f>
        <v>Academia</v>
      </c>
      <c r="U1292" t="str">
        <f>+VLOOKUP(Tabla1[[#This Row],[SIGLA_INTERNA]],Tabla2[#All],3,FALSE)</f>
        <v>ACAD</v>
      </c>
    </row>
    <row r="1293" spans="1:21" hidden="1">
      <c r="A1293" t="s">
        <v>114</v>
      </c>
      <c r="B1293" t="s">
        <v>219</v>
      </c>
      <c r="C1293" t="s">
        <v>220</v>
      </c>
      <c r="D1293" t="s">
        <v>38</v>
      </c>
      <c r="E1293" s="1">
        <v>45302.65792824074</v>
      </c>
      <c r="F1293" t="s">
        <v>311</v>
      </c>
      <c r="G1293" t="s">
        <v>221</v>
      </c>
      <c r="H1293" t="s">
        <v>217</v>
      </c>
      <c r="I1293" t="s">
        <v>222</v>
      </c>
      <c r="J1293" t="s">
        <v>193</v>
      </c>
      <c r="K1293" t="s">
        <v>223</v>
      </c>
      <c r="L1293" t="s">
        <v>224</v>
      </c>
      <c r="M1293" t="str">
        <f>+VLOOKUP(Tabla1[[#This Row],[SIGLA_INTERNA]],Tabla2[#All],2,FALSE)</f>
        <v>Rescate</v>
      </c>
      <c r="T1293" t="str">
        <f>+VLOOKUP(Tabla1[[#This Row],[SIGLA_INTERNA]],Tabla2[#All],2,FALSE)</f>
        <v>Rescate</v>
      </c>
      <c r="U1293" t="str">
        <f>+VLOOKUP(Tabla1[[#This Row],[SIGLA_INTERNA]],Tabla2[#All],3,FALSE)</f>
        <v>RESC</v>
      </c>
    </row>
    <row r="1294" spans="1:21" hidden="1">
      <c r="A1294" t="s">
        <v>115</v>
      </c>
      <c r="B1294" t="s">
        <v>225</v>
      </c>
      <c r="C1294" t="s">
        <v>220</v>
      </c>
      <c r="D1294" t="s">
        <v>36</v>
      </c>
      <c r="E1294" s="1">
        <v>45302.65792824074</v>
      </c>
      <c r="F1294" t="s">
        <v>311</v>
      </c>
      <c r="G1294" t="s">
        <v>221</v>
      </c>
      <c r="H1294" t="s">
        <v>217</v>
      </c>
      <c r="I1294" t="s">
        <v>222</v>
      </c>
      <c r="J1294" t="s">
        <v>226</v>
      </c>
      <c r="K1294" t="s">
        <v>227</v>
      </c>
      <c r="L1294" t="s">
        <v>224</v>
      </c>
      <c r="M1294" t="str">
        <f>+VLOOKUP(Tabla1[[#This Row],[SIGLA_INTERNA]],Tabla2[#All],2,FALSE)</f>
        <v>USAR</v>
      </c>
      <c r="T1294" t="str">
        <f>+VLOOKUP(Tabla1[[#This Row],[SIGLA_INTERNA]],Tabla2[#All],2,FALSE)</f>
        <v>USAR</v>
      </c>
      <c r="U1294" t="str">
        <f>+VLOOKUP(Tabla1[[#This Row],[SIGLA_INTERNA]],Tabla2[#All],3,FALSE)</f>
        <v>USAR</v>
      </c>
    </row>
    <row r="1295" spans="1:21" hidden="1">
      <c r="A1295" t="s">
        <v>116</v>
      </c>
      <c r="B1295" t="s">
        <v>228</v>
      </c>
      <c r="C1295" t="s">
        <v>229</v>
      </c>
      <c r="D1295" t="s">
        <v>38</v>
      </c>
      <c r="E1295" s="1">
        <v>45302.65792824074</v>
      </c>
      <c r="F1295" t="s">
        <v>311</v>
      </c>
      <c r="G1295" t="s">
        <v>221</v>
      </c>
      <c r="H1295" t="s">
        <v>217</v>
      </c>
      <c r="I1295" t="s">
        <v>230</v>
      </c>
      <c r="J1295" t="s">
        <v>193</v>
      </c>
      <c r="K1295" t="s">
        <v>231</v>
      </c>
      <c r="L1295" t="s">
        <v>224</v>
      </c>
      <c r="M1295" t="str">
        <f>+VLOOKUP(Tabla1[[#This Row],[SIGLA_INTERNA]],Tabla2[#All],2,FALSE)</f>
        <v>BRAE</v>
      </c>
      <c r="T1295" t="str">
        <f>+VLOOKUP(Tabla1[[#This Row],[SIGLA_INTERNA]],Tabla2[#All],2,FALSE)</f>
        <v>BRAE</v>
      </c>
      <c r="U1295" t="str">
        <f>+VLOOKUP(Tabla1[[#This Row],[SIGLA_INTERNA]],Tabla2[#All],3,FALSE)</f>
        <v>BRAE</v>
      </c>
    </row>
    <row r="1296" spans="1:21" hidden="1">
      <c r="A1296" t="s">
        <v>118</v>
      </c>
      <c r="B1296" t="s">
        <v>232</v>
      </c>
      <c r="C1296" t="s">
        <v>188</v>
      </c>
      <c r="D1296" t="s">
        <v>38</v>
      </c>
      <c r="E1296" s="1">
        <v>45302.65792824074</v>
      </c>
      <c r="F1296" t="s">
        <v>311</v>
      </c>
      <c r="G1296" t="s">
        <v>233</v>
      </c>
      <c r="H1296" t="s">
        <v>191</v>
      </c>
      <c r="I1296" t="s">
        <v>192</v>
      </c>
      <c r="J1296" t="s">
        <v>193</v>
      </c>
      <c r="L1296" t="s">
        <v>194</v>
      </c>
      <c r="M1296" t="str">
        <f>+VLOOKUP(Tabla1[[#This Row],[SIGLA_INTERNA]],Tabla2[#All],2,FALSE)</f>
        <v>Logística</v>
      </c>
      <c r="T1296" t="str">
        <f>+VLOOKUP(Tabla1[[#This Row],[SIGLA_INTERNA]],Tabla2[#All],2,FALSE)</f>
        <v>Logística</v>
      </c>
      <c r="U1296" t="str">
        <f>+VLOOKUP(Tabla1[[#This Row],[SIGLA_INTERNA]],Tabla2[#All],3,FALSE)</f>
        <v>LOGI</v>
      </c>
    </row>
    <row r="1297" spans="1:21" hidden="1">
      <c r="A1297" t="s">
        <v>129</v>
      </c>
      <c r="B1297" t="s">
        <v>236</v>
      </c>
      <c r="C1297" t="s">
        <v>199</v>
      </c>
      <c r="D1297" t="s">
        <v>38</v>
      </c>
      <c r="E1297" s="1">
        <v>45302.657939814817</v>
      </c>
      <c r="F1297" t="s">
        <v>311</v>
      </c>
      <c r="G1297" t="s">
        <v>235</v>
      </c>
      <c r="H1297" t="s">
        <v>191</v>
      </c>
      <c r="I1297" t="s">
        <v>200</v>
      </c>
      <c r="J1297" t="s">
        <v>201</v>
      </c>
      <c r="K1297" t="s">
        <v>239</v>
      </c>
      <c r="L1297" t="s">
        <v>203</v>
      </c>
      <c r="M1297" t="str">
        <f>+VLOOKUP(Tabla1[[#This Row],[SIGLA_INTERNA]],Tabla2[#All],2,FALSE)</f>
        <v>Operativa</v>
      </c>
      <c r="T1297" t="str">
        <f>+VLOOKUP(Tabla1[[#This Row],[SIGLA_INTERNA]],Tabla2[#All],2,FALSE)</f>
        <v>Operativa</v>
      </c>
      <c r="U1297" t="str">
        <f>+VLOOKUP(Tabla1[[#This Row],[SIGLA_INTERNA]],Tabla2[#All],3,FALSE)</f>
        <v>OPER</v>
      </c>
    </row>
    <row r="1298" spans="1:21" hidden="1">
      <c r="A1298" t="s">
        <v>130</v>
      </c>
      <c r="B1298" t="s">
        <v>240</v>
      </c>
      <c r="C1298" t="s">
        <v>199</v>
      </c>
      <c r="D1298" t="s">
        <v>38</v>
      </c>
      <c r="E1298" s="1">
        <v>45302.657939814817</v>
      </c>
      <c r="F1298" t="s">
        <v>311</v>
      </c>
      <c r="G1298" t="s">
        <v>190</v>
      </c>
      <c r="H1298" t="s">
        <v>191</v>
      </c>
      <c r="I1298" t="s">
        <v>200</v>
      </c>
      <c r="J1298" t="s">
        <v>193</v>
      </c>
      <c r="K1298" t="s">
        <v>241</v>
      </c>
      <c r="L1298" t="s">
        <v>203</v>
      </c>
      <c r="M1298" t="str">
        <f>+VLOOKUP(Tabla1[[#This Row],[SIGLA_INTERNA]],Tabla2[#All],2,FALSE)</f>
        <v>Gestión del Riesgo</v>
      </c>
      <c r="T1298" t="str">
        <f>+VLOOKUP(Tabla1[[#This Row],[SIGLA_INTERNA]],Tabla2[#All],2,FALSE)</f>
        <v>Gestión del Riesgo</v>
      </c>
      <c r="U1298" t="str">
        <f>+VLOOKUP(Tabla1[[#This Row],[SIGLA_INTERNA]],Tabla2[#All],3,FALSE)</f>
        <v>GDR</v>
      </c>
    </row>
    <row r="1299" spans="1:21" hidden="1">
      <c r="A1299" t="s">
        <v>131</v>
      </c>
      <c r="B1299" t="s">
        <v>242</v>
      </c>
      <c r="C1299" t="s">
        <v>199</v>
      </c>
      <c r="D1299" t="s">
        <v>38</v>
      </c>
      <c r="E1299" s="1">
        <v>45302.657939814817</v>
      </c>
      <c r="F1299" t="s">
        <v>311</v>
      </c>
      <c r="G1299" t="s">
        <v>235</v>
      </c>
      <c r="H1299" t="s">
        <v>191</v>
      </c>
      <c r="I1299" t="s">
        <v>200</v>
      </c>
      <c r="J1299" t="s">
        <v>193</v>
      </c>
      <c r="K1299" t="s">
        <v>243</v>
      </c>
      <c r="L1299" t="s">
        <v>203</v>
      </c>
      <c r="M1299" t="str">
        <f>+VLOOKUP(Tabla1[[#This Row],[SIGLA_INTERNA]],Tabla2[#All],2,FALSE)</f>
        <v>Corporativa</v>
      </c>
      <c r="T1299" t="str">
        <f>+VLOOKUP(Tabla1[[#This Row],[SIGLA_INTERNA]],Tabla2[#All],2,FALSE)</f>
        <v>Corporativa</v>
      </c>
      <c r="U1299" t="str">
        <f>+VLOOKUP(Tabla1[[#This Row],[SIGLA_INTERNA]],Tabla2[#All],3,FALSE)</f>
        <v>CORP</v>
      </c>
    </row>
    <row r="1300" spans="1:21" hidden="1">
      <c r="A1300" t="s">
        <v>132</v>
      </c>
      <c r="B1300" t="s">
        <v>244</v>
      </c>
      <c r="C1300" t="s">
        <v>188</v>
      </c>
      <c r="D1300" t="s">
        <v>36</v>
      </c>
      <c r="E1300" s="1">
        <v>45302.657939814817</v>
      </c>
      <c r="F1300" t="s">
        <v>311</v>
      </c>
      <c r="G1300" t="s">
        <v>190</v>
      </c>
      <c r="H1300" t="s">
        <v>191</v>
      </c>
      <c r="I1300" t="s">
        <v>245</v>
      </c>
      <c r="J1300" t="s">
        <v>246</v>
      </c>
      <c r="L1300" t="s">
        <v>194</v>
      </c>
      <c r="M1300" t="str">
        <f>+VLOOKUP(Tabla1[[#This Row],[SIGLA_INTERNA]],Tabla2[#All],2,FALSE)</f>
        <v>Logística</v>
      </c>
      <c r="T1300" t="str">
        <f>+VLOOKUP(Tabla1[[#This Row],[SIGLA_INTERNA]],Tabla2[#All],2,FALSE)</f>
        <v>Logística</v>
      </c>
      <c r="U1300" t="str">
        <f>+VLOOKUP(Tabla1[[#This Row],[SIGLA_INTERNA]],Tabla2[#All],3,FALSE)</f>
        <v>LOGI</v>
      </c>
    </row>
    <row r="1301" spans="1:21" hidden="1">
      <c r="A1301" t="s">
        <v>133</v>
      </c>
      <c r="B1301" t="s">
        <v>247</v>
      </c>
      <c r="C1301" t="s">
        <v>188</v>
      </c>
      <c r="D1301" t="s">
        <v>38</v>
      </c>
      <c r="E1301" s="1">
        <v>45302.657939814817</v>
      </c>
      <c r="F1301" t="s">
        <v>311</v>
      </c>
      <c r="G1301" t="s">
        <v>190</v>
      </c>
      <c r="H1301" t="s">
        <v>191</v>
      </c>
      <c r="I1301" t="s">
        <v>192</v>
      </c>
      <c r="J1301" t="s">
        <v>201</v>
      </c>
      <c r="L1301" t="s">
        <v>224</v>
      </c>
      <c r="M1301" t="str">
        <f>+VLOOKUP(Tabla1[[#This Row],[SIGLA_INTERNA]],Tabla2[#All],2,FALSE)</f>
        <v>Operativa</v>
      </c>
      <c r="T1301" t="str">
        <f>+VLOOKUP(Tabla1[[#This Row],[SIGLA_INTERNA]],Tabla2[#All],2,FALSE)</f>
        <v>Operativa</v>
      </c>
      <c r="U1301" t="str">
        <f>+VLOOKUP(Tabla1[[#This Row],[SIGLA_INTERNA]],Tabla2[#All],3,FALSE)</f>
        <v>OPER</v>
      </c>
    </row>
    <row r="1302" spans="1:21" hidden="1">
      <c r="A1302" t="s">
        <v>134</v>
      </c>
      <c r="B1302" t="s">
        <v>248</v>
      </c>
      <c r="C1302" t="s">
        <v>199</v>
      </c>
      <c r="D1302" t="s">
        <v>36</v>
      </c>
      <c r="E1302" s="1">
        <v>45302.657939814817</v>
      </c>
      <c r="F1302" t="s">
        <v>311</v>
      </c>
      <c r="G1302" t="s">
        <v>190</v>
      </c>
      <c r="H1302" t="s">
        <v>191</v>
      </c>
      <c r="I1302" t="s">
        <v>249</v>
      </c>
      <c r="J1302" t="s">
        <v>250</v>
      </c>
      <c r="L1302" t="s">
        <v>203</v>
      </c>
      <c r="M1302" t="str">
        <f>+VLOOKUP(Tabla1[[#This Row],[SIGLA_INTERNA]],Tabla2[#All],2,FALSE)</f>
        <v>Gestión del Riesgo</v>
      </c>
      <c r="T1302" t="str">
        <f>+VLOOKUP(Tabla1[[#This Row],[SIGLA_INTERNA]],Tabla2[#All],2,FALSE)</f>
        <v>Gestión del Riesgo</v>
      </c>
      <c r="U1302" t="str">
        <f>+VLOOKUP(Tabla1[[#This Row],[SIGLA_INTERNA]],Tabla2[#All],3,FALSE)</f>
        <v>GDR</v>
      </c>
    </row>
    <row r="1303" spans="1:21" hidden="1">
      <c r="A1303" t="s">
        <v>135</v>
      </c>
      <c r="B1303" t="s">
        <v>251</v>
      </c>
      <c r="C1303" t="s">
        <v>199</v>
      </c>
      <c r="D1303" t="s">
        <v>38</v>
      </c>
      <c r="E1303" s="1">
        <v>45302.657939814817</v>
      </c>
      <c r="F1303" t="s">
        <v>311</v>
      </c>
      <c r="G1303" t="s">
        <v>190</v>
      </c>
      <c r="H1303" t="s">
        <v>191</v>
      </c>
      <c r="I1303" t="s">
        <v>230</v>
      </c>
      <c r="J1303" t="s">
        <v>193</v>
      </c>
      <c r="K1303" t="s">
        <v>252</v>
      </c>
      <c r="L1303" t="s">
        <v>203</v>
      </c>
      <c r="M1303" t="str">
        <f>+VLOOKUP(Tabla1[[#This Row],[SIGLA_INTERNA]],Tabla2[#All],2,FALSE)</f>
        <v>Academia</v>
      </c>
      <c r="T1303" t="str">
        <f>+VLOOKUP(Tabla1[[#This Row],[SIGLA_INTERNA]],Tabla2[#All],2,FALSE)</f>
        <v>Academia</v>
      </c>
      <c r="U1303" t="str">
        <f>+VLOOKUP(Tabla1[[#This Row],[SIGLA_INTERNA]],Tabla2[#All],3,FALSE)</f>
        <v>ACAD</v>
      </c>
    </row>
    <row r="1304" spans="1:21" hidden="1">
      <c r="A1304" t="s">
        <v>136</v>
      </c>
      <c r="B1304" t="s">
        <v>253</v>
      </c>
      <c r="C1304" t="s">
        <v>254</v>
      </c>
      <c r="D1304" t="s">
        <v>38</v>
      </c>
      <c r="E1304" s="1">
        <v>45302.657939814817</v>
      </c>
      <c r="F1304" t="s">
        <v>311</v>
      </c>
      <c r="G1304" t="s">
        <v>190</v>
      </c>
      <c r="H1304" t="s">
        <v>191</v>
      </c>
      <c r="I1304" t="s">
        <v>255</v>
      </c>
      <c r="J1304" t="s">
        <v>201</v>
      </c>
      <c r="L1304" t="s">
        <v>194</v>
      </c>
      <c r="M1304" t="str">
        <f>+VLOOKUP(Tabla1[[#This Row],[SIGLA_INTERNA]],Tabla2[#All],2,FALSE)</f>
        <v>Logística</v>
      </c>
      <c r="T1304" t="str">
        <f>+VLOOKUP(Tabla1[[#This Row],[SIGLA_INTERNA]],Tabla2[#All],2,FALSE)</f>
        <v>Logística</v>
      </c>
      <c r="U1304" t="str">
        <f>+VLOOKUP(Tabla1[[#This Row],[SIGLA_INTERNA]],Tabla2[#All],3,FALSE)</f>
        <v>LOGI</v>
      </c>
    </row>
    <row r="1305" spans="1:21" hidden="1">
      <c r="A1305" t="s">
        <v>137</v>
      </c>
      <c r="B1305" t="s">
        <v>256</v>
      </c>
      <c r="C1305" t="s">
        <v>199</v>
      </c>
      <c r="D1305" t="s">
        <v>36</v>
      </c>
      <c r="E1305" s="1">
        <v>45302.657939814817</v>
      </c>
      <c r="F1305" t="s">
        <v>311</v>
      </c>
      <c r="G1305" t="s">
        <v>190</v>
      </c>
      <c r="H1305" t="s">
        <v>191</v>
      </c>
      <c r="I1305" t="s">
        <v>245</v>
      </c>
      <c r="J1305" t="s">
        <v>246</v>
      </c>
      <c r="L1305" t="s">
        <v>203</v>
      </c>
      <c r="M1305" t="str">
        <f>+VLOOKUP(Tabla1[[#This Row],[SIGLA_INTERNA]],Tabla2[#All],2,FALSE)</f>
        <v>Gestión humana</v>
      </c>
      <c r="T1305" t="str">
        <f>+VLOOKUP(Tabla1[[#This Row],[SIGLA_INTERNA]],Tabla2[#All],2,FALSE)</f>
        <v>Gestión humana</v>
      </c>
      <c r="U1305" t="str">
        <f>+VLOOKUP(Tabla1[[#This Row],[SIGLA_INTERNA]],Tabla2[#All],3,FALSE)</f>
        <v>GHUM</v>
      </c>
    </row>
    <row r="1306" spans="1:21" hidden="1">
      <c r="A1306" t="s">
        <v>138</v>
      </c>
      <c r="B1306" t="s">
        <v>257</v>
      </c>
      <c r="C1306" t="s">
        <v>403</v>
      </c>
      <c r="D1306" t="s">
        <v>38</v>
      </c>
      <c r="E1306" s="1">
        <v>45302.657939814817</v>
      </c>
      <c r="F1306" t="s">
        <v>311</v>
      </c>
      <c r="G1306" t="s">
        <v>190</v>
      </c>
      <c r="H1306" t="s">
        <v>191</v>
      </c>
      <c r="I1306" t="s">
        <v>273</v>
      </c>
      <c r="J1306" t="s">
        <v>193</v>
      </c>
      <c r="K1306" t="s">
        <v>327</v>
      </c>
      <c r="L1306" t="s">
        <v>224</v>
      </c>
      <c r="M1306" t="str">
        <f>+VLOOKUP(Tabla1[[#This Row],[SIGLA_INTERNA]],Tabla2[#All],2,FALSE)</f>
        <v>USAR</v>
      </c>
      <c r="T1306" t="str">
        <f>+VLOOKUP(Tabla1[[#This Row],[SIGLA_INTERNA]],Tabla2[#All],2,FALSE)</f>
        <v>USAR</v>
      </c>
      <c r="U1306" t="str">
        <f>+VLOOKUP(Tabla1[[#This Row],[SIGLA_INTERNA]],Tabla2[#All],3,FALSE)</f>
        <v>USAR</v>
      </c>
    </row>
    <row r="1307" spans="1:21" hidden="1">
      <c r="A1307" t="s">
        <v>139</v>
      </c>
      <c r="B1307" t="s">
        <v>258</v>
      </c>
      <c r="C1307" t="s">
        <v>199</v>
      </c>
      <c r="D1307" t="s">
        <v>36</v>
      </c>
      <c r="E1307" s="1">
        <v>45302.657939814817</v>
      </c>
      <c r="F1307" t="s">
        <v>311</v>
      </c>
      <c r="G1307" t="s">
        <v>190</v>
      </c>
      <c r="H1307" t="s">
        <v>191</v>
      </c>
      <c r="I1307" t="s">
        <v>245</v>
      </c>
      <c r="J1307" t="s">
        <v>246</v>
      </c>
      <c r="L1307" t="s">
        <v>224</v>
      </c>
      <c r="M1307" t="str">
        <f>+VLOOKUP(Tabla1[[#This Row],[SIGLA_INTERNA]],Tabla2[#All],2,FALSE)</f>
        <v>Compañía 1</v>
      </c>
      <c r="T1307" t="str">
        <f>+VLOOKUP(Tabla1[[#This Row],[SIGLA_INTERNA]],Tabla2[#All],2,FALSE)</f>
        <v>Compañía 1</v>
      </c>
      <c r="U1307" t="str">
        <f>+VLOOKUP(Tabla1[[#This Row],[SIGLA_INTERNA]],Tabla2[#All],3,FALSE)</f>
        <v>COM1</v>
      </c>
    </row>
    <row r="1308" spans="1:21" hidden="1">
      <c r="A1308" t="s">
        <v>140</v>
      </c>
      <c r="B1308" t="s">
        <v>259</v>
      </c>
      <c r="C1308" t="s">
        <v>199</v>
      </c>
      <c r="D1308" t="s">
        <v>38</v>
      </c>
      <c r="E1308" s="1">
        <v>45302.657939814817</v>
      </c>
      <c r="F1308" t="s">
        <v>311</v>
      </c>
      <c r="G1308" t="s">
        <v>190</v>
      </c>
      <c r="H1308" t="s">
        <v>191</v>
      </c>
      <c r="I1308" t="s">
        <v>200</v>
      </c>
      <c r="J1308" t="s">
        <v>193</v>
      </c>
      <c r="K1308" t="s">
        <v>260</v>
      </c>
      <c r="L1308" t="s">
        <v>203</v>
      </c>
      <c r="M1308" t="str">
        <f>+VLOOKUP(Tabla1[[#This Row],[SIGLA_INTERNA]],Tabla2[#All],2,FALSE)</f>
        <v>Compañía 3</v>
      </c>
      <c r="T1308" t="str">
        <f>+VLOOKUP(Tabla1[[#This Row],[SIGLA_INTERNA]],Tabla2[#All],2,FALSE)</f>
        <v>Compañía 3</v>
      </c>
      <c r="U1308" t="str">
        <f>+VLOOKUP(Tabla1[[#This Row],[SIGLA_INTERNA]],Tabla2[#All],3,FALSE)</f>
        <v>COM3</v>
      </c>
    </row>
    <row r="1309" spans="1:21" hidden="1">
      <c r="A1309" t="s">
        <v>141</v>
      </c>
      <c r="B1309" t="s">
        <v>261</v>
      </c>
      <c r="C1309" t="s">
        <v>188</v>
      </c>
      <c r="D1309" t="s">
        <v>36</v>
      </c>
      <c r="E1309" s="1">
        <v>45302.657939814817</v>
      </c>
      <c r="F1309" t="s">
        <v>311</v>
      </c>
      <c r="G1309" t="s">
        <v>190</v>
      </c>
      <c r="H1309" t="s">
        <v>191</v>
      </c>
      <c r="I1309" t="s">
        <v>245</v>
      </c>
      <c r="J1309" t="s">
        <v>246</v>
      </c>
      <c r="L1309" t="s">
        <v>194</v>
      </c>
      <c r="M1309" t="str">
        <f>+VLOOKUP(Tabla1[[#This Row],[SIGLA_INTERNA]],Tabla2[#All],2,FALSE)</f>
        <v>Logística</v>
      </c>
      <c r="T1309" t="str">
        <f>+VLOOKUP(Tabla1[[#This Row],[SIGLA_INTERNA]],Tabla2[#All],2,FALSE)</f>
        <v>Logística</v>
      </c>
      <c r="U1309" t="str">
        <f>+VLOOKUP(Tabla1[[#This Row],[SIGLA_INTERNA]],Tabla2[#All],3,FALSE)</f>
        <v>LOGI</v>
      </c>
    </row>
    <row r="1310" spans="1:21" hidden="1">
      <c r="A1310" t="s">
        <v>142</v>
      </c>
      <c r="B1310" t="s">
        <v>262</v>
      </c>
      <c r="C1310" t="s">
        <v>188</v>
      </c>
      <c r="D1310" t="s">
        <v>36</v>
      </c>
      <c r="E1310" s="1">
        <v>45302.657939814817</v>
      </c>
      <c r="F1310" t="s">
        <v>311</v>
      </c>
      <c r="G1310" t="s">
        <v>190</v>
      </c>
      <c r="H1310" t="s">
        <v>191</v>
      </c>
      <c r="I1310" t="s">
        <v>245</v>
      </c>
      <c r="J1310" t="s">
        <v>246</v>
      </c>
      <c r="L1310" t="s">
        <v>194</v>
      </c>
      <c r="M1310" t="str">
        <f>+VLOOKUP(Tabla1[[#This Row],[SIGLA_INTERNA]],Tabla2[#All],2,FALSE)</f>
        <v>Logística</v>
      </c>
      <c r="T1310" t="str">
        <f>+VLOOKUP(Tabla1[[#This Row],[SIGLA_INTERNA]],Tabla2[#All],2,FALSE)</f>
        <v>Logística</v>
      </c>
      <c r="U1310" t="str">
        <f>+VLOOKUP(Tabla1[[#This Row],[SIGLA_INTERNA]],Tabla2[#All],3,FALSE)</f>
        <v>LOGI</v>
      </c>
    </row>
    <row r="1311" spans="1:21" hidden="1">
      <c r="A1311" t="s">
        <v>144</v>
      </c>
      <c r="B1311" t="s">
        <v>264</v>
      </c>
      <c r="C1311" t="s">
        <v>254</v>
      </c>
      <c r="D1311" t="s">
        <v>36</v>
      </c>
      <c r="E1311" s="1">
        <v>45302.657939814817</v>
      </c>
      <c r="F1311" t="s">
        <v>311</v>
      </c>
      <c r="G1311" t="s">
        <v>190</v>
      </c>
      <c r="H1311" t="s">
        <v>191</v>
      </c>
      <c r="I1311" t="s">
        <v>245</v>
      </c>
      <c r="J1311" t="s">
        <v>246</v>
      </c>
      <c r="L1311" t="s">
        <v>224</v>
      </c>
      <c r="M1311" t="str">
        <f>+VLOOKUP(Tabla1[[#This Row],[SIGLA_INTERNA]],Tabla2[#All],2,FALSE)</f>
        <v>B-5 Kennedy</v>
      </c>
      <c r="T1311" t="str">
        <f>+VLOOKUP(Tabla1[[#This Row],[SIGLA_INTERNA]],Tabla2[#All],2,FALSE)</f>
        <v>B-5 Kennedy</v>
      </c>
      <c r="U1311" t="str">
        <f>+VLOOKUP(Tabla1[[#This Row],[SIGLA_INTERNA]],Tabla2[#All],3,FALSE)</f>
        <v>B5</v>
      </c>
    </row>
    <row r="1312" spans="1:21" hidden="1">
      <c r="A1312" t="s">
        <v>145</v>
      </c>
      <c r="B1312" t="s">
        <v>265</v>
      </c>
      <c r="C1312" t="s">
        <v>199</v>
      </c>
      <c r="D1312" t="s">
        <v>38</v>
      </c>
      <c r="E1312" s="1">
        <v>45302.657951388886</v>
      </c>
      <c r="F1312" t="s">
        <v>311</v>
      </c>
      <c r="G1312" t="s">
        <v>190</v>
      </c>
      <c r="H1312" t="s">
        <v>191</v>
      </c>
      <c r="I1312" t="s">
        <v>200</v>
      </c>
      <c r="J1312" t="s">
        <v>193</v>
      </c>
      <c r="K1312" t="s">
        <v>266</v>
      </c>
      <c r="L1312" t="s">
        <v>203</v>
      </c>
      <c r="M1312" t="str">
        <f>+VLOOKUP(Tabla1[[#This Row],[SIGLA_INTERNA]],Tabla2[#All],2,FALSE)</f>
        <v>Subdirección logística</v>
      </c>
      <c r="T1312" t="str">
        <f>+VLOOKUP(Tabla1[[#This Row],[SIGLA_INTERNA]],Tabla2[#All],2,FALSE)</f>
        <v>Subdirección logística</v>
      </c>
      <c r="U1312" t="str">
        <f>+VLOOKUP(Tabla1[[#This Row],[SIGLA_INTERNA]],Tabla2[#All],3,FALSE)</f>
        <v>SUBLOGI</v>
      </c>
    </row>
    <row r="1313" spans="1:21" hidden="1">
      <c r="A1313" t="s">
        <v>146</v>
      </c>
      <c r="B1313" t="s">
        <v>267</v>
      </c>
      <c r="C1313" t="s">
        <v>229</v>
      </c>
      <c r="D1313" t="s">
        <v>38</v>
      </c>
      <c r="E1313" s="1">
        <v>45302.657951388886</v>
      </c>
      <c r="F1313" t="s">
        <v>311</v>
      </c>
      <c r="G1313" t="s">
        <v>190</v>
      </c>
      <c r="H1313" t="s">
        <v>191</v>
      </c>
      <c r="I1313" t="s">
        <v>230</v>
      </c>
      <c r="J1313" t="s">
        <v>193</v>
      </c>
      <c r="K1313" t="s">
        <v>231</v>
      </c>
      <c r="L1313" t="s">
        <v>224</v>
      </c>
      <c r="M1313" t="str">
        <f>+VLOOKUP(Tabla1[[#This Row],[SIGLA_INTERNA]],Tabla2[#All],2,FALSE)</f>
        <v>BRAE</v>
      </c>
      <c r="T1313" t="str">
        <f>+VLOOKUP(Tabla1[[#This Row],[SIGLA_INTERNA]],Tabla2[#All],2,FALSE)</f>
        <v>BRAE</v>
      </c>
      <c r="U1313" t="str">
        <f>+VLOOKUP(Tabla1[[#This Row],[SIGLA_INTERNA]],Tabla2[#All],3,FALSE)</f>
        <v>BRAE</v>
      </c>
    </row>
    <row r="1314" spans="1:21" hidden="1">
      <c r="A1314" t="s">
        <v>147</v>
      </c>
      <c r="B1314" t="s">
        <v>268</v>
      </c>
      <c r="C1314" t="s">
        <v>254</v>
      </c>
      <c r="D1314" t="s">
        <v>36</v>
      </c>
      <c r="E1314" s="1">
        <v>45302.657951388886</v>
      </c>
      <c r="F1314" t="s">
        <v>311</v>
      </c>
      <c r="G1314" t="s">
        <v>190</v>
      </c>
      <c r="H1314" t="s">
        <v>191</v>
      </c>
      <c r="I1314" t="s">
        <v>255</v>
      </c>
      <c r="J1314" t="s">
        <v>269</v>
      </c>
      <c r="K1314" t="s">
        <v>270</v>
      </c>
      <c r="L1314" t="s">
        <v>224</v>
      </c>
      <c r="M1314" t="str">
        <f>+VLOOKUP(Tabla1[[#This Row],[SIGLA_INTERNA]],Tabla2[#All],2,FALSE)</f>
        <v>Grupo Acuatico</v>
      </c>
      <c r="T1314" t="str">
        <f>+VLOOKUP(Tabla1[[#This Row],[SIGLA_INTERNA]],Tabla2[#All],2,FALSE)</f>
        <v>Grupo Acuatico</v>
      </c>
      <c r="U1314" t="str">
        <f>+VLOOKUP(Tabla1[[#This Row],[SIGLA_INTERNA]],Tabla2[#All],3,FALSE)</f>
        <v>ACUA</v>
      </c>
    </row>
    <row r="1315" spans="1:21" hidden="1">
      <c r="A1315" t="s">
        <v>148</v>
      </c>
      <c r="B1315" t="s">
        <v>271</v>
      </c>
      <c r="C1315" t="s">
        <v>272</v>
      </c>
      <c r="D1315" t="s">
        <v>38</v>
      </c>
      <c r="E1315" s="1">
        <v>45302.657951388886</v>
      </c>
      <c r="F1315" t="s">
        <v>311</v>
      </c>
      <c r="G1315" t="s">
        <v>190</v>
      </c>
      <c r="H1315" t="s">
        <v>191</v>
      </c>
      <c r="I1315" t="s">
        <v>273</v>
      </c>
      <c r="J1315" t="s">
        <v>193</v>
      </c>
      <c r="L1315" t="s">
        <v>209</v>
      </c>
      <c r="M1315" t="str">
        <f>+VLOOKUP(Tabla1[[#This Row],[SIGLA_INTERNA]],Tabla2[#All],2,FALSE)</f>
        <v>B-17 Centro Histórico</v>
      </c>
      <c r="T1315" t="str">
        <f>+VLOOKUP(Tabla1[[#This Row],[SIGLA_INTERNA]],Tabla2[#All],2,FALSE)</f>
        <v>B-17 Centro Histórico</v>
      </c>
      <c r="U1315" t="str">
        <f>+VLOOKUP(Tabla1[[#This Row],[SIGLA_INTERNA]],Tabla2[#All],3,FALSE)</f>
        <v>B17</v>
      </c>
    </row>
    <row r="1316" spans="1:21" hidden="1">
      <c r="A1316" t="s">
        <v>149</v>
      </c>
      <c r="B1316" t="s">
        <v>274</v>
      </c>
      <c r="C1316" t="s">
        <v>220</v>
      </c>
      <c r="D1316" t="s">
        <v>38</v>
      </c>
      <c r="E1316" s="1">
        <v>45302.65797453704</v>
      </c>
      <c r="F1316" t="s">
        <v>311</v>
      </c>
      <c r="G1316" t="s">
        <v>190</v>
      </c>
      <c r="H1316" t="s">
        <v>191</v>
      </c>
      <c r="I1316" t="s">
        <v>222</v>
      </c>
      <c r="J1316" t="s">
        <v>193</v>
      </c>
      <c r="L1316" t="s">
        <v>224</v>
      </c>
      <c r="M1316" t="str">
        <f>+VLOOKUP(Tabla1[[#This Row],[SIGLA_INTERNA]],Tabla2[#All],2,FALSE)</f>
        <v>B-2 Central</v>
      </c>
      <c r="T1316" t="str">
        <f>+VLOOKUP(Tabla1[[#This Row],[SIGLA_INTERNA]],Tabla2[#All],2,FALSE)</f>
        <v>B-2 Central</v>
      </c>
      <c r="U1316" t="str">
        <f>+VLOOKUP(Tabla1[[#This Row],[SIGLA_INTERNA]],Tabla2[#All],3,FALSE)</f>
        <v>B2</v>
      </c>
    </row>
    <row r="1317" spans="1:21" hidden="1">
      <c r="A1317" t="s">
        <v>150</v>
      </c>
      <c r="B1317" t="s">
        <v>293</v>
      </c>
      <c r="C1317" t="s">
        <v>294</v>
      </c>
      <c r="D1317" t="s">
        <v>38</v>
      </c>
      <c r="E1317" s="1">
        <v>45302.65797453704</v>
      </c>
      <c r="F1317" t="s">
        <v>311</v>
      </c>
      <c r="G1317" t="s">
        <v>190</v>
      </c>
      <c r="H1317" t="s">
        <v>191</v>
      </c>
      <c r="I1317" t="s">
        <v>295</v>
      </c>
      <c r="J1317" t="s">
        <v>193</v>
      </c>
      <c r="L1317" t="s">
        <v>224</v>
      </c>
      <c r="M1317" t="str">
        <f>+VLOOKUP(Tabla1[[#This Row],[SIGLA_INTERNA]],Tabla2[#All],2,FALSE)</f>
        <v>B-3 Restrepo</v>
      </c>
      <c r="T1317" t="str">
        <f>+VLOOKUP(Tabla1[[#This Row],[SIGLA_INTERNA]],Tabla2[#All],2,FALSE)</f>
        <v>B-3 Restrepo</v>
      </c>
      <c r="U1317" t="str">
        <f>+VLOOKUP(Tabla1[[#This Row],[SIGLA_INTERNA]],Tabla2[#All],3,FALSE)</f>
        <v>B3</v>
      </c>
    </row>
    <row r="1318" spans="1:21" hidden="1">
      <c r="A1318" t="s">
        <v>151</v>
      </c>
      <c r="B1318" t="s">
        <v>296</v>
      </c>
      <c r="C1318" t="s">
        <v>297</v>
      </c>
      <c r="D1318" t="s">
        <v>38</v>
      </c>
      <c r="E1318" s="1">
        <v>45302.65797453704</v>
      </c>
      <c r="F1318" t="s">
        <v>311</v>
      </c>
      <c r="G1318" t="s">
        <v>190</v>
      </c>
      <c r="H1318" t="s">
        <v>191</v>
      </c>
      <c r="I1318" t="s">
        <v>298</v>
      </c>
      <c r="J1318" t="s">
        <v>193</v>
      </c>
      <c r="L1318" t="s">
        <v>224</v>
      </c>
      <c r="M1318" t="str">
        <f>+VLOOKUP(Tabla1[[#This Row],[SIGLA_INTERNA]],Tabla2[#All],2,FALSE)</f>
        <v>B-7 Ferias</v>
      </c>
      <c r="T1318" t="str">
        <f>+VLOOKUP(Tabla1[[#This Row],[SIGLA_INTERNA]],Tabla2[#All],2,FALSE)</f>
        <v>B-7 Ferias</v>
      </c>
      <c r="U1318" t="str">
        <f>+VLOOKUP(Tabla1[[#This Row],[SIGLA_INTERNA]],Tabla2[#All],3,FALSE)</f>
        <v>B7</v>
      </c>
    </row>
    <row r="1319" spans="1:21" hidden="1">
      <c r="A1319" t="s">
        <v>152</v>
      </c>
      <c r="B1319" t="s">
        <v>299</v>
      </c>
      <c r="C1319" t="s">
        <v>300</v>
      </c>
      <c r="D1319" t="s">
        <v>38</v>
      </c>
      <c r="E1319" s="1">
        <v>45302.65797453704</v>
      </c>
      <c r="F1319" t="s">
        <v>311</v>
      </c>
      <c r="G1319" t="s">
        <v>190</v>
      </c>
      <c r="H1319" t="s">
        <v>191</v>
      </c>
      <c r="I1319" t="s">
        <v>301</v>
      </c>
      <c r="J1319" t="s">
        <v>193</v>
      </c>
      <c r="L1319" t="s">
        <v>224</v>
      </c>
      <c r="M1319" t="str">
        <f>+VLOOKUP(Tabla1[[#This Row],[SIGLA_INTERNA]],Tabla2[#All],2,FALSE)</f>
        <v>B-8 Bosa</v>
      </c>
      <c r="T1319" t="str">
        <f>+VLOOKUP(Tabla1[[#This Row],[SIGLA_INTERNA]],Tabla2[#All],2,FALSE)</f>
        <v>B-8 Bosa</v>
      </c>
      <c r="U1319" t="str">
        <f>+VLOOKUP(Tabla1[[#This Row],[SIGLA_INTERNA]],Tabla2[#All],3,FALSE)</f>
        <v>B8</v>
      </c>
    </row>
    <row r="1320" spans="1:21" hidden="1">
      <c r="A1320" t="s">
        <v>153</v>
      </c>
      <c r="B1320" t="s">
        <v>302</v>
      </c>
      <c r="C1320" t="s">
        <v>285</v>
      </c>
      <c r="D1320" t="s">
        <v>38</v>
      </c>
      <c r="E1320" s="1">
        <v>45302.65797453704</v>
      </c>
      <c r="F1320" t="s">
        <v>311</v>
      </c>
      <c r="G1320" t="s">
        <v>190</v>
      </c>
      <c r="H1320" t="s">
        <v>191</v>
      </c>
      <c r="I1320" t="s">
        <v>286</v>
      </c>
      <c r="J1320" t="s">
        <v>193</v>
      </c>
      <c r="L1320" t="s">
        <v>209</v>
      </c>
      <c r="M1320" t="str">
        <f>+VLOOKUP(Tabla1[[#This Row],[SIGLA_INTERNA]],Tabla2[#All],2,FALSE)</f>
        <v>B-9 Bellavista</v>
      </c>
      <c r="T1320" t="str">
        <f>+VLOOKUP(Tabla1[[#This Row],[SIGLA_INTERNA]],Tabla2[#All],2,FALSE)</f>
        <v>B-9 Bellavista</v>
      </c>
      <c r="U1320" t="str">
        <f>+VLOOKUP(Tabla1[[#This Row],[SIGLA_INTERNA]],Tabla2[#All],3,FALSE)</f>
        <v>B9</v>
      </c>
    </row>
    <row r="1321" spans="1:21" hidden="1">
      <c r="A1321" t="s">
        <v>154</v>
      </c>
      <c r="B1321" t="s">
        <v>303</v>
      </c>
      <c r="C1321" t="s">
        <v>288</v>
      </c>
      <c r="D1321" t="s">
        <v>38</v>
      </c>
      <c r="E1321" s="1">
        <v>45302.65797453704</v>
      </c>
      <c r="F1321" t="s">
        <v>311</v>
      </c>
      <c r="G1321" t="s">
        <v>190</v>
      </c>
      <c r="H1321" t="s">
        <v>191</v>
      </c>
      <c r="I1321" t="s">
        <v>289</v>
      </c>
      <c r="J1321" t="s">
        <v>193</v>
      </c>
      <c r="L1321" t="s">
        <v>209</v>
      </c>
      <c r="M1321" t="str">
        <f>+VLOOKUP(Tabla1[[#This Row],[SIGLA_INTERNA]],Tabla2[#All],2,FALSE)</f>
        <v>B-10 Marichuela</v>
      </c>
      <c r="T1321" t="str">
        <f>+VLOOKUP(Tabla1[[#This Row],[SIGLA_INTERNA]],Tabla2[#All],2,FALSE)</f>
        <v>B-10 Marichuela</v>
      </c>
      <c r="U1321" t="str">
        <f>+VLOOKUP(Tabla1[[#This Row],[SIGLA_INTERNA]],Tabla2[#All],3,FALSE)</f>
        <v>B10</v>
      </c>
    </row>
    <row r="1322" spans="1:21" hidden="1">
      <c r="A1322" t="s">
        <v>155</v>
      </c>
      <c r="B1322" t="s">
        <v>304</v>
      </c>
      <c r="C1322" t="s">
        <v>305</v>
      </c>
      <c r="D1322" t="s">
        <v>38</v>
      </c>
      <c r="E1322" s="1">
        <v>45302.65797453704</v>
      </c>
      <c r="F1322" t="s">
        <v>311</v>
      </c>
      <c r="G1322" t="s">
        <v>190</v>
      </c>
      <c r="H1322" t="s">
        <v>191</v>
      </c>
      <c r="I1322" t="s">
        <v>306</v>
      </c>
      <c r="J1322" t="s">
        <v>193</v>
      </c>
      <c r="L1322" t="s">
        <v>224</v>
      </c>
      <c r="M1322" t="str">
        <f>+VLOOKUP(Tabla1[[#This Row],[SIGLA_INTERNA]],Tabla2[#All],2,FALSE)</f>
        <v>B-12 Suba</v>
      </c>
      <c r="T1322" t="str">
        <f>+VLOOKUP(Tabla1[[#This Row],[SIGLA_INTERNA]],Tabla2[#All],2,FALSE)</f>
        <v>B-12 Suba</v>
      </c>
      <c r="U1322" t="str">
        <f>+VLOOKUP(Tabla1[[#This Row],[SIGLA_INTERNA]],Tabla2[#All],3,FALSE)</f>
        <v>B12</v>
      </c>
    </row>
    <row r="1323" spans="1:21" hidden="1">
      <c r="A1323" t="s">
        <v>156</v>
      </c>
      <c r="B1323" t="s">
        <v>307</v>
      </c>
      <c r="C1323" t="s">
        <v>308</v>
      </c>
      <c r="D1323" t="s">
        <v>38</v>
      </c>
      <c r="E1323" s="1">
        <v>45302.65797453704</v>
      </c>
      <c r="F1323" t="s">
        <v>311</v>
      </c>
      <c r="G1323" t="s">
        <v>190</v>
      </c>
      <c r="H1323" t="s">
        <v>191</v>
      </c>
      <c r="I1323" t="s">
        <v>309</v>
      </c>
      <c r="J1323" t="s">
        <v>193</v>
      </c>
      <c r="L1323" t="s">
        <v>209</v>
      </c>
      <c r="M1323" t="str">
        <f>+VLOOKUP(Tabla1[[#This Row],[SIGLA_INTERNA]],Tabla2[#All],2,FALSE)</f>
        <v>B-13 Caobos</v>
      </c>
      <c r="T1323" t="str">
        <f>+VLOOKUP(Tabla1[[#This Row],[SIGLA_INTERNA]],Tabla2[#All],2,FALSE)</f>
        <v>B-13 Caobos</v>
      </c>
      <c r="U1323" t="str">
        <f>+VLOOKUP(Tabla1[[#This Row],[SIGLA_INTERNA]],Tabla2[#All],3,FALSE)</f>
        <v>B13</v>
      </c>
    </row>
    <row r="1324" spans="1:21" hidden="1">
      <c r="A1324" t="s">
        <v>157</v>
      </c>
      <c r="B1324" t="s">
        <v>310</v>
      </c>
      <c r="C1324" t="s">
        <v>229</v>
      </c>
      <c r="D1324" t="s">
        <v>38</v>
      </c>
      <c r="E1324" s="1">
        <v>45302.65797453704</v>
      </c>
      <c r="F1324" t="s">
        <v>311</v>
      </c>
      <c r="G1324" t="s">
        <v>190</v>
      </c>
      <c r="H1324" t="s">
        <v>191</v>
      </c>
      <c r="I1324" t="s">
        <v>230</v>
      </c>
      <c r="J1324" t="s">
        <v>193</v>
      </c>
      <c r="L1324" t="s">
        <v>224</v>
      </c>
      <c r="M1324" t="str">
        <f>+VLOOKUP(Tabla1[[#This Row],[SIGLA_INTERNA]],Tabla2[#All],2,FALSE)</f>
        <v>B-4 Puente Aranda</v>
      </c>
      <c r="T1324" t="str">
        <f>+VLOOKUP(Tabla1[[#This Row],[SIGLA_INTERNA]],Tabla2[#All],2,FALSE)</f>
        <v>B-4 Puente Aranda</v>
      </c>
      <c r="U1324" t="str">
        <f>+VLOOKUP(Tabla1[[#This Row],[SIGLA_INTERNA]],Tabla2[#All],3,FALSE)</f>
        <v>B4</v>
      </c>
    </row>
    <row r="1325" spans="1:21" hidden="1">
      <c r="A1325" t="s">
        <v>91</v>
      </c>
      <c r="B1325" t="s">
        <v>385</v>
      </c>
      <c r="C1325" t="s">
        <v>280</v>
      </c>
      <c r="D1325" t="s">
        <v>38</v>
      </c>
      <c r="E1325" s="1">
        <v>45297.687997685185</v>
      </c>
      <c r="F1325" t="s">
        <v>189</v>
      </c>
      <c r="G1325" t="s">
        <v>221</v>
      </c>
      <c r="H1325" t="s">
        <v>217</v>
      </c>
      <c r="I1325" t="s">
        <v>281</v>
      </c>
      <c r="J1325" t="s">
        <v>193</v>
      </c>
      <c r="L1325" t="s">
        <v>209</v>
      </c>
      <c r="M1325" t="str">
        <f>+VLOOKUP(Tabla1[[#This Row],[SIGLA_INTERNA]],Tabla2[#All],2,FALSE)</f>
        <v>B-1 Chapinero</v>
      </c>
      <c r="T1325" t="str">
        <f>+VLOOKUP(Tabla1[[#This Row],[SIGLA_INTERNA]],Tabla2[#All],2,FALSE)</f>
        <v>B-1 Chapinero</v>
      </c>
      <c r="U1325" t="str">
        <f>+VLOOKUP(Tabla1[[#This Row],[SIGLA_INTERNA]],Tabla2[#All],3,FALSE)</f>
        <v>B1</v>
      </c>
    </row>
    <row r="1326" spans="1:21" hidden="1">
      <c r="A1326" t="s">
        <v>160</v>
      </c>
      <c r="B1326" t="s">
        <v>312</v>
      </c>
      <c r="C1326" t="s">
        <v>205</v>
      </c>
      <c r="D1326" t="s">
        <v>38</v>
      </c>
      <c r="E1326" s="1">
        <v>45302.65797453704</v>
      </c>
      <c r="F1326" t="s">
        <v>311</v>
      </c>
      <c r="G1326" t="s">
        <v>190</v>
      </c>
      <c r="H1326" t="s">
        <v>191</v>
      </c>
      <c r="I1326" t="s">
        <v>206</v>
      </c>
      <c r="J1326" t="s">
        <v>193</v>
      </c>
      <c r="K1326" t="s">
        <v>276</v>
      </c>
      <c r="L1326" t="s">
        <v>224</v>
      </c>
      <c r="M1326" t="str">
        <f>+VLOOKUP(Tabla1[[#This Row],[SIGLA_INTERNA]],Tabla2[#All],2,FALSE)</f>
        <v>Investigación</v>
      </c>
      <c r="T1326" t="str">
        <f>+VLOOKUP(Tabla1[[#This Row],[SIGLA_INTERNA]],Tabla2[#All],2,FALSE)</f>
        <v>Investigación</v>
      </c>
      <c r="U1326" t="str">
        <f>+VLOOKUP(Tabla1[[#This Row],[SIGLA_INTERNA]],Tabla2[#All],3,FALSE)</f>
        <v>INVE</v>
      </c>
    </row>
    <row r="1327" spans="1:21" hidden="1">
      <c r="A1327" t="s">
        <v>161</v>
      </c>
      <c r="B1327" t="s">
        <v>313</v>
      </c>
      <c r="C1327" t="s">
        <v>220</v>
      </c>
      <c r="D1327" t="s">
        <v>38</v>
      </c>
      <c r="E1327" s="1">
        <v>45302.657986111109</v>
      </c>
      <c r="F1327" t="s">
        <v>311</v>
      </c>
      <c r="G1327" t="s">
        <v>190</v>
      </c>
      <c r="H1327" t="s">
        <v>191</v>
      </c>
      <c r="I1327" t="s">
        <v>222</v>
      </c>
      <c r="J1327" t="s">
        <v>193</v>
      </c>
      <c r="L1327" t="s">
        <v>224</v>
      </c>
      <c r="M1327" t="str">
        <f>+VLOOKUP(Tabla1[[#This Row],[SIGLA_INTERNA]],Tabla2[#All],2,FALSE)</f>
        <v>Rescate</v>
      </c>
      <c r="T1327" t="str">
        <f>+VLOOKUP(Tabla1[[#This Row],[SIGLA_INTERNA]],Tabla2[#All],2,FALSE)</f>
        <v>Rescate</v>
      </c>
      <c r="U1327" t="str">
        <f>+VLOOKUP(Tabla1[[#This Row],[SIGLA_INTERNA]],Tabla2[#All],3,FALSE)</f>
        <v>RESC</v>
      </c>
    </row>
    <row r="1328" spans="1:21" hidden="1">
      <c r="A1328" t="s">
        <v>162</v>
      </c>
      <c r="B1328" t="s">
        <v>314</v>
      </c>
      <c r="C1328" t="s">
        <v>315</v>
      </c>
      <c r="D1328" t="s">
        <v>38</v>
      </c>
      <c r="E1328" s="1">
        <v>45302.657986111109</v>
      </c>
      <c r="F1328" t="s">
        <v>311</v>
      </c>
      <c r="G1328" t="s">
        <v>190</v>
      </c>
      <c r="H1328" t="s">
        <v>191</v>
      </c>
      <c r="I1328" t="s">
        <v>316</v>
      </c>
      <c r="J1328" t="s">
        <v>193</v>
      </c>
      <c r="L1328" t="s">
        <v>224</v>
      </c>
      <c r="M1328" t="str">
        <f>+VLOOKUP(Tabla1[[#This Row],[SIGLA_INTERNA]],Tabla2[#All],2,FALSE)</f>
        <v>B-15 Garcés Navas</v>
      </c>
      <c r="T1328" t="str">
        <f>+VLOOKUP(Tabla1[[#This Row],[SIGLA_INTERNA]],Tabla2[#All],2,FALSE)</f>
        <v>B-15 Garcés Navas</v>
      </c>
      <c r="U1328" t="str">
        <f>+VLOOKUP(Tabla1[[#This Row],[SIGLA_INTERNA]],Tabla2[#All],3,FALSE)</f>
        <v>B15</v>
      </c>
    </row>
    <row r="1329" spans="1:21" hidden="1">
      <c r="A1329" t="s">
        <v>163</v>
      </c>
      <c r="B1329" t="s">
        <v>317</v>
      </c>
      <c r="C1329" t="s">
        <v>318</v>
      </c>
      <c r="D1329" t="s">
        <v>38</v>
      </c>
      <c r="E1329" s="1">
        <v>45302.657986111109</v>
      </c>
      <c r="F1329" t="s">
        <v>311</v>
      </c>
      <c r="G1329" t="s">
        <v>190</v>
      </c>
      <c r="H1329" t="s">
        <v>191</v>
      </c>
      <c r="I1329" t="s">
        <v>319</v>
      </c>
      <c r="J1329" t="s">
        <v>193</v>
      </c>
      <c r="L1329" t="s">
        <v>224</v>
      </c>
      <c r="M1329" t="str">
        <f>+VLOOKUP(Tabla1[[#This Row],[SIGLA_INTERNA]],Tabla2[#All],2,FALSE)</f>
        <v>B-16 Venecia</v>
      </c>
      <c r="T1329" t="str">
        <f>+VLOOKUP(Tabla1[[#This Row],[SIGLA_INTERNA]],Tabla2[#All],2,FALSE)</f>
        <v>B-16 Venecia</v>
      </c>
      <c r="U1329" t="str">
        <f>+VLOOKUP(Tabla1[[#This Row],[SIGLA_INTERNA]],Tabla2[#All],3,FALSE)</f>
        <v>B16</v>
      </c>
    </row>
    <row r="1330" spans="1:21" hidden="1">
      <c r="A1330" t="s">
        <v>164</v>
      </c>
      <c r="B1330" t="s">
        <v>320</v>
      </c>
      <c r="C1330" t="s">
        <v>205</v>
      </c>
      <c r="D1330" t="s">
        <v>38</v>
      </c>
      <c r="E1330" s="1">
        <v>45302.657986111109</v>
      </c>
      <c r="F1330" t="s">
        <v>311</v>
      </c>
      <c r="G1330" t="s">
        <v>190</v>
      </c>
      <c r="H1330" t="s">
        <v>191</v>
      </c>
      <c r="I1330" t="s">
        <v>206</v>
      </c>
      <c r="J1330" t="s">
        <v>193</v>
      </c>
      <c r="K1330" t="s">
        <v>408</v>
      </c>
      <c r="L1330" t="s">
        <v>209</v>
      </c>
      <c r="M1330" t="str">
        <f>+VLOOKUP(Tabla1[[#This Row],[SIGLA_INTERNA]],Tabla2[#All],2,FALSE)</f>
        <v>Gestión del Riesgo</v>
      </c>
      <c r="T1330" t="str">
        <f>+VLOOKUP(Tabla1[[#This Row],[SIGLA_INTERNA]],Tabla2[#All],2,FALSE)</f>
        <v>Gestión del Riesgo</v>
      </c>
      <c r="U1330" t="str">
        <f>+VLOOKUP(Tabla1[[#This Row],[SIGLA_INTERNA]],Tabla2[#All],3,FALSE)</f>
        <v>GDR</v>
      </c>
    </row>
    <row r="1331" spans="1:21" hidden="1">
      <c r="A1331" t="s">
        <v>117</v>
      </c>
      <c r="B1331" t="s">
        <v>275</v>
      </c>
      <c r="C1331" t="s">
        <v>205</v>
      </c>
      <c r="D1331" t="s">
        <v>36</v>
      </c>
      <c r="E1331" s="1">
        <v>45302.657997685186</v>
      </c>
      <c r="F1331" t="s">
        <v>311</v>
      </c>
      <c r="G1331" t="s">
        <v>215</v>
      </c>
      <c r="H1331" t="s">
        <v>217</v>
      </c>
      <c r="I1331" t="s">
        <v>245</v>
      </c>
      <c r="J1331" t="s">
        <v>246</v>
      </c>
      <c r="K1331" t="s">
        <v>276</v>
      </c>
      <c r="L1331" t="s">
        <v>224</v>
      </c>
      <c r="M1331" t="str">
        <f>+VLOOKUP(Tabla1[[#This Row],[SIGLA_INTERNA]],Tabla2[#All],2,FALSE)</f>
        <v>Investigación</v>
      </c>
      <c r="T1331" t="str">
        <f>+VLOOKUP(Tabla1[[#This Row],[SIGLA_INTERNA]],Tabla2[#All],2,FALSE)</f>
        <v>Investigación</v>
      </c>
      <c r="U1331" t="str">
        <f>+VLOOKUP(Tabla1[[#This Row],[SIGLA_INTERNA]],Tabla2[#All],3,FALSE)</f>
        <v>INVE</v>
      </c>
    </row>
    <row r="1332" spans="1:21" hidden="1">
      <c r="A1332" t="s">
        <v>119</v>
      </c>
      <c r="B1332" t="s">
        <v>277</v>
      </c>
      <c r="C1332" t="s">
        <v>188</v>
      </c>
      <c r="D1332" t="s">
        <v>38</v>
      </c>
      <c r="E1332" s="1">
        <v>45302.657997685186</v>
      </c>
      <c r="F1332" t="s">
        <v>311</v>
      </c>
      <c r="G1332" t="s">
        <v>278</v>
      </c>
      <c r="H1332" t="s">
        <v>191</v>
      </c>
      <c r="I1332" t="s">
        <v>192</v>
      </c>
      <c r="J1332" t="s">
        <v>193</v>
      </c>
      <c r="L1332" t="s">
        <v>194</v>
      </c>
      <c r="M1332" t="str">
        <f>+VLOOKUP(Tabla1[[#This Row],[SIGLA_INTERNA]],Tabla2[#All],2,FALSE)</f>
        <v>Logística</v>
      </c>
      <c r="T1332" t="str">
        <f>+VLOOKUP(Tabla1[[#This Row],[SIGLA_INTERNA]],Tabla2[#All],2,FALSE)</f>
        <v>Logística</v>
      </c>
      <c r="U1332" t="str">
        <f>+VLOOKUP(Tabla1[[#This Row],[SIGLA_INTERNA]],Tabla2[#All],3,FALSE)</f>
        <v>LOGI</v>
      </c>
    </row>
    <row r="1333" spans="1:21" hidden="1">
      <c r="A1333" t="s">
        <v>91</v>
      </c>
      <c r="B1333" t="s">
        <v>385</v>
      </c>
      <c r="C1333" t="s">
        <v>280</v>
      </c>
      <c r="D1333" t="s">
        <v>38</v>
      </c>
      <c r="E1333" s="1">
        <v>45298.934629629628</v>
      </c>
      <c r="F1333" t="s">
        <v>365</v>
      </c>
      <c r="G1333" t="s">
        <v>221</v>
      </c>
      <c r="H1333" t="s">
        <v>217</v>
      </c>
      <c r="I1333" t="s">
        <v>281</v>
      </c>
      <c r="J1333" t="s">
        <v>193</v>
      </c>
      <c r="L1333" t="s">
        <v>209</v>
      </c>
      <c r="M1333" t="str">
        <f>+VLOOKUP(Tabla1[[#This Row],[SIGLA_INTERNA]],Tabla2[#All],2,FALSE)</f>
        <v>B-1 Chapinero</v>
      </c>
      <c r="T1333" t="str">
        <f>+VLOOKUP(Tabla1[[#This Row],[SIGLA_INTERNA]],Tabla2[#All],2,FALSE)</f>
        <v>B-1 Chapinero</v>
      </c>
      <c r="U1333" t="str">
        <f>+VLOOKUP(Tabla1[[#This Row],[SIGLA_INTERNA]],Tabla2[#All],3,FALSE)</f>
        <v>B1</v>
      </c>
    </row>
    <row r="1334" spans="1:21" hidden="1">
      <c r="A1334" t="s">
        <v>121</v>
      </c>
      <c r="B1334" t="s">
        <v>282</v>
      </c>
      <c r="C1334" t="s">
        <v>254</v>
      </c>
      <c r="D1334" t="s">
        <v>38</v>
      </c>
      <c r="E1334" s="1">
        <v>45302.657997685186</v>
      </c>
      <c r="F1334" t="s">
        <v>311</v>
      </c>
      <c r="G1334" t="s">
        <v>283</v>
      </c>
      <c r="H1334" t="s">
        <v>191</v>
      </c>
      <c r="I1334" t="s">
        <v>255</v>
      </c>
      <c r="J1334" t="s">
        <v>193</v>
      </c>
      <c r="L1334" t="s">
        <v>224</v>
      </c>
      <c r="M1334" t="str">
        <f>+VLOOKUP(Tabla1[[#This Row],[SIGLA_INTERNA]],Tabla2[#All],2,FALSE)</f>
        <v>B-5 Kennedy</v>
      </c>
      <c r="T1334" t="str">
        <f>+VLOOKUP(Tabla1[[#This Row],[SIGLA_INTERNA]],Tabla2[#All],2,FALSE)</f>
        <v>B-5 Kennedy</v>
      </c>
      <c r="U1334" t="str">
        <f>+VLOOKUP(Tabla1[[#This Row],[SIGLA_INTERNA]],Tabla2[#All],3,FALSE)</f>
        <v>B5</v>
      </c>
    </row>
    <row r="1335" spans="1:21" hidden="1">
      <c r="A1335" t="s">
        <v>122</v>
      </c>
      <c r="B1335" t="s">
        <v>284</v>
      </c>
      <c r="C1335" t="s">
        <v>285</v>
      </c>
      <c r="D1335" t="s">
        <v>38</v>
      </c>
      <c r="E1335" s="1">
        <v>45302.657997685186</v>
      </c>
      <c r="F1335" t="s">
        <v>311</v>
      </c>
      <c r="G1335" t="s">
        <v>283</v>
      </c>
      <c r="H1335" t="s">
        <v>191</v>
      </c>
      <c r="I1335" t="s">
        <v>286</v>
      </c>
      <c r="J1335" t="s">
        <v>193</v>
      </c>
      <c r="L1335" t="s">
        <v>209</v>
      </c>
      <c r="M1335" t="str">
        <f>+VLOOKUP(Tabla1[[#This Row],[SIGLA_INTERNA]],Tabla2[#All],2,FALSE)</f>
        <v>B-9 Bellavista</v>
      </c>
      <c r="T1335" t="str">
        <f>+VLOOKUP(Tabla1[[#This Row],[SIGLA_INTERNA]],Tabla2[#All],2,FALSE)</f>
        <v>B-9 Bellavista</v>
      </c>
      <c r="U1335" t="str">
        <f>+VLOOKUP(Tabla1[[#This Row],[SIGLA_INTERNA]],Tabla2[#All],3,FALSE)</f>
        <v>B9</v>
      </c>
    </row>
    <row r="1336" spans="1:21" hidden="1">
      <c r="A1336" t="s">
        <v>165</v>
      </c>
      <c r="B1336" t="s">
        <v>321</v>
      </c>
      <c r="C1336" t="s">
        <v>291</v>
      </c>
      <c r="D1336" t="s">
        <v>38</v>
      </c>
      <c r="E1336" s="1">
        <v>45302.657997685186</v>
      </c>
      <c r="F1336" t="s">
        <v>311</v>
      </c>
      <c r="G1336" t="s">
        <v>190</v>
      </c>
      <c r="H1336" t="s">
        <v>191</v>
      </c>
      <c r="I1336" t="s">
        <v>292</v>
      </c>
      <c r="J1336" t="s">
        <v>193</v>
      </c>
      <c r="L1336" t="s">
        <v>224</v>
      </c>
      <c r="M1336" t="str">
        <f>+VLOOKUP(Tabla1[[#This Row],[SIGLA_INTERNA]],Tabla2[#All],2,FALSE)</f>
        <v>B-11 La Candelaria</v>
      </c>
      <c r="T1336" t="str">
        <f>+VLOOKUP(Tabla1[[#This Row],[SIGLA_INTERNA]],Tabla2[#All],2,FALSE)</f>
        <v>B-11 La Candelaria</v>
      </c>
      <c r="U1336" t="str">
        <f>+VLOOKUP(Tabla1[[#This Row],[SIGLA_INTERNA]],Tabla2[#All],3,FALSE)</f>
        <v>B11</v>
      </c>
    </row>
    <row r="1337" spans="1:21" hidden="1">
      <c r="A1337" t="s">
        <v>123</v>
      </c>
      <c r="B1337" t="s">
        <v>287</v>
      </c>
      <c r="C1337" t="s">
        <v>288</v>
      </c>
      <c r="D1337" t="s">
        <v>38</v>
      </c>
      <c r="E1337" s="1">
        <v>45302.658009259256</v>
      </c>
      <c r="F1337" t="s">
        <v>311</v>
      </c>
      <c r="G1337" t="s">
        <v>283</v>
      </c>
      <c r="H1337" t="s">
        <v>191</v>
      </c>
      <c r="I1337" t="s">
        <v>289</v>
      </c>
      <c r="J1337" t="s">
        <v>193</v>
      </c>
      <c r="L1337" t="s">
        <v>209</v>
      </c>
      <c r="M1337" t="str">
        <f>+VLOOKUP(Tabla1[[#This Row],[SIGLA_INTERNA]],Tabla2[#All],2,FALSE)</f>
        <v>B-10 Marichuela</v>
      </c>
      <c r="T1337" t="str">
        <f>+VLOOKUP(Tabla1[[#This Row],[SIGLA_INTERNA]],Tabla2[#All],2,FALSE)</f>
        <v>B-10 Marichuela</v>
      </c>
      <c r="U1337" t="str">
        <f>+VLOOKUP(Tabla1[[#This Row],[SIGLA_INTERNA]],Tabla2[#All],3,FALSE)</f>
        <v>B10</v>
      </c>
    </row>
    <row r="1338" spans="1:21" hidden="1">
      <c r="A1338" t="s">
        <v>124</v>
      </c>
      <c r="B1338" t="s">
        <v>290</v>
      </c>
      <c r="C1338" t="s">
        <v>291</v>
      </c>
      <c r="D1338" t="s">
        <v>38</v>
      </c>
      <c r="E1338" s="1">
        <v>45302.658009259256</v>
      </c>
      <c r="F1338" t="s">
        <v>311</v>
      </c>
      <c r="G1338" t="s">
        <v>283</v>
      </c>
      <c r="H1338" t="s">
        <v>191</v>
      </c>
      <c r="I1338" t="s">
        <v>292</v>
      </c>
      <c r="J1338" t="s">
        <v>193</v>
      </c>
      <c r="L1338" t="s">
        <v>224</v>
      </c>
      <c r="M1338" t="str">
        <f>+VLOOKUP(Tabla1[[#This Row],[SIGLA_INTERNA]],Tabla2[#All],2,FALSE)</f>
        <v>B-11 La Candelaria</v>
      </c>
      <c r="T1338" t="str">
        <f>+VLOOKUP(Tabla1[[#This Row],[SIGLA_INTERNA]],Tabla2[#All],2,FALSE)</f>
        <v>B-11 La Candelaria</v>
      </c>
      <c r="U1338" t="str">
        <f>+VLOOKUP(Tabla1[[#This Row],[SIGLA_INTERNA]],Tabla2[#All],3,FALSE)</f>
        <v>B11</v>
      </c>
    </row>
    <row r="1339" spans="1:21" hidden="1">
      <c r="A1339" t="s">
        <v>125</v>
      </c>
      <c r="B1339" t="s">
        <v>322</v>
      </c>
      <c r="C1339" t="s">
        <v>308</v>
      </c>
      <c r="D1339" t="s">
        <v>38</v>
      </c>
      <c r="E1339" s="1">
        <v>45302.658020833333</v>
      </c>
      <c r="F1339" t="s">
        <v>311</v>
      </c>
      <c r="G1339" t="s">
        <v>283</v>
      </c>
      <c r="H1339" t="s">
        <v>191</v>
      </c>
      <c r="I1339" t="s">
        <v>192</v>
      </c>
      <c r="J1339" t="s">
        <v>193</v>
      </c>
      <c r="L1339" t="s">
        <v>209</v>
      </c>
      <c r="M1339" t="str">
        <f>+VLOOKUP(Tabla1[[#This Row],[SIGLA_INTERNA]],Tabla2[#All],2,FALSE)</f>
        <v>B-13 Caobos</v>
      </c>
      <c r="T1339" t="str">
        <f>+VLOOKUP(Tabla1[[#This Row],[SIGLA_INTERNA]],Tabla2[#All],2,FALSE)</f>
        <v>B-13 Caobos</v>
      </c>
      <c r="U1339" t="str">
        <f>+VLOOKUP(Tabla1[[#This Row],[SIGLA_INTERNA]],Tabla2[#All],3,FALSE)</f>
        <v>B13</v>
      </c>
    </row>
    <row r="1340" spans="1:21" hidden="1">
      <c r="A1340" t="s">
        <v>126</v>
      </c>
      <c r="B1340" t="s">
        <v>323</v>
      </c>
      <c r="C1340" t="s">
        <v>220</v>
      </c>
      <c r="D1340" t="s">
        <v>38</v>
      </c>
      <c r="E1340" s="1">
        <v>45302.658020833333</v>
      </c>
      <c r="F1340" t="s">
        <v>311</v>
      </c>
      <c r="G1340" t="s">
        <v>283</v>
      </c>
      <c r="H1340" t="s">
        <v>191</v>
      </c>
      <c r="I1340" t="s">
        <v>222</v>
      </c>
      <c r="J1340" t="s">
        <v>193</v>
      </c>
      <c r="K1340" t="s">
        <v>223</v>
      </c>
      <c r="L1340" t="s">
        <v>224</v>
      </c>
      <c r="M1340" t="str">
        <f>+VLOOKUP(Tabla1[[#This Row],[SIGLA_INTERNA]],Tabla2[#All],2,FALSE)</f>
        <v>Rescate</v>
      </c>
      <c r="T1340" t="str">
        <f>+VLOOKUP(Tabla1[[#This Row],[SIGLA_INTERNA]],Tabla2[#All],2,FALSE)</f>
        <v>Rescate</v>
      </c>
      <c r="U1340" t="str">
        <f>+VLOOKUP(Tabla1[[#This Row],[SIGLA_INTERNA]],Tabla2[#All],3,FALSE)</f>
        <v>RESC</v>
      </c>
    </row>
    <row r="1341" spans="1:21" hidden="1">
      <c r="A1341" t="s">
        <v>127</v>
      </c>
      <c r="B1341" t="s">
        <v>324</v>
      </c>
      <c r="C1341" t="s">
        <v>272</v>
      </c>
      <c r="D1341" t="s">
        <v>38</v>
      </c>
      <c r="E1341" s="1">
        <v>45302.658020833333</v>
      </c>
      <c r="F1341" t="s">
        <v>311</v>
      </c>
      <c r="G1341" t="s">
        <v>283</v>
      </c>
      <c r="H1341" t="s">
        <v>191</v>
      </c>
      <c r="I1341" t="s">
        <v>273</v>
      </c>
      <c r="J1341" t="s">
        <v>193</v>
      </c>
      <c r="L1341" t="s">
        <v>209</v>
      </c>
      <c r="M1341" t="str">
        <f>+VLOOKUP(Tabla1[[#This Row],[SIGLA_INTERNA]],Tabla2[#All],2,FALSE)</f>
        <v>B-17 Centro Histórico</v>
      </c>
      <c r="T1341" t="str">
        <f>+VLOOKUP(Tabla1[[#This Row],[SIGLA_INTERNA]],Tabla2[#All],2,FALSE)</f>
        <v>B-17 Centro Histórico</v>
      </c>
      <c r="U1341" t="str">
        <f>+VLOOKUP(Tabla1[[#This Row],[SIGLA_INTERNA]],Tabla2[#All],3,FALSE)</f>
        <v>B17</v>
      </c>
    </row>
    <row r="1342" spans="1:21" hidden="1">
      <c r="A1342" t="s">
        <v>40</v>
      </c>
      <c r="B1342" t="s">
        <v>325</v>
      </c>
      <c r="C1342" t="s">
        <v>220</v>
      </c>
      <c r="D1342" t="s">
        <v>38</v>
      </c>
      <c r="E1342" s="1">
        <v>45302.658043981479</v>
      </c>
      <c r="F1342" t="s">
        <v>311</v>
      </c>
      <c r="G1342" t="s">
        <v>221</v>
      </c>
      <c r="H1342" t="s">
        <v>217</v>
      </c>
      <c r="I1342" t="s">
        <v>222</v>
      </c>
      <c r="J1342" t="s">
        <v>193</v>
      </c>
      <c r="L1342" t="s">
        <v>224</v>
      </c>
      <c r="M1342" t="str">
        <f>+VLOOKUP(Tabla1[[#This Row],[SIGLA_INTERNA]],Tabla2[#All],2,FALSE)</f>
        <v>USAR</v>
      </c>
      <c r="T1342" t="str">
        <f>+VLOOKUP(Tabla1[[#This Row],[SIGLA_INTERNA]],Tabla2[#All],2,FALSE)</f>
        <v>USAR</v>
      </c>
      <c r="U1342" t="str">
        <f>+VLOOKUP(Tabla1[[#This Row],[SIGLA_INTERNA]],Tabla2[#All],3,FALSE)</f>
        <v>USAR</v>
      </c>
    </row>
    <row r="1343" spans="1:21" hidden="1">
      <c r="A1343" t="s">
        <v>41</v>
      </c>
      <c r="B1343" t="s">
        <v>326</v>
      </c>
      <c r="C1343" t="s">
        <v>285</v>
      </c>
      <c r="D1343" t="s">
        <v>38</v>
      </c>
      <c r="E1343" s="1">
        <v>45302.658043981479</v>
      </c>
      <c r="F1343" t="s">
        <v>311</v>
      </c>
      <c r="G1343" t="s">
        <v>221</v>
      </c>
      <c r="H1343" t="s">
        <v>217</v>
      </c>
      <c r="I1343" t="s">
        <v>286</v>
      </c>
      <c r="J1343" t="s">
        <v>193</v>
      </c>
      <c r="K1343" t="s">
        <v>327</v>
      </c>
      <c r="L1343" t="s">
        <v>209</v>
      </c>
      <c r="M1343" t="str">
        <f>+VLOOKUP(Tabla1[[#This Row],[SIGLA_INTERNA]],Tabla2[#All],2,FALSE)</f>
        <v>Forestal</v>
      </c>
      <c r="T1343" t="str">
        <f>+VLOOKUP(Tabla1[[#This Row],[SIGLA_INTERNA]],Tabla2[#All],2,FALSE)</f>
        <v>Forestal</v>
      </c>
      <c r="U1343" t="str">
        <f>+VLOOKUP(Tabla1[[#This Row],[SIGLA_INTERNA]],Tabla2[#All],3,FALSE)</f>
        <v>FORE</v>
      </c>
    </row>
    <row r="1344" spans="1:21" hidden="1">
      <c r="A1344" t="s">
        <v>42</v>
      </c>
      <c r="B1344" t="s">
        <v>328</v>
      </c>
      <c r="C1344" t="s">
        <v>188</v>
      </c>
      <c r="D1344" t="s">
        <v>38</v>
      </c>
      <c r="E1344" s="1">
        <v>45302.658043981479</v>
      </c>
      <c r="F1344" t="s">
        <v>311</v>
      </c>
      <c r="G1344" t="s">
        <v>221</v>
      </c>
      <c r="H1344" t="s">
        <v>217</v>
      </c>
      <c r="I1344" t="s">
        <v>192</v>
      </c>
      <c r="J1344" t="s">
        <v>193</v>
      </c>
      <c r="L1344" t="s">
        <v>194</v>
      </c>
      <c r="M1344" t="str">
        <f>+VLOOKUP(Tabla1[[#This Row],[SIGLA_INTERNA]],Tabla2[#All],2,FALSE)</f>
        <v>Logística</v>
      </c>
      <c r="T1344" t="str">
        <f>+VLOOKUP(Tabla1[[#This Row],[SIGLA_INTERNA]],Tabla2[#All],2,FALSE)</f>
        <v>Logística</v>
      </c>
      <c r="U1344" t="str">
        <f>+VLOOKUP(Tabla1[[#This Row],[SIGLA_INTERNA]],Tabla2[#All],3,FALSE)</f>
        <v>LOGI</v>
      </c>
    </row>
    <row r="1345" spans="1:21" hidden="1">
      <c r="A1345" t="s">
        <v>43</v>
      </c>
      <c r="B1345" t="s">
        <v>329</v>
      </c>
      <c r="C1345" t="s">
        <v>199</v>
      </c>
      <c r="D1345" t="s">
        <v>38</v>
      </c>
      <c r="E1345" s="1">
        <v>45302.658043981479</v>
      </c>
      <c r="F1345" t="s">
        <v>311</v>
      </c>
      <c r="G1345" t="s">
        <v>221</v>
      </c>
      <c r="H1345" t="s">
        <v>217</v>
      </c>
      <c r="I1345" t="s">
        <v>200</v>
      </c>
      <c r="J1345" t="s">
        <v>193</v>
      </c>
      <c r="K1345" t="s">
        <v>330</v>
      </c>
      <c r="L1345" t="s">
        <v>203</v>
      </c>
      <c r="M1345" t="str">
        <f>+VLOOKUP(Tabla1[[#This Row],[SIGLA_INTERNA]],Tabla2[#All],2,FALSE)</f>
        <v>Infraestructura</v>
      </c>
      <c r="T1345" t="str">
        <f>+VLOOKUP(Tabla1[[#This Row],[SIGLA_INTERNA]],Tabla2[#All],2,FALSE)</f>
        <v>Infraestructura</v>
      </c>
      <c r="U1345" t="str">
        <f>+VLOOKUP(Tabla1[[#This Row],[SIGLA_INTERNA]],Tabla2[#All],3,FALSE)</f>
        <v>INFR</v>
      </c>
    </row>
    <row r="1346" spans="1:21" hidden="1">
      <c r="A1346" t="s">
        <v>44</v>
      </c>
      <c r="B1346" t="s">
        <v>331</v>
      </c>
      <c r="C1346" t="s">
        <v>188</v>
      </c>
      <c r="D1346" t="s">
        <v>36</v>
      </c>
      <c r="E1346" s="1">
        <v>45302.658043981479</v>
      </c>
      <c r="F1346" t="s">
        <v>311</v>
      </c>
      <c r="G1346" t="s">
        <v>332</v>
      </c>
      <c r="H1346" t="s">
        <v>217</v>
      </c>
      <c r="I1346" t="s">
        <v>333</v>
      </c>
      <c r="J1346" t="s">
        <v>246</v>
      </c>
      <c r="L1346" t="s">
        <v>194</v>
      </c>
      <c r="M1346" t="str">
        <f>+VLOOKUP(Tabla1[[#This Row],[SIGLA_INTERNA]],Tabla2[#All],2,FALSE)</f>
        <v>Logística</v>
      </c>
      <c r="T1346" t="str">
        <f>+VLOOKUP(Tabla1[[#This Row],[SIGLA_INTERNA]],Tabla2[#All],2,FALSE)</f>
        <v>Logística</v>
      </c>
      <c r="U1346" t="str">
        <f>+VLOOKUP(Tabla1[[#This Row],[SIGLA_INTERNA]],Tabla2[#All],3,FALSE)</f>
        <v>LOGI</v>
      </c>
    </row>
    <row r="1347" spans="1:21" hidden="1">
      <c r="A1347" t="s">
        <v>45</v>
      </c>
      <c r="B1347" t="s">
        <v>334</v>
      </c>
      <c r="C1347" t="s">
        <v>294</v>
      </c>
      <c r="D1347" t="s">
        <v>38</v>
      </c>
      <c r="E1347" s="1">
        <v>45302.658043981479</v>
      </c>
      <c r="F1347" t="s">
        <v>311</v>
      </c>
      <c r="G1347" t="s">
        <v>332</v>
      </c>
      <c r="H1347" t="s">
        <v>217</v>
      </c>
      <c r="I1347" t="s">
        <v>295</v>
      </c>
      <c r="J1347" t="s">
        <v>193</v>
      </c>
      <c r="K1347" t="s">
        <v>335</v>
      </c>
      <c r="L1347" t="s">
        <v>194</v>
      </c>
      <c r="M1347" t="str">
        <f>+VLOOKUP(Tabla1[[#This Row],[SIGLA_INTERNA]],Tabla2[#All],2,FALSE)</f>
        <v>B-3 Restrepo</v>
      </c>
      <c r="T1347" t="str">
        <f>+VLOOKUP(Tabla1[[#This Row],[SIGLA_INTERNA]],Tabla2[#All],2,FALSE)</f>
        <v>B-3 Restrepo</v>
      </c>
      <c r="U1347" t="str">
        <f>+VLOOKUP(Tabla1[[#This Row],[SIGLA_INTERNA]],Tabla2[#All],3,FALSE)</f>
        <v>B3</v>
      </c>
    </row>
    <row r="1348" spans="1:21" hidden="1">
      <c r="A1348" t="s">
        <v>46</v>
      </c>
      <c r="B1348" t="s">
        <v>336</v>
      </c>
      <c r="C1348" t="s">
        <v>188</v>
      </c>
      <c r="D1348" t="s">
        <v>38</v>
      </c>
      <c r="E1348" s="1">
        <v>45302.658043981479</v>
      </c>
      <c r="F1348" t="s">
        <v>311</v>
      </c>
      <c r="G1348" t="s">
        <v>221</v>
      </c>
      <c r="H1348" t="s">
        <v>191</v>
      </c>
      <c r="I1348" t="s">
        <v>192</v>
      </c>
      <c r="J1348" t="s">
        <v>193</v>
      </c>
      <c r="L1348" t="s">
        <v>194</v>
      </c>
      <c r="M1348" t="str">
        <f>+VLOOKUP(Tabla1[[#This Row],[SIGLA_INTERNA]],Tabla2[#All],2,FALSE)</f>
        <v>Logística</v>
      </c>
      <c r="T1348" t="str">
        <f>+VLOOKUP(Tabla1[[#This Row],[SIGLA_INTERNA]],Tabla2[#All],2,FALSE)</f>
        <v>Logística</v>
      </c>
      <c r="U1348" t="str">
        <f>+VLOOKUP(Tabla1[[#This Row],[SIGLA_INTERNA]],Tabla2[#All],3,FALSE)</f>
        <v>LOGI</v>
      </c>
    </row>
    <row r="1349" spans="1:21" hidden="1">
      <c r="A1349" t="s">
        <v>47</v>
      </c>
      <c r="B1349" t="s">
        <v>337</v>
      </c>
      <c r="C1349" t="s">
        <v>288</v>
      </c>
      <c r="D1349" t="s">
        <v>38</v>
      </c>
      <c r="E1349" s="1">
        <v>45302.658055555556</v>
      </c>
      <c r="F1349" t="s">
        <v>311</v>
      </c>
      <c r="G1349" t="s">
        <v>338</v>
      </c>
      <c r="H1349" t="s">
        <v>217</v>
      </c>
      <c r="I1349" t="s">
        <v>289</v>
      </c>
      <c r="J1349" t="s">
        <v>193</v>
      </c>
      <c r="L1349" t="s">
        <v>209</v>
      </c>
      <c r="M1349" t="str">
        <f>+VLOOKUP(Tabla1[[#This Row],[SIGLA_INTERNA]],Tabla2[#All],2,FALSE)</f>
        <v>B-10 Marichuela</v>
      </c>
      <c r="T1349" t="str">
        <f>+VLOOKUP(Tabla1[[#This Row],[SIGLA_INTERNA]],Tabla2[#All],2,FALSE)</f>
        <v>B-10 Marichuela</v>
      </c>
      <c r="U1349" t="str">
        <f>+VLOOKUP(Tabla1[[#This Row],[SIGLA_INTERNA]],Tabla2[#All],3,FALSE)</f>
        <v>B10</v>
      </c>
    </row>
    <row r="1350" spans="1:21" hidden="1">
      <c r="A1350" t="s">
        <v>49</v>
      </c>
      <c r="B1350" t="s">
        <v>339</v>
      </c>
      <c r="C1350" t="s">
        <v>308</v>
      </c>
      <c r="D1350" t="s">
        <v>36</v>
      </c>
      <c r="E1350" s="1">
        <v>45302.658055555556</v>
      </c>
      <c r="F1350" t="s">
        <v>311</v>
      </c>
      <c r="G1350" t="s">
        <v>338</v>
      </c>
      <c r="H1350" t="s">
        <v>217</v>
      </c>
      <c r="I1350" t="s">
        <v>333</v>
      </c>
      <c r="J1350" t="s">
        <v>246</v>
      </c>
      <c r="L1350" t="s">
        <v>209</v>
      </c>
      <c r="M1350" t="str">
        <f>+VLOOKUP(Tabla1[[#This Row],[SIGLA_INTERNA]],Tabla2[#All],2,FALSE)</f>
        <v>B-13 Caobos</v>
      </c>
      <c r="T1350" t="str">
        <f>+VLOOKUP(Tabla1[[#This Row],[SIGLA_INTERNA]],Tabla2[#All],2,FALSE)</f>
        <v>B-13 Caobos</v>
      </c>
      <c r="U1350" t="str">
        <f>+VLOOKUP(Tabla1[[#This Row],[SIGLA_INTERNA]],Tabla2[#All],3,FALSE)</f>
        <v>B13</v>
      </c>
    </row>
    <row r="1351" spans="1:21" hidden="1">
      <c r="A1351" t="s">
        <v>50</v>
      </c>
      <c r="B1351" t="s">
        <v>340</v>
      </c>
      <c r="C1351" t="s">
        <v>341</v>
      </c>
      <c r="D1351" t="s">
        <v>38</v>
      </c>
      <c r="E1351" s="1">
        <v>45302.658055555556</v>
      </c>
      <c r="F1351" t="s">
        <v>311</v>
      </c>
      <c r="G1351" t="s">
        <v>221</v>
      </c>
      <c r="H1351" t="s">
        <v>217</v>
      </c>
      <c r="I1351" t="s">
        <v>342</v>
      </c>
      <c r="J1351" t="s">
        <v>193</v>
      </c>
      <c r="L1351" t="s">
        <v>209</v>
      </c>
      <c r="M1351" t="str">
        <f>+VLOOKUP(Tabla1[[#This Row],[SIGLA_INTERNA]],Tabla2[#All],2,FALSE)</f>
        <v>B-14 Bicentenario de la Independencia</v>
      </c>
      <c r="T1351" t="str">
        <f>+VLOOKUP(Tabla1[[#This Row],[SIGLA_INTERNA]],Tabla2[#All],2,FALSE)</f>
        <v>B-14 Bicentenario de la Independencia</v>
      </c>
      <c r="U1351" t="str">
        <f>+VLOOKUP(Tabla1[[#This Row],[SIGLA_INTERNA]],Tabla2[#All],3,FALSE)</f>
        <v>B14</v>
      </c>
    </row>
    <row r="1352" spans="1:21" hidden="1">
      <c r="A1352" t="s">
        <v>52</v>
      </c>
      <c r="B1352" t="s">
        <v>343</v>
      </c>
      <c r="C1352" t="s">
        <v>254</v>
      </c>
      <c r="D1352" t="s">
        <v>36</v>
      </c>
      <c r="E1352" s="1">
        <v>45302.658055555556</v>
      </c>
      <c r="F1352" t="s">
        <v>311</v>
      </c>
      <c r="G1352" t="s">
        <v>221</v>
      </c>
      <c r="H1352" t="s">
        <v>217</v>
      </c>
      <c r="I1352" t="s">
        <v>249</v>
      </c>
      <c r="J1352" t="s">
        <v>250</v>
      </c>
      <c r="L1352" t="s">
        <v>224</v>
      </c>
      <c r="M1352" t="str">
        <f>+VLOOKUP(Tabla1[[#This Row],[SIGLA_INTERNA]],Tabla2[#All],2,FALSE)</f>
        <v>B-16 Venecia</v>
      </c>
      <c r="T1352" t="str">
        <f>+VLOOKUP(Tabla1[[#This Row],[SIGLA_INTERNA]],Tabla2[#All],2,FALSE)</f>
        <v>B-16 Venecia</v>
      </c>
      <c r="U1352" t="str">
        <f>+VLOOKUP(Tabla1[[#This Row],[SIGLA_INTERNA]],Tabla2[#All],3,FALSE)</f>
        <v>B16</v>
      </c>
    </row>
    <row r="1353" spans="1:21" hidden="1">
      <c r="A1353" t="s">
        <v>53</v>
      </c>
      <c r="B1353" t="s">
        <v>344</v>
      </c>
      <c r="C1353" t="s">
        <v>205</v>
      </c>
      <c r="D1353" t="s">
        <v>38</v>
      </c>
      <c r="E1353" s="1">
        <v>45302.658055555556</v>
      </c>
      <c r="F1353" t="s">
        <v>311</v>
      </c>
      <c r="G1353" t="s">
        <v>221</v>
      </c>
      <c r="H1353" t="s">
        <v>217</v>
      </c>
      <c r="I1353" t="s">
        <v>206</v>
      </c>
      <c r="J1353" t="s">
        <v>193</v>
      </c>
      <c r="L1353" t="s">
        <v>224</v>
      </c>
      <c r="M1353" t="str">
        <f>+VLOOKUP(Tabla1[[#This Row],[SIGLA_INTERNA]],Tabla2[#All],2,FALSE)</f>
        <v>B-6 Fontibón</v>
      </c>
      <c r="T1353" t="str">
        <f>+VLOOKUP(Tabla1[[#This Row],[SIGLA_INTERNA]],Tabla2[#All],2,FALSE)</f>
        <v>B-6 Fontibón</v>
      </c>
      <c r="U1353" t="str">
        <f>+VLOOKUP(Tabla1[[#This Row],[SIGLA_INTERNA]],Tabla2[#All],3,FALSE)</f>
        <v>B6</v>
      </c>
    </row>
    <row r="1354" spans="1:21" hidden="1">
      <c r="A1354" t="s">
        <v>54</v>
      </c>
      <c r="B1354" t="s">
        <v>345</v>
      </c>
      <c r="C1354" t="s">
        <v>229</v>
      </c>
      <c r="D1354" t="s">
        <v>38</v>
      </c>
      <c r="E1354" s="1">
        <v>45302.658055555556</v>
      </c>
      <c r="F1354" t="s">
        <v>311</v>
      </c>
      <c r="G1354" t="s">
        <v>221</v>
      </c>
      <c r="H1354" t="s">
        <v>217</v>
      </c>
      <c r="I1354" t="s">
        <v>230</v>
      </c>
      <c r="J1354" t="s">
        <v>193</v>
      </c>
      <c r="L1354" t="s">
        <v>224</v>
      </c>
      <c r="M1354" t="str">
        <f>+VLOOKUP(Tabla1[[#This Row],[SIGLA_INTERNA]],Tabla2[#All],2,FALSE)</f>
        <v>B-4 Puente Aranda</v>
      </c>
      <c r="T1354" t="str">
        <f>+VLOOKUP(Tabla1[[#This Row],[SIGLA_INTERNA]],Tabla2[#All],2,FALSE)</f>
        <v>B-4 Puente Aranda</v>
      </c>
      <c r="U1354" t="str">
        <f>+VLOOKUP(Tabla1[[#This Row],[SIGLA_INTERNA]],Tabla2[#All],3,FALSE)</f>
        <v>B4</v>
      </c>
    </row>
    <row r="1355" spans="1:21" hidden="1">
      <c r="A1355" t="s">
        <v>55</v>
      </c>
      <c r="B1355" t="s">
        <v>346</v>
      </c>
      <c r="C1355" t="s">
        <v>297</v>
      </c>
      <c r="D1355" t="s">
        <v>38</v>
      </c>
      <c r="E1355" s="1">
        <v>45302.658055555556</v>
      </c>
      <c r="F1355" t="s">
        <v>311</v>
      </c>
      <c r="G1355" t="s">
        <v>221</v>
      </c>
      <c r="H1355" t="s">
        <v>217</v>
      </c>
      <c r="I1355" t="s">
        <v>298</v>
      </c>
      <c r="J1355" t="s">
        <v>193</v>
      </c>
      <c r="L1355" t="s">
        <v>224</v>
      </c>
      <c r="M1355" t="str">
        <f>+VLOOKUP(Tabla1[[#This Row],[SIGLA_INTERNA]],Tabla2[#All],2,FALSE)</f>
        <v>B-7 Ferias</v>
      </c>
      <c r="T1355" t="str">
        <f>+VLOOKUP(Tabla1[[#This Row],[SIGLA_INTERNA]],Tabla2[#All],2,FALSE)</f>
        <v>B-7 Ferias</v>
      </c>
      <c r="U1355" t="str">
        <f>+VLOOKUP(Tabla1[[#This Row],[SIGLA_INTERNA]],Tabla2[#All],3,FALSE)</f>
        <v>B7</v>
      </c>
    </row>
    <row r="1356" spans="1:21" hidden="1">
      <c r="A1356" t="s">
        <v>56</v>
      </c>
      <c r="B1356" t="s">
        <v>347</v>
      </c>
      <c r="C1356" t="s">
        <v>220</v>
      </c>
      <c r="D1356" t="s">
        <v>38</v>
      </c>
      <c r="E1356" s="1">
        <v>45302.658055555556</v>
      </c>
      <c r="F1356" t="s">
        <v>311</v>
      </c>
      <c r="G1356" t="s">
        <v>221</v>
      </c>
      <c r="H1356" t="s">
        <v>217</v>
      </c>
      <c r="I1356" t="s">
        <v>222</v>
      </c>
      <c r="J1356" t="s">
        <v>193</v>
      </c>
      <c r="L1356" t="s">
        <v>224</v>
      </c>
      <c r="M1356" t="str">
        <f>+VLOOKUP(Tabla1[[#This Row],[SIGLA_INTERNA]],Tabla2[#All],2,FALSE)</f>
        <v>B-2 Central</v>
      </c>
      <c r="T1356" t="str">
        <f>+VLOOKUP(Tabla1[[#This Row],[SIGLA_INTERNA]],Tabla2[#All],2,FALSE)</f>
        <v>B-2 Central</v>
      </c>
      <c r="U1356" t="str">
        <f>+VLOOKUP(Tabla1[[#This Row],[SIGLA_INTERNA]],Tabla2[#All],3,FALSE)</f>
        <v>B2</v>
      </c>
    </row>
    <row r="1357" spans="1:21" hidden="1">
      <c r="A1357" t="s">
        <v>57</v>
      </c>
      <c r="B1357" t="s">
        <v>348</v>
      </c>
      <c r="C1357" t="s">
        <v>294</v>
      </c>
      <c r="D1357" t="s">
        <v>38</v>
      </c>
      <c r="E1357" s="1">
        <v>45302.658055555556</v>
      </c>
      <c r="F1357" t="s">
        <v>311</v>
      </c>
      <c r="G1357" t="s">
        <v>221</v>
      </c>
      <c r="H1357" t="s">
        <v>217</v>
      </c>
      <c r="I1357" t="s">
        <v>295</v>
      </c>
      <c r="J1357" t="s">
        <v>193</v>
      </c>
      <c r="L1357" t="s">
        <v>224</v>
      </c>
      <c r="M1357" t="str">
        <f>+VLOOKUP(Tabla1[[#This Row],[SIGLA_INTERNA]],Tabla2[#All],2,FALSE)</f>
        <v>B-3 Restrepo</v>
      </c>
      <c r="T1357" t="str">
        <f>+VLOOKUP(Tabla1[[#This Row],[SIGLA_INTERNA]],Tabla2[#All],2,FALSE)</f>
        <v>B-3 Restrepo</v>
      </c>
      <c r="U1357" t="str">
        <f>+VLOOKUP(Tabla1[[#This Row],[SIGLA_INTERNA]],Tabla2[#All],3,FALSE)</f>
        <v>B3</v>
      </c>
    </row>
    <row r="1358" spans="1:21" hidden="1">
      <c r="A1358" t="s">
        <v>58</v>
      </c>
      <c r="B1358" t="s">
        <v>349</v>
      </c>
      <c r="C1358" t="s">
        <v>205</v>
      </c>
      <c r="D1358" t="s">
        <v>38</v>
      </c>
      <c r="E1358" s="1">
        <v>45302.658055555556</v>
      </c>
      <c r="F1358" t="s">
        <v>311</v>
      </c>
      <c r="G1358" t="s">
        <v>221</v>
      </c>
      <c r="H1358" t="s">
        <v>217</v>
      </c>
      <c r="I1358" t="s">
        <v>206</v>
      </c>
      <c r="J1358" t="s">
        <v>193</v>
      </c>
      <c r="L1358" t="s">
        <v>224</v>
      </c>
      <c r="M1358" t="str">
        <f>+VLOOKUP(Tabla1[[#This Row],[SIGLA_INTERNA]],Tabla2[#All],2,FALSE)</f>
        <v>B-6 Fontibón</v>
      </c>
      <c r="T1358" t="str">
        <f>+VLOOKUP(Tabla1[[#This Row],[SIGLA_INTERNA]],Tabla2[#All],2,FALSE)</f>
        <v>B-6 Fontibón</v>
      </c>
      <c r="U1358" t="str">
        <f>+VLOOKUP(Tabla1[[#This Row],[SIGLA_INTERNA]],Tabla2[#All],3,FALSE)</f>
        <v>B6</v>
      </c>
    </row>
    <row r="1359" spans="1:21" hidden="1">
      <c r="A1359" t="s">
        <v>59</v>
      </c>
      <c r="B1359" t="s">
        <v>350</v>
      </c>
      <c r="C1359" t="s">
        <v>220</v>
      </c>
      <c r="D1359" t="s">
        <v>38</v>
      </c>
      <c r="E1359" s="1">
        <v>45302.658055555556</v>
      </c>
      <c r="F1359" t="s">
        <v>311</v>
      </c>
      <c r="G1359" t="s">
        <v>221</v>
      </c>
      <c r="H1359" t="s">
        <v>217</v>
      </c>
      <c r="I1359" t="s">
        <v>222</v>
      </c>
      <c r="J1359" t="s">
        <v>193</v>
      </c>
      <c r="L1359" t="s">
        <v>224</v>
      </c>
      <c r="M1359" t="str">
        <f>+VLOOKUP(Tabla1[[#This Row],[SIGLA_INTERNA]],Tabla2[#All],2,FALSE)</f>
        <v>B-2 Central</v>
      </c>
      <c r="T1359" t="str">
        <f>+VLOOKUP(Tabla1[[#This Row],[SIGLA_INTERNA]],Tabla2[#All],2,FALSE)</f>
        <v>B-2 Central</v>
      </c>
      <c r="U1359" t="str">
        <f>+VLOOKUP(Tabla1[[#This Row],[SIGLA_INTERNA]],Tabla2[#All],3,FALSE)</f>
        <v>B2</v>
      </c>
    </row>
    <row r="1360" spans="1:21" hidden="1">
      <c r="A1360" t="s">
        <v>91</v>
      </c>
      <c r="B1360" t="s">
        <v>385</v>
      </c>
      <c r="C1360" t="s">
        <v>280</v>
      </c>
      <c r="D1360" t="s">
        <v>38</v>
      </c>
      <c r="E1360" s="1">
        <v>45299</v>
      </c>
      <c r="F1360" t="s">
        <v>189</v>
      </c>
      <c r="G1360" t="s">
        <v>221</v>
      </c>
      <c r="H1360" t="s">
        <v>217</v>
      </c>
      <c r="I1360" t="s">
        <v>281</v>
      </c>
      <c r="J1360" t="s">
        <v>193</v>
      </c>
      <c r="L1360" t="s">
        <v>209</v>
      </c>
      <c r="M1360" t="str">
        <f>+VLOOKUP(Tabla1[[#This Row],[SIGLA_INTERNA]],Tabla2[#All],2,FALSE)</f>
        <v>B-1 Chapinero</v>
      </c>
      <c r="T1360" t="str">
        <f>+VLOOKUP(Tabla1[[#This Row],[SIGLA_INTERNA]],Tabla2[#All],2,FALSE)</f>
        <v>B-1 Chapinero</v>
      </c>
      <c r="U1360" t="str">
        <f>+VLOOKUP(Tabla1[[#This Row],[SIGLA_INTERNA]],Tabla2[#All],3,FALSE)</f>
        <v>B1</v>
      </c>
    </row>
    <row r="1361" spans="1:21" hidden="1">
      <c r="A1361" t="s">
        <v>61</v>
      </c>
      <c r="B1361" t="s">
        <v>351</v>
      </c>
      <c r="C1361" t="s">
        <v>254</v>
      </c>
      <c r="D1361" t="s">
        <v>38</v>
      </c>
      <c r="E1361" s="1">
        <v>45302.658055555556</v>
      </c>
      <c r="F1361" t="s">
        <v>311</v>
      </c>
      <c r="G1361" t="s">
        <v>221</v>
      </c>
      <c r="H1361" t="s">
        <v>217</v>
      </c>
      <c r="I1361" t="s">
        <v>255</v>
      </c>
      <c r="J1361" t="s">
        <v>193</v>
      </c>
      <c r="L1361" t="s">
        <v>224</v>
      </c>
      <c r="M1361" t="str">
        <f>+VLOOKUP(Tabla1[[#This Row],[SIGLA_INTERNA]],Tabla2[#All],2,FALSE)</f>
        <v>B-5 Kennedy</v>
      </c>
      <c r="T1361" t="str">
        <f>+VLOOKUP(Tabla1[[#This Row],[SIGLA_INTERNA]],Tabla2[#All],2,FALSE)</f>
        <v>B-5 Kennedy</v>
      </c>
      <c r="U1361" t="str">
        <f>+VLOOKUP(Tabla1[[#This Row],[SIGLA_INTERNA]],Tabla2[#All],3,FALSE)</f>
        <v>B5</v>
      </c>
    </row>
    <row r="1362" spans="1:21" hidden="1">
      <c r="A1362" t="s">
        <v>64</v>
      </c>
      <c r="B1362" t="s">
        <v>352</v>
      </c>
      <c r="C1362" t="s">
        <v>254</v>
      </c>
      <c r="D1362" t="s">
        <v>38</v>
      </c>
      <c r="E1362" s="1">
        <v>45302.658055555556</v>
      </c>
      <c r="F1362" t="s">
        <v>311</v>
      </c>
      <c r="G1362" t="s">
        <v>221</v>
      </c>
      <c r="H1362" t="s">
        <v>217</v>
      </c>
      <c r="I1362" t="s">
        <v>255</v>
      </c>
      <c r="J1362" t="s">
        <v>201</v>
      </c>
      <c r="L1362" t="s">
        <v>194</v>
      </c>
      <c r="M1362" t="str">
        <f>+VLOOKUP(Tabla1[[#This Row],[SIGLA_INTERNA]],Tabla2[#All],2,FALSE)</f>
        <v>Logística</v>
      </c>
      <c r="T1362" t="str">
        <f>+VLOOKUP(Tabla1[[#This Row],[SIGLA_INTERNA]],Tabla2[#All],2,FALSE)</f>
        <v>Logística</v>
      </c>
      <c r="U1362" t="str">
        <f>+VLOOKUP(Tabla1[[#This Row],[SIGLA_INTERNA]],Tabla2[#All],3,FALSE)</f>
        <v>LOGI</v>
      </c>
    </row>
    <row r="1363" spans="1:21" hidden="1">
      <c r="A1363" t="s">
        <v>65</v>
      </c>
      <c r="B1363" t="s">
        <v>353</v>
      </c>
      <c r="C1363" t="s">
        <v>188</v>
      </c>
      <c r="D1363" t="s">
        <v>36</v>
      </c>
      <c r="E1363" s="1">
        <v>45302.658055555556</v>
      </c>
      <c r="F1363" t="s">
        <v>311</v>
      </c>
      <c r="G1363" t="s">
        <v>221</v>
      </c>
      <c r="H1363" t="s">
        <v>217</v>
      </c>
      <c r="I1363" t="s">
        <v>333</v>
      </c>
      <c r="J1363" t="s">
        <v>246</v>
      </c>
      <c r="L1363" t="s">
        <v>194</v>
      </c>
      <c r="M1363" t="str">
        <f>+VLOOKUP(Tabla1[[#This Row],[SIGLA_INTERNA]],Tabla2[#All],2,FALSE)</f>
        <v>Logística</v>
      </c>
      <c r="T1363" t="str">
        <f>+VLOOKUP(Tabla1[[#This Row],[SIGLA_INTERNA]],Tabla2[#All],2,FALSE)</f>
        <v>Logística</v>
      </c>
      <c r="U1363" t="str">
        <f>+VLOOKUP(Tabla1[[#This Row],[SIGLA_INTERNA]],Tabla2[#All],3,FALSE)</f>
        <v>LOGI</v>
      </c>
    </row>
    <row r="1364" spans="1:21" hidden="1">
      <c r="A1364" t="s">
        <v>66</v>
      </c>
      <c r="B1364" t="s">
        <v>354</v>
      </c>
      <c r="C1364" t="s">
        <v>188</v>
      </c>
      <c r="D1364" t="s">
        <v>36</v>
      </c>
      <c r="E1364" s="1">
        <v>45302.658055555556</v>
      </c>
      <c r="F1364" t="s">
        <v>311</v>
      </c>
      <c r="G1364" t="s">
        <v>221</v>
      </c>
      <c r="H1364" t="s">
        <v>217</v>
      </c>
      <c r="I1364" t="s">
        <v>333</v>
      </c>
      <c r="J1364" t="s">
        <v>246</v>
      </c>
      <c r="L1364" t="s">
        <v>224</v>
      </c>
      <c r="M1364" t="str">
        <f>+VLOOKUP(Tabla1[[#This Row],[SIGLA_INTERNA]],Tabla2[#All],2,FALSE)</f>
        <v>Logística</v>
      </c>
      <c r="T1364" t="str">
        <f>+VLOOKUP(Tabla1[[#This Row],[SIGLA_INTERNA]],Tabla2[#All],2,FALSE)</f>
        <v>Logística</v>
      </c>
      <c r="U1364" t="str">
        <f>+VLOOKUP(Tabla1[[#This Row],[SIGLA_INTERNA]],Tabla2[#All],3,FALSE)</f>
        <v>LOGI</v>
      </c>
    </row>
    <row r="1365" spans="1:21" hidden="1">
      <c r="A1365" t="s">
        <v>67</v>
      </c>
      <c r="B1365" t="s">
        <v>355</v>
      </c>
      <c r="C1365" t="s">
        <v>188</v>
      </c>
      <c r="D1365" t="s">
        <v>38</v>
      </c>
      <c r="E1365" s="1">
        <v>45302.658055555556</v>
      </c>
      <c r="F1365" t="s">
        <v>311</v>
      </c>
      <c r="G1365" t="s">
        <v>221</v>
      </c>
      <c r="H1365" t="s">
        <v>217</v>
      </c>
      <c r="I1365" t="s">
        <v>192</v>
      </c>
      <c r="J1365" t="s">
        <v>193</v>
      </c>
      <c r="L1365" t="s">
        <v>194</v>
      </c>
      <c r="M1365" t="str">
        <f>+VLOOKUP(Tabla1[[#This Row],[SIGLA_INTERNA]],Tabla2[#All],2,FALSE)</f>
        <v>Logística</v>
      </c>
      <c r="T1365" t="str">
        <f>+VLOOKUP(Tabla1[[#This Row],[SIGLA_INTERNA]],Tabla2[#All],2,FALSE)</f>
        <v>Logística</v>
      </c>
      <c r="U1365" t="str">
        <f>+VLOOKUP(Tabla1[[#This Row],[SIGLA_INTERNA]],Tabla2[#All],3,FALSE)</f>
        <v>LOGI</v>
      </c>
    </row>
    <row r="1366" spans="1:21" hidden="1">
      <c r="A1366" t="s">
        <v>68</v>
      </c>
      <c r="B1366" t="s">
        <v>356</v>
      </c>
      <c r="C1366" t="s">
        <v>188</v>
      </c>
      <c r="D1366" t="s">
        <v>36</v>
      </c>
      <c r="E1366" s="1">
        <v>45302.658055555556</v>
      </c>
      <c r="F1366" t="s">
        <v>311</v>
      </c>
      <c r="G1366" t="s">
        <v>221</v>
      </c>
      <c r="H1366" t="s">
        <v>217</v>
      </c>
      <c r="I1366" t="s">
        <v>333</v>
      </c>
      <c r="J1366" t="s">
        <v>246</v>
      </c>
      <c r="L1366" t="s">
        <v>194</v>
      </c>
      <c r="M1366" t="str">
        <f>+VLOOKUP(Tabla1[[#This Row],[SIGLA_INTERNA]],Tabla2[#All],2,FALSE)</f>
        <v>Logística</v>
      </c>
      <c r="T1366" t="str">
        <f>+VLOOKUP(Tabla1[[#This Row],[SIGLA_INTERNA]],Tabla2[#All],2,FALSE)</f>
        <v>Logística</v>
      </c>
      <c r="U1366" t="str">
        <f>+VLOOKUP(Tabla1[[#This Row],[SIGLA_INTERNA]],Tabla2[#All],3,FALSE)</f>
        <v>LOGI</v>
      </c>
    </row>
    <row r="1367" spans="1:21" hidden="1">
      <c r="A1367" t="s">
        <v>69</v>
      </c>
      <c r="B1367" t="s">
        <v>357</v>
      </c>
      <c r="C1367" t="s">
        <v>220</v>
      </c>
      <c r="D1367" t="s">
        <v>38</v>
      </c>
      <c r="E1367" s="1">
        <v>45302.658055555556</v>
      </c>
      <c r="F1367" t="s">
        <v>311</v>
      </c>
      <c r="G1367" t="s">
        <v>221</v>
      </c>
      <c r="H1367" t="s">
        <v>217</v>
      </c>
      <c r="I1367" t="s">
        <v>222</v>
      </c>
      <c r="J1367" t="s">
        <v>193</v>
      </c>
      <c r="L1367" t="s">
        <v>224</v>
      </c>
      <c r="M1367" t="str">
        <f>+VLOOKUP(Tabla1[[#This Row],[SIGLA_INTERNA]],Tabla2[#All],2,FALSE)</f>
        <v>B-2 Central</v>
      </c>
      <c r="T1367" t="str">
        <f>+VLOOKUP(Tabla1[[#This Row],[SIGLA_INTERNA]],Tabla2[#All],2,FALSE)</f>
        <v>B-2 Central</v>
      </c>
      <c r="U1367" t="str">
        <f>+VLOOKUP(Tabla1[[#This Row],[SIGLA_INTERNA]],Tabla2[#All],3,FALSE)</f>
        <v>B2</v>
      </c>
    </row>
    <row r="1368" spans="1:21" hidden="1">
      <c r="A1368" t="s">
        <v>70</v>
      </c>
      <c r="B1368" t="s">
        <v>358</v>
      </c>
      <c r="C1368" t="s">
        <v>297</v>
      </c>
      <c r="D1368" t="s">
        <v>38</v>
      </c>
      <c r="E1368" s="1">
        <v>45302.658067129632</v>
      </c>
      <c r="F1368" t="s">
        <v>311</v>
      </c>
      <c r="G1368" t="s">
        <v>221</v>
      </c>
      <c r="H1368" t="s">
        <v>217</v>
      </c>
      <c r="I1368" t="s">
        <v>230</v>
      </c>
      <c r="J1368" t="s">
        <v>201</v>
      </c>
      <c r="L1368" t="s">
        <v>224</v>
      </c>
      <c r="M1368" t="str">
        <f>+VLOOKUP(Tabla1[[#This Row],[SIGLA_INTERNA]],Tabla2[#All],2,FALSE)</f>
        <v>Logística</v>
      </c>
      <c r="T1368" t="str">
        <f>+VLOOKUP(Tabla1[[#This Row],[SIGLA_INTERNA]],Tabla2[#All],2,FALSE)</f>
        <v>Logística</v>
      </c>
      <c r="U1368" t="str">
        <f>+VLOOKUP(Tabla1[[#This Row],[SIGLA_INTERNA]],Tabla2[#All],3,FALSE)</f>
        <v>LOGI</v>
      </c>
    </row>
    <row r="1369" spans="1:21">
      <c r="A1369" t="s">
        <v>71</v>
      </c>
      <c r="B1369" t="s">
        <v>359</v>
      </c>
      <c r="C1369" t="s">
        <v>188</v>
      </c>
      <c r="D1369" t="s">
        <v>38</v>
      </c>
      <c r="E1369" s="1">
        <v>45302.658067129632</v>
      </c>
      <c r="F1369" t="s">
        <v>311</v>
      </c>
      <c r="G1369" t="s">
        <v>221</v>
      </c>
      <c r="H1369" t="s">
        <v>217</v>
      </c>
      <c r="I1369" t="s">
        <v>342</v>
      </c>
      <c r="J1369" t="s">
        <v>201</v>
      </c>
      <c r="L1369" t="s">
        <v>224</v>
      </c>
      <c r="M1369" t="str">
        <f>+VLOOKUP(Tabla1[[#This Row],[SIGLA_INTERNA]],Tabla2[#All],2,FALSE)</f>
        <v>Logística</v>
      </c>
      <c r="T1369" t="str">
        <f>+VLOOKUP(Tabla1[[#This Row],[SIGLA_INTERNA]],Tabla2[#All],2,FALSE)</f>
        <v>Logística</v>
      </c>
      <c r="U1369" t="str">
        <f>+VLOOKUP(Tabla1[[#This Row],[SIGLA_INTERNA]],Tabla2[#All],3,FALSE)</f>
        <v>LOGI</v>
      </c>
    </row>
    <row r="1370" spans="1:21" hidden="1">
      <c r="A1370" t="s">
        <v>72</v>
      </c>
      <c r="B1370" t="s">
        <v>360</v>
      </c>
      <c r="C1370" t="s">
        <v>291</v>
      </c>
      <c r="D1370" t="s">
        <v>36</v>
      </c>
      <c r="E1370" s="1">
        <v>45302.658067129632</v>
      </c>
      <c r="F1370" t="s">
        <v>311</v>
      </c>
      <c r="G1370" t="s">
        <v>361</v>
      </c>
      <c r="H1370" t="s">
        <v>217</v>
      </c>
      <c r="I1370" t="s">
        <v>333</v>
      </c>
      <c r="J1370" t="s">
        <v>246</v>
      </c>
      <c r="L1370" t="s">
        <v>194</v>
      </c>
      <c r="M1370" t="str">
        <f>+VLOOKUP(Tabla1[[#This Row],[SIGLA_INTERNA]],Tabla2[#All],2,FALSE)</f>
        <v>Logística</v>
      </c>
      <c r="T1370" t="str">
        <f>+VLOOKUP(Tabla1[[#This Row],[SIGLA_INTERNA]],Tabla2[#All],2,FALSE)</f>
        <v>Logística</v>
      </c>
      <c r="U1370" t="str">
        <f>+VLOOKUP(Tabla1[[#This Row],[SIGLA_INTERNA]],Tabla2[#All],3,FALSE)</f>
        <v>LOGI</v>
      </c>
    </row>
    <row r="1371" spans="1:21" hidden="1">
      <c r="A1371" t="s">
        <v>73</v>
      </c>
      <c r="B1371" t="s">
        <v>362</v>
      </c>
      <c r="C1371" t="s">
        <v>300</v>
      </c>
      <c r="D1371" t="s">
        <v>38</v>
      </c>
      <c r="E1371" s="1">
        <v>45302.658067129632</v>
      </c>
      <c r="F1371" t="s">
        <v>311</v>
      </c>
      <c r="G1371" t="s">
        <v>221</v>
      </c>
      <c r="H1371" t="s">
        <v>217</v>
      </c>
      <c r="I1371" t="s">
        <v>301</v>
      </c>
      <c r="J1371" t="s">
        <v>201</v>
      </c>
      <c r="L1371" t="s">
        <v>194</v>
      </c>
      <c r="M1371" t="str">
        <f>+VLOOKUP(Tabla1[[#This Row],[SIGLA_INTERNA]],Tabla2[#All],2,FALSE)</f>
        <v>Logística</v>
      </c>
      <c r="T1371" t="str">
        <f>+VLOOKUP(Tabla1[[#This Row],[SIGLA_INTERNA]],Tabla2[#All],2,FALSE)</f>
        <v>Logística</v>
      </c>
      <c r="U1371" t="str">
        <f>+VLOOKUP(Tabla1[[#This Row],[SIGLA_INTERNA]],Tabla2[#All],3,FALSE)</f>
        <v>LOGI</v>
      </c>
    </row>
    <row r="1372" spans="1:21" hidden="1">
      <c r="A1372" t="s">
        <v>74</v>
      </c>
      <c r="B1372" t="s">
        <v>363</v>
      </c>
      <c r="C1372" t="s">
        <v>291</v>
      </c>
      <c r="D1372" t="s">
        <v>38</v>
      </c>
      <c r="E1372" s="1">
        <v>45302.658067129632</v>
      </c>
      <c r="F1372" t="s">
        <v>311</v>
      </c>
      <c r="G1372" t="s">
        <v>221</v>
      </c>
      <c r="H1372" t="s">
        <v>217</v>
      </c>
      <c r="I1372" t="s">
        <v>292</v>
      </c>
      <c r="J1372" t="s">
        <v>201</v>
      </c>
      <c r="L1372" t="s">
        <v>209</v>
      </c>
      <c r="M1372" t="str">
        <f>+VLOOKUP(Tabla1[[#This Row],[SIGLA_INTERNA]],Tabla2[#All],2,FALSE)</f>
        <v>Logística</v>
      </c>
      <c r="T1372" t="str">
        <f>+VLOOKUP(Tabla1[[#This Row],[SIGLA_INTERNA]],Tabla2[#All],2,FALSE)</f>
        <v>Logística</v>
      </c>
      <c r="U1372" t="str">
        <f>+VLOOKUP(Tabla1[[#This Row],[SIGLA_INTERNA]],Tabla2[#All],3,FALSE)</f>
        <v>LOGI</v>
      </c>
    </row>
    <row r="1373" spans="1:21" hidden="1">
      <c r="A1373" t="s">
        <v>75</v>
      </c>
      <c r="B1373" t="s">
        <v>364</v>
      </c>
      <c r="C1373" t="s">
        <v>297</v>
      </c>
      <c r="D1373" t="s">
        <v>38</v>
      </c>
      <c r="E1373" s="1">
        <v>45302.658067129632</v>
      </c>
      <c r="F1373" t="s">
        <v>311</v>
      </c>
      <c r="G1373" t="s">
        <v>221</v>
      </c>
      <c r="H1373" t="s">
        <v>217</v>
      </c>
      <c r="I1373" t="s">
        <v>298</v>
      </c>
      <c r="J1373" t="s">
        <v>193</v>
      </c>
      <c r="L1373" t="s">
        <v>224</v>
      </c>
      <c r="M1373" t="str">
        <f>+VLOOKUP(Tabla1[[#This Row],[SIGLA_INTERNA]],Tabla2[#All],2,FALSE)</f>
        <v>B-7 Ferias</v>
      </c>
      <c r="T1373" t="str">
        <f>+VLOOKUP(Tabla1[[#This Row],[SIGLA_INTERNA]],Tabla2[#All],2,FALSE)</f>
        <v>B-7 Ferias</v>
      </c>
      <c r="U1373" t="str">
        <f>+VLOOKUP(Tabla1[[#This Row],[SIGLA_INTERNA]],Tabla2[#All],3,FALSE)</f>
        <v>B7</v>
      </c>
    </row>
    <row r="1374" spans="1:21" hidden="1">
      <c r="A1374" t="s">
        <v>76</v>
      </c>
      <c r="B1374" t="s">
        <v>404</v>
      </c>
      <c r="C1374" t="s">
        <v>341</v>
      </c>
      <c r="D1374" t="s">
        <v>38</v>
      </c>
      <c r="E1374" s="1">
        <v>45302.658067129632</v>
      </c>
      <c r="F1374" t="s">
        <v>311</v>
      </c>
      <c r="G1374" t="s">
        <v>221</v>
      </c>
      <c r="H1374" t="s">
        <v>217</v>
      </c>
      <c r="I1374" t="s">
        <v>192</v>
      </c>
      <c r="J1374" t="s">
        <v>193</v>
      </c>
      <c r="L1374" t="s">
        <v>194</v>
      </c>
      <c r="M1374" t="str">
        <f>+VLOOKUP(Tabla1[[#This Row],[SIGLA_INTERNA]],Tabla2[#All],2,FALSE)</f>
        <v>Logística</v>
      </c>
      <c r="T1374" t="str">
        <f>+VLOOKUP(Tabla1[[#This Row],[SIGLA_INTERNA]],Tabla2[#All],2,FALSE)</f>
        <v>Logística</v>
      </c>
      <c r="U1374" t="str">
        <f>+VLOOKUP(Tabla1[[#This Row],[SIGLA_INTERNA]],Tabla2[#All],3,FALSE)</f>
        <v>LOGI</v>
      </c>
    </row>
    <row r="1375" spans="1:21" hidden="1">
      <c r="A1375" t="s">
        <v>77</v>
      </c>
      <c r="B1375" t="s">
        <v>366</v>
      </c>
      <c r="C1375" t="s">
        <v>188</v>
      </c>
      <c r="D1375" t="s">
        <v>36</v>
      </c>
      <c r="E1375" s="1">
        <v>45302.658067129632</v>
      </c>
      <c r="F1375" t="s">
        <v>311</v>
      </c>
      <c r="G1375" t="s">
        <v>221</v>
      </c>
      <c r="H1375" t="s">
        <v>217</v>
      </c>
      <c r="I1375" t="s">
        <v>333</v>
      </c>
      <c r="J1375" t="s">
        <v>246</v>
      </c>
      <c r="L1375" t="s">
        <v>209</v>
      </c>
      <c r="M1375" t="str">
        <f>+VLOOKUP(Tabla1[[#This Row],[SIGLA_INTERNA]],Tabla2[#All],2,FALSE)</f>
        <v>B-9 Bellavista</v>
      </c>
      <c r="T1375" t="str">
        <f>+VLOOKUP(Tabla1[[#This Row],[SIGLA_INTERNA]],Tabla2[#All],2,FALSE)</f>
        <v>B-9 Bellavista</v>
      </c>
      <c r="U1375" t="str">
        <f>+VLOOKUP(Tabla1[[#This Row],[SIGLA_INTERNA]],Tabla2[#All],3,FALSE)</f>
        <v>B9</v>
      </c>
    </row>
    <row r="1376" spans="1:21" hidden="1">
      <c r="A1376" t="s">
        <v>78</v>
      </c>
      <c r="B1376" t="s">
        <v>367</v>
      </c>
      <c r="C1376" t="s">
        <v>305</v>
      </c>
      <c r="D1376" t="s">
        <v>38</v>
      </c>
      <c r="E1376" s="1">
        <v>45302.658067129632</v>
      </c>
      <c r="F1376" t="s">
        <v>311</v>
      </c>
      <c r="G1376" t="s">
        <v>221</v>
      </c>
      <c r="H1376" t="s">
        <v>217</v>
      </c>
      <c r="I1376" t="s">
        <v>306</v>
      </c>
      <c r="J1376" t="s">
        <v>193</v>
      </c>
      <c r="L1376" t="s">
        <v>224</v>
      </c>
      <c r="M1376" t="str">
        <f>+VLOOKUP(Tabla1[[#This Row],[SIGLA_INTERNA]],Tabla2[#All],2,FALSE)</f>
        <v>B-12 Suba</v>
      </c>
      <c r="T1376" t="str">
        <f>+VLOOKUP(Tabla1[[#This Row],[SIGLA_INTERNA]],Tabla2[#All],2,FALSE)</f>
        <v>B-12 Suba</v>
      </c>
      <c r="U1376" t="str">
        <f>+VLOOKUP(Tabla1[[#This Row],[SIGLA_INTERNA]],Tabla2[#All],3,FALSE)</f>
        <v>B12</v>
      </c>
    </row>
    <row r="1377" spans="1:21" hidden="1">
      <c r="A1377" t="s">
        <v>79</v>
      </c>
      <c r="B1377" t="s">
        <v>368</v>
      </c>
      <c r="C1377" t="s">
        <v>291</v>
      </c>
      <c r="D1377" t="s">
        <v>36</v>
      </c>
      <c r="E1377" s="1">
        <v>45302.658067129632</v>
      </c>
      <c r="F1377" t="s">
        <v>311</v>
      </c>
      <c r="G1377" t="s">
        <v>221</v>
      </c>
      <c r="H1377" t="s">
        <v>217</v>
      </c>
      <c r="I1377" t="s">
        <v>333</v>
      </c>
      <c r="J1377" t="s">
        <v>246</v>
      </c>
      <c r="L1377" t="s">
        <v>194</v>
      </c>
      <c r="M1377" t="str">
        <f>+VLOOKUP(Tabla1[[#This Row],[SIGLA_INTERNA]],Tabla2[#All],2,FALSE)</f>
        <v>B-11 La Candelaria</v>
      </c>
      <c r="T1377" t="str">
        <f>+VLOOKUP(Tabla1[[#This Row],[SIGLA_INTERNA]],Tabla2[#All],2,FALSE)</f>
        <v>B-11 La Candelaria</v>
      </c>
      <c r="U1377" t="str">
        <f>+VLOOKUP(Tabla1[[#This Row],[SIGLA_INTERNA]],Tabla2[#All],3,FALSE)</f>
        <v>B11</v>
      </c>
    </row>
    <row r="1378" spans="1:21" hidden="1">
      <c r="A1378" t="s">
        <v>80</v>
      </c>
      <c r="B1378" t="s">
        <v>369</v>
      </c>
      <c r="C1378" t="s">
        <v>229</v>
      </c>
      <c r="D1378" t="s">
        <v>36</v>
      </c>
      <c r="E1378" s="1">
        <v>45302.658090277779</v>
      </c>
      <c r="F1378" t="s">
        <v>311</v>
      </c>
      <c r="G1378" t="s">
        <v>221</v>
      </c>
      <c r="H1378" t="s">
        <v>217</v>
      </c>
      <c r="I1378" t="s">
        <v>333</v>
      </c>
      <c r="J1378" t="s">
        <v>246</v>
      </c>
      <c r="L1378" t="s">
        <v>224</v>
      </c>
      <c r="M1378" t="str">
        <f>+VLOOKUP(Tabla1[[#This Row],[SIGLA_INTERNA]],Tabla2[#All],2,FALSE)</f>
        <v>B-4 Puente Aranda</v>
      </c>
      <c r="T1378" t="str">
        <f>+VLOOKUP(Tabla1[[#This Row],[SIGLA_INTERNA]],Tabla2[#All],2,FALSE)</f>
        <v>B-4 Puente Aranda</v>
      </c>
      <c r="U1378" t="str">
        <f>+VLOOKUP(Tabla1[[#This Row],[SIGLA_INTERNA]],Tabla2[#All],3,FALSE)</f>
        <v>B4</v>
      </c>
    </row>
    <row r="1379" spans="1:21" hidden="1">
      <c r="A1379" t="s">
        <v>81</v>
      </c>
      <c r="B1379" t="s">
        <v>370</v>
      </c>
      <c r="C1379" t="s">
        <v>318</v>
      </c>
      <c r="D1379" t="s">
        <v>38</v>
      </c>
      <c r="E1379" s="1">
        <v>45302.658113425925</v>
      </c>
      <c r="F1379" t="s">
        <v>311</v>
      </c>
      <c r="G1379" t="s">
        <v>221</v>
      </c>
      <c r="H1379" t="s">
        <v>217</v>
      </c>
      <c r="I1379" t="s">
        <v>319</v>
      </c>
      <c r="J1379" t="s">
        <v>193</v>
      </c>
      <c r="L1379" t="s">
        <v>224</v>
      </c>
      <c r="M1379" t="str">
        <f>+VLOOKUP(Tabla1[[#This Row],[SIGLA_INTERNA]],Tabla2[#All],2,FALSE)</f>
        <v>B-16 Venecia</v>
      </c>
      <c r="T1379" t="str">
        <f>+VLOOKUP(Tabla1[[#This Row],[SIGLA_INTERNA]],Tabla2[#All],2,FALSE)</f>
        <v>B-16 Venecia</v>
      </c>
      <c r="U1379" t="str">
        <f>+VLOOKUP(Tabla1[[#This Row],[SIGLA_INTERNA]],Tabla2[#All],3,FALSE)</f>
        <v>B16</v>
      </c>
    </row>
    <row r="1380" spans="1:21" hidden="1">
      <c r="A1380" t="s">
        <v>82</v>
      </c>
      <c r="B1380" t="s">
        <v>405</v>
      </c>
      <c r="C1380" t="s">
        <v>308</v>
      </c>
      <c r="D1380" t="s">
        <v>38</v>
      </c>
      <c r="E1380" s="1">
        <v>45302.658113425925</v>
      </c>
      <c r="F1380" t="s">
        <v>311</v>
      </c>
      <c r="G1380" t="s">
        <v>221</v>
      </c>
      <c r="H1380" t="s">
        <v>217</v>
      </c>
      <c r="I1380" t="s">
        <v>309</v>
      </c>
      <c r="J1380" t="s">
        <v>193</v>
      </c>
      <c r="L1380" t="s">
        <v>209</v>
      </c>
      <c r="M1380" t="str">
        <f>+VLOOKUP(Tabla1[[#This Row],[SIGLA_INTERNA]],Tabla2[#All],2,FALSE)</f>
        <v>B-13 Caobos</v>
      </c>
      <c r="T1380" t="str">
        <f>+VLOOKUP(Tabla1[[#This Row],[SIGLA_INTERNA]],Tabla2[#All],2,FALSE)</f>
        <v>B-13 Caobos</v>
      </c>
      <c r="U1380" t="str">
        <f>+VLOOKUP(Tabla1[[#This Row],[SIGLA_INTERNA]],Tabla2[#All],3,FALSE)</f>
        <v>B13</v>
      </c>
    </row>
    <row r="1381" spans="1:21" hidden="1">
      <c r="A1381" t="s">
        <v>83</v>
      </c>
      <c r="B1381" t="s">
        <v>371</v>
      </c>
      <c r="C1381" t="s">
        <v>280</v>
      </c>
      <c r="D1381" t="s">
        <v>36</v>
      </c>
      <c r="E1381" s="1">
        <v>45302.658113425925</v>
      </c>
      <c r="F1381" t="s">
        <v>311</v>
      </c>
      <c r="G1381" t="s">
        <v>221</v>
      </c>
      <c r="H1381" t="s">
        <v>217</v>
      </c>
      <c r="I1381" t="s">
        <v>333</v>
      </c>
      <c r="J1381" t="s">
        <v>246</v>
      </c>
      <c r="L1381" t="s">
        <v>209</v>
      </c>
      <c r="M1381" t="str">
        <f>+VLOOKUP(Tabla1[[#This Row],[SIGLA_INTERNA]],Tabla2[#All],2,FALSE)</f>
        <v>B-1 Chapinero</v>
      </c>
      <c r="T1381" t="str">
        <f>+VLOOKUP(Tabla1[[#This Row],[SIGLA_INTERNA]],Tabla2[#All],2,FALSE)</f>
        <v>B-1 Chapinero</v>
      </c>
      <c r="U1381" t="str">
        <f>+VLOOKUP(Tabla1[[#This Row],[SIGLA_INTERNA]],Tabla2[#All],3,FALSE)</f>
        <v>B1</v>
      </c>
    </row>
    <row r="1382" spans="1:21" hidden="1">
      <c r="A1382" t="s">
        <v>84</v>
      </c>
      <c r="B1382" t="s">
        <v>372</v>
      </c>
      <c r="C1382" t="s">
        <v>188</v>
      </c>
      <c r="D1382" t="s">
        <v>36</v>
      </c>
      <c r="E1382" s="1">
        <v>45302.658113425925</v>
      </c>
      <c r="F1382" t="s">
        <v>311</v>
      </c>
      <c r="G1382" t="s">
        <v>221</v>
      </c>
      <c r="H1382" t="s">
        <v>217</v>
      </c>
      <c r="I1382" t="s">
        <v>373</v>
      </c>
      <c r="J1382" t="s">
        <v>226</v>
      </c>
      <c r="L1382" t="s">
        <v>194</v>
      </c>
      <c r="M1382" t="str">
        <f>+VLOOKUP(Tabla1[[#This Row],[SIGLA_INTERNA]],Tabla2[#All],2,FALSE)</f>
        <v>B-17 Centro Histórico</v>
      </c>
      <c r="T1382" t="str">
        <f>+VLOOKUP(Tabla1[[#This Row],[SIGLA_INTERNA]],Tabla2[#All],2,FALSE)</f>
        <v>B-17 Centro Histórico</v>
      </c>
      <c r="U1382" t="str">
        <f>+VLOOKUP(Tabla1[[#This Row],[SIGLA_INTERNA]],Tabla2[#All],3,FALSE)</f>
        <v>B17</v>
      </c>
    </row>
    <row r="1383" spans="1:21" hidden="1">
      <c r="A1383" t="s">
        <v>85</v>
      </c>
      <c r="B1383" t="s">
        <v>374</v>
      </c>
      <c r="C1383" t="s">
        <v>294</v>
      </c>
      <c r="D1383" t="s">
        <v>38</v>
      </c>
      <c r="E1383" s="1">
        <v>45302.658113425925</v>
      </c>
      <c r="F1383" t="s">
        <v>311</v>
      </c>
      <c r="G1383" t="s">
        <v>221</v>
      </c>
      <c r="H1383" t="s">
        <v>217</v>
      </c>
      <c r="I1383" t="s">
        <v>295</v>
      </c>
      <c r="J1383" t="s">
        <v>193</v>
      </c>
      <c r="L1383" t="s">
        <v>209</v>
      </c>
      <c r="M1383" t="str">
        <f>+VLOOKUP(Tabla1[[#This Row],[SIGLA_INTERNA]],Tabla2[#All],2,FALSE)</f>
        <v>B-3 Restrepo</v>
      </c>
      <c r="T1383" t="str">
        <f>+VLOOKUP(Tabla1[[#This Row],[SIGLA_INTERNA]],Tabla2[#All],2,FALSE)</f>
        <v>B-3 Restrepo</v>
      </c>
      <c r="U1383" t="str">
        <f>+VLOOKUP(Tabla1[[#This Row],[SIGLA_INTERNA]],Tabla2[#All],3,FALSE)</f>
        <v>B3</v>
      </c>
    </row>
    <row r="1384" spans="1:21" hidden="1">
      <c r="A1384" t="s">
        <v>86</v>
      </c>
      <c r="B1384" t="s">
        <v>375</v>
      </c>
      <c r="C1384" t="s">
        <v>341</v>
      </c>
      <c r="D1384" t="s">
        <v>36</v>
      </c>
      <c r="E1384" s="1">
        <v>45302.658113425925</v>
      </c>
      <c r="F1384" t="s">
        <v>311</v>
      </c>
      <c r="G1384" t="s">
        <v>221</v>
      </c>
      <c r="H1384" t="s">
        <v>217</v>
      </c>
      <c r="I1384" t="s">
        <v>333</v>
      </c>
      <c r="J1384" t="s">
        <v>246</v>
      </c>
      <c r="L1384" t="s">
        <v>209</v>
      </c>
      <c r="M1384" t="str">
        <f>+VLOOKUP(Tabla1[[#This Row],[SIGLA_INTERNA]],Tabla2[#All],2,FALSE)</f>
        <v>B-14 Bicentenario de la Independencia</v>
      </c>
      <c r="T1384" t="str">
        <f>+VLOOKUP(Tabla1[[#This Row],[SIGLA_INTERNA]],Tabla2[#All],2,FALSE)</f>
        <v>B-14 Bicentenario de la Independencia</v>
      </c>
      <c r="U1384" t="str">
        <f>+VLOOKUP(Tabla1[[#This Row],[SIGLA_INTERNA]],Tabla2[#All],3,FALSE)</f>
        <v>B14</v>
      </c>
    </row>
    <row r="1385" spans="1:21" hidden="1">
      <c r="A1385" t="s">
        <v>87</v>
      </c>
      <c r="B1385" t="s">
        <v>376</v>
      </c>
      <c r="C1385" t="s">
        <v>300</v>
      </c>
      <c r="D1385" t="s">
        <v>36</v>
      </c>
      <c r="E1385" s="1">
        <v>45302.658148148148</v>
      </c>
      <c r="F1385" t="s">
        <v>311</v>
      </c>
      <c r="G1385" t="s">
        <v>221</v>
      </c>
      <c r="H1385" t="s">
        <v>217</v>
      </c>
      <c r="I1385" t="s">
        <v>301</v>
      </c>
      <c r="J1385" t="s">
        <v>269</v>
      </c>
      <c r="L1385" t="s">
        <v>224</v>
      </c>
      <c r="M1385" t="str">
        <f>+VLOOKUP(Tabla1[[#This Row],[SIGLA_INTERNA]],Tabla2[#All],2,FALSE)</f>
        <v>B-8 Bosa</v>
      </c>
      <c r="T1385" t="str">
        <f>+VLOOKUP(Tabla1[[#This Row],[SIGLA_INTERNA]],Tabla2[#All],2,FALSE)</f>
        <v>B-8 Bosa</v>
      </c>
      <c r="U1385" t="str">
        <f>+VLOOKUP(Tabla1[[#This Row],[SIGLA_INTERNA]],Tabla2[#All],3,FALSE)</f>
        <v>B8</v>
      </c>
    </row>
    <row r="1386" spans="1:21" hidden="1">
      <c r="A1386" t="s">
        <v>88</v>
      </c>
      <c r="B1386" t="s">
        <v>377</v>
      </c>
      <c r="C1386" t="s">
        <v>308</v>
      </c>
      <c r="D1386" t="s">
        <v>38</v>
      </c>
      <c r="E1386" s="1">
        <v>45302.658148148148</v>
      </c>
      <c r="F1386" t="s">
        <v>311</v>
      </c>
      <c r="G1386" t="s">
        <v>221</v>
      </c>
      <c r="H1386" t="s">
        <v>217</v>
      </c>
      <c r="I1386" t="s">
        <v>309</v>
      </c>
      <c r="J1386" t="s">
        <v>193</v>
      </c>
      <c r="L1386" t="s">
        <v>209</v>
      </c>
      <c r="M1386" t="str">
        <f>+VLOOKUP(Tabla1[[#This Row],[SIGLA_INTERNA]],Tabla2[#All],2,FALSE)</f>
        <v>B-13 Caobos</v>
      </c>
      <c r="T1386" t="str">
        <f>+VLOOKUP(Tabla1[[#This Row],[SIGLA_INTERNA]],Tabla2[#All],2,FALSE)</f>
        <v>B-13 Caobos</v>
      </c>
      <c r="U1386" t="str">
        <f>+VLOOKUP(Tabla1[[#This Row],[SIGLA_INTERNA]],Tabla2[#All],3,FALSE)</f>
        <v>B13</v>
      </c>
    </row>
    <row r="1387" spans="1:21" hidden="1">
      <c r="A1387" t="s">
        <v>89</v>
      </c>
      <c r="B1387" t="s">
        <v>378</v>
      </c>
      <c r="C1387" t="s">
        <v>205</v>
      </c>
      <c r="D1387" t="s">
        <v>38</v>
      </c>
      <c r="E1387" s="1">
        <v>45302.658148148148</v>
      </c>
      <c r="F1387" t="s">
        <v>311</v>
      </c>
      <c r="G1387" t="s">
        <v>221</v>
      </c>
      <c r="H1387" t="s">
        <v>217</v>
      </c>
      <c r="I1387" t="s">
        <v>206</v>
      </c>
      <c r="J1387" t="s">
        <v>193</v>
      </c>
      <c r="L1387" t="s">
        <v>224</v>
      </c>
      <c r="M1387" t="str">
        <f>+VLOOKUP(Tabla1[[#This Row],[SIGLA_INTERNA]],Tabla2[#All],2,FALSE)</f>
        <v>B-6 Fontibón</v>
      </c>
      <c r="T1387" t="str">
        <f>+VLOOKUP(Tabla1[[#This Row],[SIGLA_INTERNA]],Tabla2[#All],2,FALSE)</f>
        <v>B-6 Fontibón</v>
      </c>
      <c r="U1387" t="str">
        <f>+VLOOKUP(Tabla1[[#This Row],[SIGLA_INTERNA]],Tabla2[#All],3,FALSE)</f>
        <v>B6</v>
      </c>
    </row>
    <row r="1388" spans="1:21" hidden="1">
      <c r="A1388" t="s">
        <v>90</v>
      </c>
      <c r="B1388" t="s">
        <v>384</v>
      </c>
      <c r="C1388" t="s">
        <v>294</v>
      </c>
      <c r="D1388" t="s">
        <v>38</v>
      </c>
      <c r="E1388" s="1">
        <v>45302.658148148148</v>
      </c>
      <c r="F1388" t="s">
        <v>311</v>
      </c>
      <c r="G1388" t="s">
        <v>221</v>
      </c>
      <c r="H1388" t="s">
        <v>217</v>
      </c>
      <c r="I1388" t="s">
        <v>295</v>
      </c>
      <c r="J1388" t="s">
        <v>193</v>
      </c>
      <c r="L1388" t="s">
        <v>224</v>
      </c>
      <c r="M1388" t="str">
        <f>+VLOOKUP(Tabla1[[#This Row],[SIGLA_INTERNA]],Tabla2[#All],2,FALSE)</f>
        <v>B-3 Restrepo</v>
      </c>
      <c r="T1388" t="str">
        <f>+VLOOKUP(Tabla1[[#This Row],[SIGLA_INTERNA]],Tabla2[#All],2,FALSE)</f>
        <v>B-3 Restrepo</v>
      </c>
      <c r="U1388" t="str">
        <f>+VLOOKUP(Tabla1[[#This Row],[SIGLA_INTERNA]],Tabla2[#All],3,FALSE)</f>
        <v>B3</v>
      </c>
    </row>
    <row r="1389" spans="1:21" hidden="1">
      <c r="A1389" t="s">
        <v>91</v>
      </c>
      <c r="B1389" t="s">
        <v>385</v>
      </c>
      <c r="C1389" t="s">
        <v>280</v>
      </c>
      <c r="D1389" t="s">
        <v>38</v>
      </c>
      <c r="E1389" s="1">
        <v>45300.463275462964</v>
      </c>
      <c r="F1389" t="s">
        <v>189</v>
      </c>
      <c r="G1389" t="s">
        <v>221</v>
      </c>
      <c r="H1389" t="s">
        <v>217</v>
      </c>
      <c r="I1389" t="s">
        <v>281</v>
      </c>
      <c r="J1389" t="s">
        <v>193</v>
      </c>
      <c r="L1389" t="s">
        <v>209</v>
      </c>
      <c r="M1389" t="str">
        <f>+VLOOKUP(Tabla1[[#This Row],[SIGLA_INTERNA]],Tabla2[#All],2,FALSE)</f>
        <v>B-1 Chapinero</v>
      </c>
      <c r="T1389" t="str">
        <f>+VLOOKUP(Tabla1[[#This Row],[SIGLA_INTERNA]],Tabla2[#All],2,FALSE)</f>
        <v>B-1 Chapinero</v>
      </c>
      <c r="U1389" t="str">
        <f>+VLOOKUP(Tabla1[[#This Row],[SIGLA_INTERNA]],Tabla2[#All],3,FALSE)</f>
        <v>B1</v>
      </c>
    </row>
    <row r="1390" spans="1:21" hidden="1">
      <c r="A1390" t="s">
        <v>92</v>
      </c>
      <c r="B1390" t="s">
        <v>387</v>
      </c>
      <c r="C1390" t="s">
        <v>254</v>
      </c>
      <c r="D1390" t="s">
        <v>36</v>
      </c>
      <c r="E1390" s="1">
        <v>45302.658148148148</v>
      </c>
      <c r="F1390" t="s">
        <v>311</v>
      </c>
      <c r="G1390" t="s">
        <v>221</v>
      </c>
      <c r="H1390" t="s">
        <v>217</v>
      </c>
      <c r="I1390" t="s">
        <v>333</v>
      </c>
      <c r="J1390" t="s">
        <v>246</v>
      </c>
      <c r="L1390" t="s">
        <v>224</v>
      </c>
      <c r="M1390" t="str">
        <f>+VLOOKUP(Tabla1[[#This Row],[SIGLA_INTERNA]],Tabla2[#All],2,FALSE)</f>
        <v>B-5 Kennedy</v>
      </c>
      <c r="T1390" t="str">
        <f>+VLOOKUP(Tabla1[[#This Row],[SIGLA_INTERNA]],Tabla2[#All],2,FALSE)</f>
        <v>B-5 Kennedy</v>
      </c>
      <c r="U1390" t="str">
        <f>+VLOOKUP(Tabla1[[#This Row],[SIGLA_INTERNA]],Tabla2[#All],3,FALSE)</f>
        <v>B5</v>
      </c>
    </row>
    <row r="1391" spans="1:21" hidden="1">
      <c r="A1391" t="s">
        <v>93</v>
      </c>
      <c r="B1391" t="s">
        <v>388</v>
      </c>
      <c r="C1391" t="s">
        <v>254</v>
      </c>
      <c r="D1391" t="s">
        <v>36</v>
      </c>
      <c r="E1391" s="1">
        <v>45302.658148148148</v>
      </c>
      <c r="F1391" t="s">
        <v>311</v>
      </c>
      <c r="G1391" t="s">
        <v>221</v>
      </c>
      <c r="H1391" t="s">
        <v>217</v>
      </c>
      <c r="I1391" t="s">
        <v>373</v>
      </c>
      <c r="J1391" t="s">
        <v>226</v>
      </c>
      <c r="L1391" t="s">
        <v>224</v>
      </c>
      <c r="M1391" t="str">
        <f>+VLOOKUP(Tabla1[[#This Row],[SIGLA_INTERNA]],Tabla2[#All],2,FALSE)</f>
        <v>B-5 Kennedy</v>
      </c>
      <c r="T1391" t="str">
        <f>+VLOOKUP(Tabla1[[#This Row],[SIGLA_INTERNA]],Tabla2[#All],2,FALSE)</f>
        <v>B-5 Kennedy</v>
      </c>
      <c r="U1391" t="str">
        <f>+VLOOKUP(Tabla1[[#This Row],[SIGLA_INTERNA]],Tabla2[#All],3,FALSE)</f>
        <v>B5</v>
      </c>
    </row>
    <row r="1392" spans="1:21" hidden="1">
      <c r="A1392" t="s">
        <v>94</v>
      </c>
      <c r="B1392" t="s">
        <v>389</v>
      </c>
      <c r="C1392" t="s">
        <v>315</v>
      </c>
      <c r="D1392" t="s">
        <v>38</v>
      </c>
      <c r="E1392" s="1">
        <v>45302.658148148148</v>
      </c>
      <c r="F1392" t="s">
        <v>311</v>
      </c>
      <c r="G1392" t="s">
        <v>221</v>
      </c>
      <c r="H1392" t="s">
        <v>217</v>
      </c>
      <c r="I1392" t="s">
        <v>316</v>
      </c>
      <c r="J1392" t="s">
        <v>193</v>
      </c>
      <c r="L1392" t="s">
        <v>224</v>
      </c>
      <c r="M1392" t="str">
        <f>+VLOOKUP(Tabla1[[#This Row],[SIGLA_INTERNA]],Tabla2[#All],2,FALSE)</f>
        <v>B-15 Garcés Navas</v>
      </c>
      <c r="T1392" t="str">
        <f>+VLOOKUP(Tabla1[[#This Row],[SIGLA_INTERNA]],Tabla2[#All],2,FALSE)</f>
        <v>B-15 Garcés Navas</v>
      </c>
      <c r="U1392" t="str">
        <f>+VLOOKUP(Tabla1[[#This Row],[SIGLA_INTERNA]],Tabla2[#All],3,FALSE)</f>
        <v>B15</v>
      </c>
    </row>
    <row r="1393" spans="1:21" hidden="1">
      <c r="A1393" t="s">
        <v>98</v>
      </c>
      <c r="B1393" t="s">
        <v>393</v>
      </c>
      <c r="C1393" t="s">
        <v>272</v>
      </c>
      <c r="D1393" t="s">
        <v>38</v>
      </c>
      <c r="E1393" s="1">
        <v>45302.658148148148</v>
      </c>
      <c r="F1393" t="s">
        <v>311</v>
      </c>
      <c r="G1393" t="s">
        <v>361</v>
      </c>
      <c r="H1393" t="s">
        <v>217</v>
      </c>
      <c r="I1393" t="s">
        <v>273</v>
      </c>
      <c r="J1393" t="s">
        <v>193</v>
      </c>
      <c r="L1393" t="s">
        <v>209</v>
      </c>
      <c r="M1393" t="str">
        <f>+VLOOKUP(Tabla1[[#This Row],[SIGLA_INTERNA]],Tabla2[#All],2,FALSE)</f>
        <v>B-17 Centro Histórico</v>
      </c>
      <c r="T1393" t="str">
        <f>+VLOOKUP(Tabla1[[#This Row],[SIGLA_INTERNA]],Tabla2[#All],2,FALSE)</f>
        <v>B-17 Centro Histórico</v>
      </c>
      <c r="U1393" t="str">
        <f>+VLOOKUP(Tabla1[[#This Row],[SIGLA_INTERNA]],Tabla2[#All],3,FALSE)</f>
        <v>B17</v>
      </c>
    </row>
    <row r="1394" spans="1:21" hidden="1">
      <c r="A1394" t="s">
        <v>99</v>
      </c>
      <c r="B1394" t="s">
        <v>394</v>
      </c>
      <c r="C1394" t="s">
        <v>205</v>
      </c>
      <c r="D1394" t="s">
        <v>36</v>
      </c>
      <c r="E1394" s="1">
        <v>45302.658148148148</v>
      </c>
      <c r="F1394" t="s">
        <v>311</v>
      </c>
      <c r="G1394" t="s">
        <v>221</v>
      </c>
      <c r="H1394" t="s">
        <v>217</v>
      </c>
      <c r="I1394" t="s">
        <v>333</v>
      </c>
      <c r="J1394" t="s">
        <v>246</v>
      </c>
      <c r="L1394" t="s">
        <v>224</v>
      </c>
      <c r="M1394" t="str">
        <f>+VLOOKUP(Tabla1[[#This Row],[SIGLA_INTERNA]],Tabla2[#All],2,FALSE)</f>
        <v>B-6 Fontibón</v>
      </c>
      <c r="T1394" t="str">
        <f>+VLOOKUP(Tabla1[[#This Row],[SIGLA_INTERNA]],Tabla2[#All],2,FALSE)</f>
        <v>B-6 Fontibón</v>
      </c>
      <c r="U1394" t="str">
        <f>+VLOOKUP(Tabla1[[#This Row],[SIGLA_INTERNA]],Tabla2[#All],3,FALSE)</f>
        <v>B6</v>
      </c>
    </row>
    <row r="1395" spans="1:21" hidden="1">
      <c r="A1395" t="s">
        <v>100</v>
      </c>
      <c r="B1395" t="s">
        <v>395</v>
      </c>
      <c r="C1395" t="s">
        <v>229</v>
      </c>
      <c r="D1395" t="s">
        <v>38</v>
      </c>
      <c r="E1395" s="1">
        <v>45302.658148148148</v>
      </c>
      <c r="F1395" t="s">
        <v>311</v>
      </c>
      <c r="G1395" t="s">
        <v>221</v>
      </c>
      <c r="H1395" t="s">
        <v>217</v>
      </c>
      <c r="I1395" t="s">
        <v>230</v>
      </c>
      <c r="J1395" t="s">
        <v>193</v>
      </c>
      <c r="L1395" t="s">
        <v>224</v>
      </c>
      <c r="M1395" t="str">
        <f>+VLOOKUP(Tabla1[[#This Row],[SIGLA_INTERNA]],Tabla2[#All],2,FALSE)</f>
        <v>B-4 Puente Aranda</v>
      </c>
      <c r="T1395" t="str">
        <f>+VLOOKUP(Tabla1[[#This Row],[SIGLA_INTERNA]],Tabla2[#All],2,FALSE)</f>
        <v>B-4 Puente Aranda</v>
      </c>
      <c r="U1395" t="str">
        <f>+VLOOKUP(Tabla1[[#This Row],[SIGLA_INTERNA]],Tabla2[#All],3,FALSE)</f>
        <v>B4</v>
      </c>
    </row>
    <row r="1396" spans="1:21" hidden="1">
      <c r="A1396" t="s">
        <v>101</v>
      </c>
      <c r="B1396" t="s">
        <v>396</v>
      </c>
      <c r="C1396" t="s">
        <v>229</v>
      </c>
      <c r="D1396" t="s">
        <v>38</v>
      </c>
      <c r="E1396" s="1">
        <v>45302.658148148148</v>
      </c>
      <c r="F1396" t="s">
        <v>311</v>
      </c>
      <c r="G1396" t="s">
        <v>221</v>
      </c>
      <c r="H1396" t="s">
        <v>217</v>
      </c>
      <c r="I1396" t="s">
        <v>230</v>
      </c>
      <c r="J1396" t="s">
        <v>193</v>
      </c>
      <c r="L1396" t="s">
        <v>224</v>
      </c>
      <c r="M1396" t="str">
        <f>+VLOOKUP(Tabla1[[#This Row],[SIGLA_INTERNA]],Tabla2[#All],2,FALSE)</f>
        <v>MATPEL</v>
      </c>
      <c r="T1396" t="str">
        <f>+VLOOKUP(Tabla1[[#This Row],[SIGLA_INTERNA]],Tabla2[#All],2,FALSE)</f>
        <v>MATPEL</v>
      </c>
      <c r="U1396" t="str">
        <f>+VLOOKUP(Tabla1[[#This Row],[SIGLA_INTERNA]],Tabla2[#All],3,FALSE)</f>
        <v>MATP</v>
      </c>
    </row>
    <row r="1397" spans="1:21" hidden="1">
      <c r="A1397" t="s">
        <v>102</v>
      </c>
      <c r="B1397" t="s">
        <v>397</v>
      </c>
      <c r="C1397" t="s">
        <v>199</v>
      </c>
      <c r="D1397" t="s">
        <v>38</v>
      </c>
      <c r="E1397" s="1">
        <v>45302.658148148148</v>
      </c>
      <c r="F1397" t="s">
        <v>311</v>
      </c>
      <c r="G1397" t="s">
        <v>190</v>
      </c>
      <c r="H1397" t="s">
        <v>191</v>
      </c>
      <c r="I1397" t="s">
        <v>200</v>
      </c>
      <c r="J1397" t="s">
        <v>201</v>
      </c>
      <c r="K1397" t="s">
        <v>398</v>
      </c>
      <c r="L1397" t="s">
        <v>224</v>
      </c>
      <c r="M1397" t="str">
        <f>+VLOOKUP(Tabla1[[#This Row],[SIGLA_INTERNA]],Tabla2[#All],2,FALSE)</f>
        <v>MATPEL</v>
      </c>
      <c r="T1397" t="str">
        <f>+VLOOKUP(Tabla1[[#This Row],[SIGLA_INTERNA]],Tabla2[#All],2,FALSE)</f>
        <v>MATPEL</v>
      </c>
      <c r="U1397" t="str">
        <f>+VLOOKUP(Tabla1[[#This Row],[SIGLA_INTERNA]],Tabla2[#All],3,FALSE)</f>
        <v>MATP</v>
      </c>
    </row>
    <row r="1398" spans="1:21" hidden="1">
      <c r="A1398" t="s">
        <v>104</v>
      </c>
      <c r="B1398" t="s">
        <v>406</v>
      </c>
      <c r="C1398" t="s">
        <v>280</v>
      </c>
      <c r="D1398" t="s">
        <v>36</v>
      </c>
      <c r="E1398" s="1">
        <v>45302.658148148148</v>
      </c>
      <c r="F1398" t="s">
        <v>311</v>
      </c>
      <c r="G1398" t="s">
        <v>190</v>
      </c>
      <c r="H1398" t="s">
        <v>191</v>
      </c>
      <c r="I1398" t="s">
        <v>245</v>
      </c>
      <c r="J1398" t="s">
        <v>246</v>
      </c>
      <c r="K1398" t="s">
        <v>407</v>
      </c>
      <c r="L1398" t="s">
        <v>209</v>
      </c>
      <c r="M1398" t="str">
        <f>+VLOOKUP(Tabla1[[#This Row],[SIGLA_INTERNA]],Tabla2[#All],2,FALSE)</f>
        <v>SART</v>
      </c>
      <c r="T1398" t="str">
        <f>+VLOOKUP(Tabla1[[#This Row],[SIGLA_INTERNA]],Tabla2[#All],2,FALSE)</f>
        <v>SART</v>
      </c>
      <c r="U1398" t="str">
        <f>+VLOOKUP(Tabla1[[#This Row],[SIGLA_INTERNA]],Tabla2[#All],3,FALSE)</f>
        <v>SART</v>
      </c>
    </row>
    <row r="1399" spans="1:21" hidden="1">
      <c r="A1399" t="s">
        <v>105</v>
      </c>
      <c r="B1399" t="s">
        <v>401</v>
      </c>
      <c r="C1399" t="s">
        <v>188</v>
      </c>
      <c r="D1399" t="s">
        <v>38</v>
      </c>
      <c r="E1399" s="1">
        <v>45302.658148148148</v>
      </c>
      <c r="F1399" t="s">
        <v>311</v>
      </c>
      <c r="G1399" t="s">
        <v>190</v>
      </c>
      <c r="H1399" t="s">
        <v>191</v>
      </c>
      <c r="I1399" t="s">
        <v>192</v>
      </c>
      <c r="J1399" t="s">
        <v>193</v>
      </c>
      <c r="L1399" t="s">
        <v>203</v>
      </c>
      <c r="M1399" t="str">
        <f>+VLOOKUP(Tabla1[[#This Row],[SIGLA_INTERNA]],Tabla2[#All],2,FALSE)</f>
        <v>Logística</v>
      </c>
      <c r="T1399" t="str">
        <f>+VLOOKUP(Tabla1[[#This Row],[SIGLA_INTERNA]],Tabla2[#All],2,FALSE)</f>
        <v>Logística</v>
      </c>
      <c r="U1399" t="str">
        <f>+VLOOKUP(Tabla1[[#This Row],[SIGLA_INTERNA]],Tabla2[#All],3,FALSE)</f>
        <v>LOGI</v>
      </c>
    </row>
    <row r="1400" spans="1:21" hidden="1">
      <c r="A1400" t="s">
        <v>37</v>
      </c>
      <c r="B1400" t="s">
        <v>379</v>
      </c>
      <c r="C1400" t="s">
        <v>199</v>
      </c>
      <c r="D1400" t="s">
        <v>38</v>
      </c>
      <c r="E1400" s="1">
        <v>45302.658171296294</v>
      </c>
      <c r="F1400" t="s">
        <v>311</v>
      </c>
      <c r="G1400" t="s">
        <v>190</v>
      </c>
      <c r="H1400" t="s">
        <v>191</v>
      </c>
      <c r="I1400" t="s">
        <v>200</v>
      </c>
      <c r="J1400" t="s">
        <v>193</v>
      </c>
      <c r="K1400" t="s">
        <v>380</v>
      </c>
      <c r="L1400" t="s">
        <v>203</v>
      </c>
      <c r="M1400" t="str">
        <f>+VLOOKUP(Tabla1[[#This Row],[SIGLA_INTERNA]],Tabla2[#All],2,FALSE)</f>
        <v>Central de Radio</v>
      </c>
      <c r="T1400" t="str">
        <f>+VLOOKUP(Tabla1[[#This Row],[SIGLA_INTERNA]],Tabla2[#All],2,FALSE)</f>
        <v>Central de Radio</v>
      </c>
      <c r="U1400" t="str">
        <f>+VLOOKUP(Tabla1[[#This Row],[SIGLA_INTERNA]],Tabla2[#All],3,FALSE)</f>
        <v>RADI</v>
      </c>
    </row>
    <row r="1401" spans="1:21" hidden="1">
      <c r="A1401" t="s">
        <v>51</v>
      </c>
      <c r="B1401" t="s">
        <v>381</v>
      </c>
      <c r="C1401" t="s">
        <v>254</v>
      </c>
      <c r="D1401" t="s">
        <v>38</v>
      </c>
      <c r="E1401" s="1">
        <v>45302.658171296294</v>
      </c>
      <c r="F1401" t="s">
        <v>311</v>
      </c>
      <c r="G1401" t="s">
        <v>221</v>
      </c>
      <c r="H1401" t="s">
        <v>217</v>
      </c>
      <c r="I1401" t="s">
        <v>255</v>
      </c>
      <c r="J1401" t="s">
        <v>193</v>
      </c>
      <c r="L1401" t="s">
        <v>224</v>
      </c>
      <c r="M1401" t="str">
        <f>+VLOOKUP(Tabla1[[#This Row],[SIGLA_INTERNA]],Tabla2[#All],2,FALSE)</f>
        <v>B-5 Kennedy</v>
      </c>
      <c r="T1401" t="str">
        <f>+VLOOKUP(Tabla1[[#This Row],[SIGLA_INTERNA]],Tabla2[#All],2,FALSE)</f>
        <v>B-5 Kennedy</v>
      </c>
      <c r="U1401" t="str">
        <f>+VLOOKUP(Tabla1[[#This Row],[SIGLA_INTERNA]],Tabla2[#All],3,FALSE)</f>
        <v>B5</v>
      </c>
    </row>
    <row r="1402" spans="1:21" hidden="1">
      <c r="A1402" t="s">
        <v>95</v>
      </c>
      <c r="B1402" t="s">
        <v>390</v>
      </c>
      <c r="C1402" t="s">
        <v>285</v>
      </c>
      <c r="D1402" t="s">
        <v>38</v>
      </c>
      <c r="E1402" s="1">
        <v>45302.658171296294</v>
      </c>
      <c r="F1402" t="s">
        <v>311</v>
      </c>
      <c r="G1402" t="s">
        <v>221</v>
      </c>
      <c r="H1402" t="s">
        <v>217</v>
      </c>
      <c r="I1402" t="s">
        <v>286</v>
      </c>
      <c r="J1402" t="s">
        <v>193</v>
      </c>
      <c r="L1402" t="s">
        <v>209</v>
      </c>
      <c r="M1402" t="str">
        <f>+VLOOKUP(Tabla1[[#This Row],[SIGLA_INTERNA]],Tabla2[#All],2,FALSE)</f>
        <v>B-9 Bellavista</v>
      </c>
      <c r="T1402" t="str">
        <f>+VLOOKUP(Tabla1[[#This Row],[SIGLA_INTERNA]],Tabla2[#All],2,FALSE)</f>
        <v>B-9 Bellavista</v>
      </c>
      <c r="U1402" t="str">
        <f>+VLOOKUP(Tabla1[[#This Row],[SIGLA_INTERNA]],Tabla2[#All],3,FALSE)</f>
        <v>B9</v>
      </c>
    </row>
    <row r="1403" spans="1:21" hidden="1">
      <c r="A1403" t="s">
        <v>96</v>
      </c>
      <c r="B1403" t="s">
        <v>391</v>
      </c>
      <c r="C1403" t="s">
        <v>288</v>
      </c>
      <c r="D1403" t="s">
        <v>38</v>
      </c>
      <c r="E1403" s="1">
        <v>45302.658171296294</v>
      </c>
      <c r="F1403" t="s">
        <v>311</v>
      </c>
      <c r="G1403" t="s">
        <v>361</v>
      </c>
      <c r="H1403" t="s">
        <v>217</v>
      </c>
      <c r="I1403" t="s">
        <v>289</v>
      </c>
      <c r="J1403" t="s">
        <v>193</v>
      </c>
      <c r="L1403" t="s">
        <v>209</v>
      </c>
      <c r="M1403" t="str">
        <f>+VLOOKUP(Tabla1[[#This Row],[SIGLA_INTERNA]],Tabla2[#All],2,FALSE)</f>
        <v>B-10 Marichuela</v>
      </c>
      <c r="T1403" t="str">
        <f>+VLOOKUP(Tabla1[[#This Row],[SIGLA_INTERNA]],Tabla2[#All],2,FALSE)</f>
        <v>B-10 Marichuela</v>
      </c>
      <c r="U1403" t="str">
        <f>+VLOOKUP(Tabla1[[#This Row],[SIGLA_INTERNA]],Tabla2[#All],3,FALSE)</f>
        <v>B10</v>
      </c>
    </row>
    <row r="1404" spans="1:21" hidden="1">
      <c r="A1404" t="s">
        <v>97</v>
      </c>
      <c r="B1404" t="s">
        <v>392</v>
      </c>
      <c r="C1404" t="s">
        <v>291</v>
      </c>
      <c r="D1404" t="s">
        <v>36</v>
      </c>
      <c r="E1404" s="1">
        <v>45302.658171296294</v>
      </c>
      <c r="F1404" t="s">
        <v>311</v>
      </c>
      <c r="G1404" t="s">
        <v>361</v>
      </c>
      <c r="H1404" t="s">
        <v>217</v>
      </c>
      <c r="I1404" t="s">
        <v>373</v>
      </c>
      <c r="J1404" t="s">
        <v>246</v>
      </c>
      <c r="L1404" t="s">
        <v>224</v>
      </c>
      <c r="M1404" t="str">
        <f>+VLOOKUP(Tabla1[[#This Row],[SIGLA_INTERNA]],Tabla2[#All],2,FALSE)</f>
        <v>B-11 La Candelaria</v>
      </c>
      <c r="T1404" t="str">
        <f>+VLOOKUP(Tabla1[[#This Row],[SIGLA_INTERNA]],Tabla2[#All],2,FALSE)</f>
        <v>B-11 La Candelaria</v>
      </c>
      <c r="U1404" t="str">
        <f>+VLOOKUP(Tabla1[[#This Row],[SIGLA_INTERNA]],Tabla2[#All],3,FALSE)</f>
        <v>B11</v>
      </c>
    </row>
    <row r="1405" spans="1:21" hidden="1">
      <c r="A1405" t="s">
        <v>103</v>
      </c>
      <c r="B1405" t="s">
        <v>399</v>
      </c>
      <c r="C1405" t="s">
        <v>199</v>
      </c>
      <c r="D1405" t="s">
        <v>36</v>
      </c>
      <c r="E1405" s="1">
        <v>45302.658171296294</v>
      </c>
      <c r="F1405" t="s">
        <v>311</v>
      </c>
      <c r="G1405" t="s">
        <v>190</v>
      </c>
      <c r="H1405" t="s">
        <v>191</v>
      </c>
      <c r="I1405" t="s">
        <v>245</v>
      </c>
      <c r="J1405" t="s">
        <v>246</v>
      </c>
      <c r="K1405" t="s">
        <v>400</v>
      </c>
      <c r="L1405" t="s">
        <v>203</v>
      </c>
      <c r="M1405" t="str">
        <f>+VLOOKUP(Tabla1[[#This Row],[SIGLA_INTERNA]],Tabla2[#All],2,FALSE)</f>
        <v>Gestión del Riesgo</v>
      </c>
      <c r="T1405" t="str">
        <f>+VLOOKUP(Tabla1[[#This Row],[SIGLA_INTERNA]],Tabla2[#All],2,FALSE)</f>
        <v>Gestión del Riesgo</v>
      </c>
      <c r="U1405" t="str">
        <f>+VLOOKUP(Tabla1[[#This Row],[SIGLA_INTERNA]],Tabla2[#All],3,FALSE)</f>
        <v>GDR</v>
      </c>
    </row>
    <row r="1406" spans="1:21" hidden="1">
      <c r="A1406" t="s">
        <v>158</v>
      </c>
      <c r="B1406" t="s">
        <v>402</v>
      </c>
      <c r="C1406" t="s">
        <v>341</v>
      </c>
      <c r="D1406" t="s">
        <v>38</v>
      </c>
      <c r="E1406" s="1">
        <v>45302.658171296294</v>
      </c>
      <c r="F1406" t="s">
        <v>311</v>
      </c>
      <c r="G1406" t="s">
        <v>190</v>
      </c>
      <c r="H1406" t="s">
        <v>191</v>
      </c>
      <c r="I1406" t="s">
        <v>342</v>
      </c>
      <c r="J1406" t="s">
        <v>193</v>
      </c>
      <c r="L1406" t="s">
        <v>209</v>
      </c>
      <c r="M1406" t="str">
        <f>+VLOOKUP(Tabla1[[#This Row],[SIGLA_INTERNA]],Tabla2[#All],2,FALSE)</f>
        <v>B-14 Bicentenario de la Independencia</v>
      </c>
      <c r="T1406" t="str">
        <f>+VLOOKUP(Tabla1[[#This Row],[SIGLA_INTERNA]],Tabla2[#All],2,FALSE)</f>
        <v>B-14 Bicentenario de la Independencia</v>
      </c>
      <c r="U1406" t="str">
        <f>+VLOOKUP(Tabla1[[#This Row],[SIGLA_INTERNA]],Tabla2[#All],3,FALSE)</f>
        <v>B14</v>
      </c>
    </row>
    <row r="1407" spans="1:21" hidden="1">
      <c r="A1407" t="s">
        <v>48</v>
      </c>
      <c r="B1407" t="s">
        <v>48</v>
      </c>
      <c r="C1407" t="s">
        <v>410</v>
      </c>
      <c r="D1407" t="s">
        <v>38</v>
      </c>
      <c r="E1407" s="1">
        <v>45302.658194444448</v>
      </c>
      <c r="F1407" t="s">
        <v>311</v>
      </c>
      <c r="G1407" t="s">
        <v>338</v>
      </c>
      <c r="H1407" t="s">
        <v>217</v>
      </c>
      <c r="I1407" t="s">
        <v>218</v>
      </c>
      <c r="J1407" t="s">
        <v>193</v>
      </c>
      <c r="L1407" t="s">
        <v>194</v>
      </c>
      <c r="M1407" t="str">
        <f>+VLOOKUP(Tabla1[[#This Row],[SIGLA_INTERNA]],Tabla2[#All],2,FALSE)</f>
        <v>Academia</v>
      </c>
      <c r="T1407" t="str">
        <f>+VLOOKUP(Tabla1[[#This Row],[SIGLA_INTERNA]],Tabla2[#All],2,FALSE)</f>
        <v>Academia</v>
      </c>
      <c r="U1407" t="str">
        <f>+VLOOKUP(Tabla1[[#This Row],[SIGLA_INTERNA]],Tabla2[#All],3,FALSE)</f>
        <v>ACAD</v>
      </c>
    </row>
    <row r="1408" spans="1:21" hidden="1">
      <c r="A1408" t="s">
        <v>62</v>
      </c>
      <c r="B1408" t="s">
        <v>382</v>
      </c>
      <c r="C1408" t="s">
        <v>188</v>
      </c>
      <c r="D1408" t="s">
        <v>38</v>
      </c>
      <c r="E1408" s="1">
        <v>45302.658194444448</v>
      </c>
      <c r="F1408" t="s">
        <v>311</v>
      </c>
      <c r="G1408" t="s">
        <v>278</v>
      </c>
      <c r="H1408" t="s">
        <v>191</v>
      </c>
      <c r="I1408" t="s">
        <v>222</v>
      </c>
      <c r="J1408" t="s">
        <v>201</v>
      </c>
      <c r="L1408" t="s">
        <v>194</v>
      </c>
      <c r="M1408" t="e">
        <f>+VLOOKUP(Tabla1[[#This Row],[SIGLA_INTERNA]],Tabla2[#All],2,FALSE)</f>
        <v>#N/A</v>
      </c>
      <c r="T1408" t="e">
        <f>+VLOOKUP(Tabla1[[#This Row],[SIGLA_INTERNA]],Tabla2[#All],2,FALSE)</f>
        <v>#N/A</v>
      </c>
      <c r="U1408" t="e">
        <f>+VLOOKUP(Tabla1[[#This Row],[SIGLA_INTERNA]],Tabla2[#All],3,FALSE)</f>
        <v>#N/A</v>
      </c>
    </row>
    <row r="1409" spans="1:21" hidden="1">
      <c r="A1409" t="s">
        <v>63</v>
      </c>
      <c r="B1409" t="s">
        <v>383</v>
      </c>
      <c r="C1409" t="s">
        <v>410</v>
      </c>
      <c r="D1409" t="s">
        <v>38</v>
      </c>
      <c r="E1409" s="1">
        <v>45302.658194444448</v>
      </c>
      <c r="F1409" t="s">
        <v>311</v>
      </c>
      <c r="G1409" t="s">
        <v>361</v>
      </c>
      <c r="H1409" t="s">
        <v>217</v>
      </c>
      <c r="I1409" t="s">
        <v>218</v>
      </c>
      <c r="J1409" t="s">
        <v>193</v>
      </c>
      <c r="L1409" t="s">
        <v>194</v>
      </c>
      <c r="M1409" t="str">
        <f>+VLOOKUP(Tabla1[[#This Row],[SIGLA_INTERNA]],Tabla2[#All],2,FALSE)</f>
        <v>Academia</v>
      </c>
      <c r="T1409" t="str">
        <f>+VLOOKUP(Tabla1[[#This Row],[SIGLA_INTERNA]],Tabla2[#All],2,FALSE)</f>
        <v>Academia</v>
      </c>
      <c r="U1409" t="str">
        <f>+VLOOKUP(Tabla1[[#This Row],[SIGLA_INTERNA]],Tabla2[#All],3,FALSE)</f>
        <v>ACAD</v>
      </c>
    </row>
    <row r="1410" spans="1:21" hidden="1">
      <c r="A1410" t="s">
        <v>49</v>
      </c>
      <c r="B1410" t="s">
        <v>339</v>
      </c>
      <c r="C1410" t="s">
        <v>308</v>
      </c>
      <c r="D1410" t="s">
        <v>38</v>
      </c>
      <c r="E1410" s="1">
        <v>45303.042361111111</v>
      </c>
      <c r="F1410" t="s">
        <v>189</v>
      </c>
      <c r="G1410" t="s">
        <v>338</v>
      </c>
      <c r="H1410" t="s">
        <v>217</v>
      </c>
      <c r="I1410" t="s">
        <v>309</v>
      </c>
      <c r="J1410" t="s">
        <v>193</v>
      </c>
      <c r="L1410" t="s">
        <v>209</v>
      </c>
      <c r="M1410" t="str">
        <f>+VLOOKUP(Tabla1[[#This Row],[SIGLA_INTERNA]],Tabla2[#All],2,FALSE)</f>
        <v>B-13 Caobos</v>
      </c>
      <c r="T1410" t="str">
        <f>+VLOOKUP(Tabla1[[#This Row],[SIGLA_INTERNA]],Tabla2[#All],2,FALSE)</f>
        <v>B-13 Caobos</v>
      </c>
      <c r="U1410" t="str">
        <f>+VLOOKUP(Tabla1[[#This Row],[SIGLA_INTERNA]],Tabla2[#All],3,FALSE)</f>
        <v>B13</v>
      </c>
    </row>
    <row r="1411" spans="1:21" hidden="1">
      <c r="A1411" t="s">
        <v>39</v>
      </c>
      <c r="B1411" t="s">
        <v>187</v>
      </c>
      <c r="C1411" t="s">
        <v>188</v>
      </c>
      <c r="D1411" t="s">
        <v>38</v>
      </c>
      <c r="E1411" s="1">
        <v>45303.54247685185</v>
      </c>
      <c r="F1411" t="s">
        <v>189</v>
      </c>
      <c r="G1411" t="s">
        <v>190</v>
      </c>
      <c r="H1411" t="s">
        <v>191</v>
      </c>
      <c r="I1411" t="s">
        <v>192</v>
      </c>
      <c r="J1411" t="s">
        <v>193</v>
      </c>
      <c r="L1411" t="s">
        <v>194</v>
      </c>
      <c r="M1411" t="str">
        <f>+VLOOKUP(Tabla1[[#This Row],[SIGLA_INTERNA]],Tabla2[#All],2,FALSE)</f>
        <v>Logística</v>
      </c>
      <c r="T1411" t="str">
        <f>+VLOOKUP(Tabla1[[#This Row],[SIGLA_INTERNA]],Tabla2[#All],2,FALSE)</f>
        <v>Logística</v>
      </c>
      <c r="U1411" t="str">
        <f>+VLOOKUP(Tabla1[[#This Row],[SIGLA_INTERNA]],Tabla2[#All],3,FALSE)</f>
        <v>LOGI</v>
      </c>
    </row>
    <row r="1412" spans="1:21" hidden="1">
      <c r="A1412" t="s">
        <v>106</v>
      </c>
      <c r="B1412" t="s">
        <v>195</v>
      </c>
      <c r="C1412" t="s">
        <v>188</v>
      </c>
      <c r="D1412" t="s">
        <v>36</v>
      </c>
      <c r="E1412" s="1">
        <v>45303.54247685185</v>
      </c>
      <c r="F1412" t="s">
        <v>189</v>
      </c>
      <c r="G1412" t="s">
        <v>190</v>
      </c>
      <c r="H1412" t="s">
        <v>191</v>
      </c>
      <c r="I1412" t="s">
        <v>196</v>
      </c>
      <c r="J1412" t="s">
        <v>197</v>
      </c>
      <c r="L1412" t="s">
        <v>194</v>
      </c>
      <c r="M1412" t="str">
        <f>+VLOOKUP(Tabla1[[#This Row],[SIGLA_INTERNA]],Tabla2[#All],2,FALSE)</f>
        <v>Logística</v>
      </c>
      <c r="T1412" t="str">
        <f>+VLOOKUP(Tabla1[[#This Row],[SIGLA_INTERNA]],Tabla2[#All],2,FALSE)</f>
        <v>Logística</v>
      </c>
      <c r="U1412" t="str">
        <f>+VLOOKUP(Tabla1[[#This Row],[SIGLA_INTERNA]],Tabla2[#All],3,FALSE)</f>
        <v>LOGI</v>
      </c>
    </row>
    <row r="1413" spans="1:21" hidden="1">
      <c r="A1413" t="s">
        <v>107</v>
      </c>
      <c r="B1413" t="s">
        <v>198</v>
      </c>
      <c r="C1413" t="s">
        <v>199</v>
      </c>
      <c r="D1413" t="s">
        <v>38</v>
      </c>
      <c r="E1413" s="1">
        <v>45303.54247685185</v>
      </c>
      <c r="F1413" t="s">
        <v>189</v>
      </c>
      <c r="G1413" t="s">
        <v>190</v>
      </c>
      <c r="H1413" t="s">
        <v>191</v>
      </c>
      <c r="I1413" t="s">
        <v>200</v>
      </c>
      <c r="J1413" t="s">
        <v>201</v>
      </c>
      <c r="K1413" t="s">
        <v>202</v>
      </c>
      <c r="L1413" t="s">
        <v>203</v>
      </c>
      <c r="M1413" t="str">
        <f>+VLOOKUP(Tabla1[[#This Row],[SIGLA_INTERNA]],Tabla2[#All],2,FALSE)</f>
        <v>Logística</v>
      </c>
      <c r="T1413" t="str">
        <f>+VLOOKUP(Tabla1[[#This Row],[SIGLA_INTERNA]],Tabla2[#All],2,FALSE)</f>
        <v>Logística</v>
      </c>
      <c r="U1413" t="str">
        <f>+VLOOKUP(Tabla1[[#This Row],[SIGLA_INTERNA]],Tabla2[#All],3,FALSE)</f>
        <v>LOGI</v>
      </c>
    </row>
    <row r="1414" spans="1:21" hidden="1">
      <c r="A1414" t="s">
        <v>108</v>
      </c>
      <c r="B1414" t="s">
        <v>204</v>
      </c>
      <c r="C1414" t="s">
        <v>205</v>
      </c>
      <c r="D1414" t="s">
        <v>38</v>
      </c>
      <c r="E1414" s="1">
        <v>45303.54247685185</v>
      </c>
      <c r="F1414" t="s">
        <v>189</v>
      </c>
      <c r="G1414" t="s">
        <v>190</v>
      </c>
      <c r="H1414" t="s">
        <v>191</v>
      </c>
      <c r="I1414" t="s">
        <v>206</v>
      </c>
      <c r="J1414" t="s">
        <v>201</v>
      </c>
      <c r="L1414" t="s">
        <v>203</v>
      </c>
      <c r="M1414" t="str">
        <f>+VLOOKUP(Tabla1[[#This Row],[SIGLA_INTERNA]],Tabla2[#All],2,FALSE)</f>
        <v>Subdirección logística</v>
      </c>
      <c r="T1414" t="str">
        <f>+VLOOKUP(Tabla1[[#This Row],[SIGLA_INTERNA]],Tabla2[#All],2,FALSE)</f>
        <v>Subdirección logística</v>
      </c>
      <c r="U1414" t="str">
        <f>+VLOOKUP(Tabla1[[#This Row],[SIGLA_INTERNA]],Tabla2[#All],3,FALSE)</f>
        <v>SUBLOGI</v>
      </c>
    </row>
    <row r="1415" spans="1:21" hidden="1">
      <c r="A1415" t="s">
        <v>109</v>
      </c>
      <c r="B1415" t="s">
        <v>207</v>
      </c>
      <c r="C1415" t="s">
        <v>409</v>
      </c>
      <c r="D1415" t="s">
        <v>38</v>
      </c>
      <c r="E1415" s="1">
        <v>45303.54247685185</v>
      </c>
      <c r="F1415" t="s">
        <v>189</v>
      </c>
      <c r="G1415" t="s">
        <v>190</v>
      </c>
      <c r="H1415" t="s">
        <v>191</v>
      </c>
      <c r="I1415" t="s">
        <v>200</v>
      </c>
      <c r="J1415" t="s">
        <v>201</v>
      </c>
      <c r="K1415" t="s">
        <v>208</v>
      </c>
      <c r="L1415" t="s">
        <v>209</v>
      </c>
      <c r="M1415" t="str">
        <f>+VLOOKUP(Tabla1[[#This Row],[SIGLA_INTERNA]],Tabla2[#All],2,FALSE)</f>
        <v>Logística</v>
      </c>
      <c r="T1415" t="str">
        <f>+VLOOKUP(Tabla1[[#This Row],[SIGLA_INTERNA]],Tabla2[#All],2,FALSE)</f>
        <v>Logística</v>
      </c>
      <c r="U1415" t="str">
        <f>+VLOOKUP(Tabla1[[#This Row],[SIGLA_INTERNA]],Tabla2[#All],3,FALSE)</f>
        <v>LOGI</v>
      </c>
    </row>
    <row r="1416" spans="1:21" hidden="1">
      <c r="A1416" t="s">
        <v>110</v>
      </c>
      <c r="B1416" t="s">
        <v>210</v>
      </c>
      <c r="C1416" t="s">
        <v>199</v>
      </c>
      <c r="D1416" t="s">
        <v>38</v>
      </c>
      <c r="E1416" s="1">
        <v>45303.54247685185</v>
      </c>
      <c r="F1416" t="s">
        <v>189</v>
      </c>
      <c r="G1416" t="s">
        <v>190</v>
      </c>
      <c r="H1416" t="s">
        <v>191</v>
      </c>
      <c r="I1416" t="s">
        <v>200</v>
      </c>
      <c r="J1416" t="s">
        <v>193</v>
      </c>
      <c r="K1416" t="s">
        <v>211</v>
      </c>
      <c r="L1416" t="s">
        <v>203</v>
      </c>
      <c r="M1416" t="str">
        <f>+VLOOKUP(Tabla1[[#This Row],[SIGLA_INTERNA]],Tabla2[#All],2,FALSE)</f>
        <v>Operativa</v>
      </c>
      <c r="T1416" t="str">
        <f>+VLOOKUP(Tabla1[[#This Row],[SIGLA_INTERNA]],Tabla2[#All],2,FALSE)</f>
        <v>Operativa</v>
      </c>
      <c r="U1416" t="str">
        <f>+VLOOKUP(Tabla1[[#This Row],[SIGLA_INTERNA]],Tabla2[#All],3,FALSE)</f>
        <v>OPER</v>
      </c>
    </row>
    <row r="1417" spans="1:21" hidden="1">
      <c r="A1417" t="s">
        <v>111</v>
      </c>
      <c r="B1417" t="s">
        <v>212</v>
      </c>
      <c r="C1417" t="s">
        <v>188</v>
      </c>
      <c r="D1417" t="s">
        <v>38</v>
      </c>
      <c r="E1417" s="1">
        <v>45303.54247685185</v>
      </c>
      <c r="F1417" t="s">
        <v>189</v>
      </c>
      <c r="G1417" t="s">
        <v>213</v>
      </c>
      <c r="H1417" t="s">
        <v>191</v>
      </c>
      <c r="I1417" t="s">
        <v>192</v>
      </c>
      <c r="J1417" t="s">
        <v>193</v>
      </c>
      <c r="L1417" t="s">
        <v>194</v>
      </c>
      <c r="M1417" t="str">
        <f>+VLOOKUP(Tabla1[[#This Row],[SIGLA_INTERNA]],Tabla2[#All],2,FALSE)</f>
        <v>Logística</v>
      </c>
      <c r="T1417" t="str">
        <f>+VLOOKUP(Tabla1[[#This Row],[SIGLA_INTERNA]],Tabla2[#All],2,FALSE)</f>
        <v>Logística</v>
      </c>
      <c r="U1417" t="str">
        <f>+VLOOKUP(Tabla1[[#This Row],[SIGLA_INTERNA]],Tabla2[#All],3,FALSE)</f>
        <v>LOGI</v>
      </c>
    </row>
    <row r="1418" spans="1:21" hidden="1">
      <c r="A1418" t="s">
        <v>112</v>
      </c>
      <c r="B1418" t="s">
        <v>214</v>
      </c>
      <c r="C1418" t="s">
        <v>188</v>
      </c>
      <c r="D1418" t="s">
        <v>38</v>
      </c>
      <c r="E1418" s="1">
        <v>45303.54247685185</v>
      </c>
      <c r="F1418" t="s">
        <v>189</v>
      </c>
      <c r="G1418" t="s">
        <v>215</v>
      </c>
      <c r="H1418" t="s">
        <v>191</v>
      </c>
      <c r="I1418" t="s">
        <v>192</v>
      </c>
      <c r="J1418" t="s">
        <v>193</v>
      </c>
      <c r="L1418" t="s">
        <v>194</v>
      </c>
      <c r="M1418" t="str">
        <f>+VLOOKUP(Tabla1[[#This Row],[SIGLA_INTERNA]],Tabla2[#All],2,FALSE)</f>
        <v>Logística</v>
      </c>
      <c r="T1418" t="str">
        <f>+VLOOKUP(Tabla1[[#This Row],[SIGLA_INTERNA]],Tabla2[#All],2,FALSE)</f>
        <v>Logística</v>
      </c>
      <c r="U1418" t="str">
        <f>+VLOOKUP(Tabla1[[#This Row],[SIGLA_INTERNA]],Tabla2[#All],3,FALSE)</f>
        <v>LOGI</v>
      </c>
    </row>
    <row r="1419" spans="1:21" hidden="1">
      <c r="A1419" t="s">
        <v>113</v>
      </c>
      <c r="B1419" t="s">
        <v>216</v>
      </c>
      <c r="C1419" t="s">
        <v>199</v>
      </c>
      <c r="D1419" t="s">
        <v>38</v>
      </c>
      <c r="E1419" s="1">
        <v>45303.54247685185</v>
      </c>
      <c r="F1419" t="s">
        <v>189</v>
      </c>
      <c r="G1419" t="s">
        <v>213</v>
      </c>
      <c r="H1419" t="s">
        <v>217</v>
      </c>
      <c r="I1419" t="s">
        <v>218</v>
      </c>
      <c r="J1419" t="s">
        <v>193</v>
      </c>
      <c r="L1419" t="s">
        <v>203</v>
      </c>
      <c r="M1419" t="str">
        <f>+VLOOKUP(Tabla1[[#This Row],[SIGLA_INTERNA]],Tabla2[#All],2,FALSE)</f>
        <v>Academia</v>
      </c>
      <c r="T1419" t="str">
        <f>+VLOOKUP(Tabla1[[#This Row],[SIGLA_INTERNA]],Tabla2[#All],2,FALSE)</f>
        <v>Academia</v>
      </c>
      <c r="U1419" t="str">
        <f>+VLOOKUP(Tabla1[[#This Row],[SIGLA_INTERNA]],Tabla2[#All],3,FALSE)</f>
        <v>ACAD</v>
      </c>
    </row>
    <row r="1420" spans="1:21" hidden="1">
      <c r="A1420" t="s">
        <v>114</v>
      </c>
      <c r="B1420" t="s">
        <v>219</v>
      </c>
      <c r="C1420" t="s">
        <v>220</v>
      </c>
      <c r="D1420" t="s">
        <v>38</v>
      </c>
      <c r="E1420" s="1">
        <v>45303.54247685185</v>
      </c>
      <c r="F1420" t="s">
        <v>189</v>
      </c>
      <c r="G1420" t="s">
        <v>221</v>
      </c>
      <c r="H1420" t="s">
        <v>217</v>
      </c>
      <c r="I1420" t="s">
        <v>222</v>
      </c>
      <c r="J1420" t="s">
        <v>193</v>
      </c>
      <c r="K1420" t="s">
        <v>223</v>
      </c>
      <c r="L1420" t="s">
        <v>224</v>
      </c>
      <c r="M1420" t="str">
        <f>+VLOOKUP(Tabla1[[#This Row],[SIGLA_INTERNA]],Tabla2[#All],2,FALSE)</f>
        <v>Rescate</v>
      </c>
      <c r="T1420" t="str">
        <f>+VLOOKUP(Tabla1[[#This Row],[SIGLA_INTERNA]],Tabla2[#All],2,FALSE)</f>
        <v>Rescate</v>
      </c>
      <c r="U1420" t="str">
        <f>+VLOOKUP(Tabla1[[#This Row],[SIGLA_INTERNA]],Tabla2[#All],3,FALSE)</f>
        <v>RESC</v>
      </c>
    </row>
    <row r="1421" spans="1:21" hidden="1">
      <c r="A1421" t="s">
        <v>115</v>
      </c>
      <c r="B1421" t="s">
        <v>225</v>
      </c>
      <c r="C1421" t="s">
        <v>220</v>
      </c>
      <c r="D1421" t="s">
        <v>36</v>
      </c>
      <c r="E1421" s="1">
        <v>45303.54247685185</v>
      </c>
      <c r="F1421" t="s">
        <v>189</v>
      </c>
      <c r="G1421" t="s">
        <v>221</v>
      </c>
      <c r="H1421" t="s">
        <v>217</v>
      </c>
      <c r="I1421" t="s">
        <v>222</v>
      </c>
      <c r="J1421" t="s">
        <v>226</v>
      </c>
      <c r="K1421" t="s">
        <v>227</v>
      </c>
      <c r="L1421" t="s">
        <v>224</v>
      </c>
      <c r="M1421" t="str">
        <f>+VLOOKUP(Tabla1[[#This Row],[SIGLA_INTERNA]],Tabla2[#All],2,FALSE)</f>
        <v>USAR</v>
      </c>
      <c r="T1421" t="str">
        <f>+VLOOKUP(Tabla1[[#This Row],[SIGLA_INTERNA]],Tabla2[#All],2,FALSE)</f>
        <v>USAR</v>
      </c>
      <c r="U1421" t="str">
        <f>+VLOOKUP(Tabla1[[#This Row],[SIGLA_INTERNA]],Tabla2[#All],3,FALSE)</f>
        <v>USAR</v>
      </c>
    </row>
    <row r="1422" spans="1:21" hidden="1">
      <c r="A1422" t="s">
        <v>116</v>
      </c>
      <c r="B1422" t="s">
        <v>228</v>
      </c>
      <c r="C1422" t="s">
        <v>229</v>
      </c>
      <c r="D1422" t="s">
        <v>38</v>
      </c>
      <c r="E1422" s="1">
        <v>45303.54247685185</v>
      </c>
      <c r="F1422" t="s">
        <v>189</v>
      </c>
      <c r="G1422" t="s">
        <v>221</v>
      </c>
      <c r="H1422" t="s">
        <v>217</v>
      </c>
      <c r="I1422" t="s">
        <v>230</v>
      </c>
      <c r="J1422" t="s">
        <v>193</v>
      </c>
      <c r="K1422" t="s">
        <v>231</v>
      </c>
      <c r="L1422" t="s">
        <v>224</v>
      </c>
      <c r="M1422" t="str">
        <f>+VLOOKUP(Tabla1[[#This Row],[SIGLA_INTERNA]],Tabla2[#All],2,FALSE)</f>
        <v>BRAE</v>
      </c>
      <c r="T1422" t="str">
        <f>+VLOOKUP(Tabla1[[#This Row],[SIGLA_INTERNA]],Tabla2[#All],2,FALSE)</f>
        <v>BRAE</v>
      </c>
      <c r="U1422" t="str">
        <f>+VLOOKUP(Tabla1[[#This Row],[SIGLA_INTERNA]],Tabla2[#All],3,FALSE)</f>
        <v>BRAE</v>
      </c>
    </row>
    <row r="1423" spans="1:21" hidden="1">
      <c r="A1423" t="s">
        <v>118</v>
      </c>
      <c r="B1423" t="s">
        <v>232</v>
      </c>
      <c r="C1423" t="s">
        <v>188</v>
      </c>
      <c r="D1423" t="s">
        <v>38</v>
      </c>
      <c r="E1423" s="1">
        <v>45303.54247685185</v>
      </c>
      <c r="F1423" t="s">
        <v>189</v>
      </c>
      <c r="G1423" t="s">
        <v>233</v>
      </c>
      <c r="H1423" t="s">
        <v>191</v>
      </c>
      <c r="I1423" t="s">
        <v>192</v>
      </c>
      <c r="J1423" t="s">
        <v>193</v>
      </c>
      <c r="L1423" t="s">
        <v>194</v>
      </c>
      <c r="M1423" t="str">
        <f>+VLOOKUP(Tabla1[[#This Row],[SIGLA_INTERNA]],Tabla2[#All],2,FALSE)</f>
        <v>Logística</v>
      </c>
      <c r="T1423" t="str">
        <f>+VLOOKUP(Tabla1[[#This Row],[SIGLA_INTERNA]],Tabla2[#All],2,FALSE)</f>
        <v>Logística</v>
      </c>
      <c r="U1423" t="str">
        <f>+VLOOKUP(Tabla1[[#This Row],[SIGLA_INTERNA]],Tabla2[#All],3,FALSE)</f>
        <v>LOGI</v>
      </c>
    </row>
    <row r="1424" spans="1:21" hidden="1">
      <c r="A1424" t="s">
        <v>128</v>
      </c>
      <c r="B1424" t="s">
        <v>234</v>
      </c>
      <c r="C1424" t="s">
        <v>199</v>
      </c>
      <c r="D1424" t="s">
        <v>38</v>
      </c>
      <c r="E1424" s="1">
        <v>45303.54247685185</v>
      </c>
      <c r="F1424" t="s">
        <v>189</v>
      </c>
      <c r="G1424" t="s">
        <v>235</v>
      </c>
      <c r="H1424" t="s">
        <v>191</v>
      </c>
      <c r="I1424" t="s">
        <v>200</v>
      </c>
      <c r="J1424" t="s">
        <v>193</v>
      </c>
      <c r="K1424" t="s">
        <v>411</v>
      </c>
      <c r="L1424" t="s">
        <v>203</v>
      </c>
      <c r="M1424" t="str">
        <f>+VLOOKUP(Tabla1[[#This Row],[SIGLA_INTERNA]],Tabla2[#All],2,FALSE)</f>
        <v>Dirección</v>
      </c>
      <c r="T1424" t="str">
        <f>+VLOOKUP(Tabla1[[#This Row],[SIGLA_INTERNA]],Tabla2[#All],2,FALSE)</f>
        <v>Dirección</v>
      </c>
      <c r="U1424" t="str">
        <f>+VLOOKUP(Tabla1[[#This Row],[SIGLA_INTERNA]],Tabla2[#All],3,FALSE)</f>
        <v>DIRE</v>
      </c>
    </row>
    <row r="1425" spans="1:21" hidden="1">
      <c r="A1425" t="s">
        <v>129</v>
      </c>
      <c r="B1425" t="s">
        <v>236</v>
      </c>
      <c r="C1425" t="s">
        <v>199</v>
      </c>
      <c r="D1425" t="s">
        <v>38</v>
      </c>
      <c r="E1425" s="1">
        <v>45303.54247685185</v>
      </c>
      <c r="F1425" t="s">
        <v>189</v>
      </c>
      <c r="G1425" t="s">
        <v>235</v>
      </c>
      <c r="H1425" t="s">
        <v>191</v>
      </c>
      <c r="I1425" t="s">
        <v>200</v>
      </c>
      <c r="J1425" t="s">
        <v>201</v>
      </c>
      <c r="K1425" t="s">
        <v>239</v>
      </c>
      <c r="L1425" t="s">
        <v>203</v>
      </c>
      <c r="M1425" t="str">
        <f>+VLOOKUP(Tabla1[[#This Row],[SIGLA_INTERNA]],Tabla2[#All],2,FALSE)</f>
        <v>Operativa</v>
      </c>
      <c r="T1425" t="str">
        <f>+VLOOKUP(Tabla1[[#This Row],[SIGLA_INTERNA]],Tabla2[#All],2,FALSE)</f>
        <v>Operativa</v>
      </c>
      <c r="U1425" t="str">
        <f>+VLOOKUP(Tabla1[[#This Row],[SIGLA_INTERNA]],Tabla2[#All],3,FALSE)</f>
        <v>OPER</v>
      </c>
    </row>
    <row r="1426" spans="1:21" hidden="1">
      <c r="A1426" t="s">
        <v>130</v>
      </c>
      <c r="B1426" t="s">
        <v>240</v>
      </c>
      <c r="C1426" t="s">
        <v>199</v>
      </c>
      <c r="D1426" t="s">
        <v>38</v>
      </c>
      <c r="E1426" s="1">
        <v>45303.542488425926</v>
      </c>
      <c r="F1426" t="s">
        <v>189</v>
      </c>
      <c r="G1426" t="s">
        <v>190</v>
      </c>
      <c r="H1426" t="s">
        <v>191</v>
      </c>
      <c r="I1426" t="s">
        <v>200</v>
      </c>
      <c r="J1426" t="s">
        <v>193</v>
      </c>
      <c r="K1426" t="s">
        <v>241</v>
      </c>
      <c r="L1426" t="s">
        <v>203</v>
      </c>
      <c r="M1426" t="str">
        <f>+VLOOKUP(Tabla1[[#This Row],[SIGLA_INTERNA]],Tabla2[#All],2,FALSE)</f>
        <v>Gestión del Riesgo</v>
      </c>
      <c r="T1426" t="str">
        <f>+VLOOKUP(Tabla1[[#This Row],[SIGLA_INTERNA]],Tabla2[#All],2,FALSE)</f>
        <v>Gestión del Riesgo</v>
      </c>
      <c r="U1426" t="str">
        <f>+VLOOKUP(Tabla1[[#This Row],[SIGLA_INTERNA]],Tabla2[#All],3,FALSE)</f>
        <v>GDR</v>
      </c>
    </row>
    <row r="1427" spans="1:21" hidden="1">
      <c r="A1427" t="s">
        <v>131</v>
      </c>
      <c r="B1427" t="s">
        <v>242</v>
      </c>
      <c r="C1427" t="s">
        <v>199</v>
      </c>
      <c r="D1427" t="s">
        <v>38</v>
      </c>
      <c r="E1427" s="1">
        <v>45303.542488425926</v>
      </c>
      <c r="F1427" t="s">
        <v>189</v>
      </c>
      <c r="G1427" t="s">
        <v>235</v>
      </c>
      <c r="H1427" t="s">
        <v>191</v>
      </c>
      <c r="I1427" t="s">
        <v>200</v>
      </c>
      <c r="J1427" t="s">
        <v>193</v>
      </c>
      <c r="K1427" t="s">
        <v>243</v>
      </c>
      <c r="L1427" t="s">
        <v>203</v>
      </c>
      <c r="M1427" t="str">
        <f>+VLOOKUP(Tabla1[[#This Row],[SIGLA_INTERNA]],Tabla2[#All],2,FALSE)</f>
        <v>Corporativa</v>
      </c>
      <c r="T1427" t="str">
        <f>+VLOOKUP(Tabla1[[#This Row],[SIGLA_INTERNA]],Tabla2[#All],2,FALSE)</f>
        <v>Corporativa</v>
      </c>
      <c r="U1427" t="str">
        <f>+VLOOKUP(Tabla1[[#This Row],[SIGLA_INTERNA]],Tabla2[#All],3,FALSE)</f>
        <v>CORP</v>
      </c>
    </row>
    <row r="1428" spans="1:21" hidden="1">
      <c r="A1428" t="s">
        <v>132</v>
      </c>
      <c r="B1428" t="s">
        <v>244</v>
      </c>
      <c r="C1428" t="s">
        <v>188</v>
      </c>
      <c r="D1428" t="s">
        <v>36</v>
      </c>
      <c r="E1428" s="1">
        <v>45303.542488425926</v>
      </c>
      <c r="F1428" t="s">
        <v>189</v>
      </c>
      <c r="G1428" t="s">
        <v>190</v>
      </c>
      <c r="H1428" t="s">
        <v>191</v>
      </c>
      <c r="I1428" t="s">
        <v>245</v>
      </c>
      <c r="J1428" t="s">
        <v>246</v>
      </c>
      <c r="L1428" t="s">
        <v>194</v>
      </c>
      <c r="M1428" t="str">
        <f>+VLOOKUP(Tabla1[[#This Row],[SIGLA_INTERNA]],Tabla2[#All],2,FALSE)</f>
        <v>Logística</v>
      </c>
      <c r="T1428" t="str">
        <f>+VLOOKUP(Tabla1[[#This Row],[SIGLA_INTERNA]],Tabla2[#All],2,FALSE)</f>
        <v>Logística</v>
      </c>
      <c r="U1428" t="str">
        <f>+VLOOKUP(Tabla1[[#This Row],[SIGLA_INTERNA]],Tabla2[#All],3,FALSE)</f>
        <v>LOGI</v>
      </c>
    </row>
    <row r="1429" spans="1:21" hidden="1">
      <c r="A1429" t="s">
        <v>133</v>
      </c>
      <c r="B1429" t="s">
        <v>247</v>
      </c>
      <c r="C1429" t="s">
        <v>188</v>
      </c>
      <c r="D1429" t="s">
        <v>38</v>
      </c>
      <c r="E1429" s="1">
        <v>45303.542488425926</v>
      </c>
      <c r="F1429" t="s">
        <v>189</v>
      </c>
      <c r="G1429" t="s">
        <v>190</v>
      </c>
      <c r="H1429" t="s">
        <v>191</v>
      </c>
      <c r="I1429" t="s">
        <v>192</v>
      </c>
      <c r="J1429" t="s">
        <v>201</v>
      </c>
      <c r="L1429" t="s">
        <v>224</v>
      </c>
      <c r="M1429" t="str">
        <f>+VLOOKUP(Tabla1[[#This Row],[SIGLA_INTERNA]],Tabla2[#All],2,FALSE)</f>
        <v>Operativa</v>
      </c>
      <c r="T1429" t="str">
        <f>+VLOOKUP(Tabla1[[#This Row],[SIGLA_INTERNA]],Tabla2[#All],2,FALSE)</f>
        <v>Operativa</v>
      </c>
      <c r="U1429" t="str">
        <f>+VLOOKUP(Tabla1[[#This Row],[SIGLA_INTERNA]],Tabla2[#All],3,FALSE)</f>
        <v>OPER</v>
      </c>
    </row>
    <row r="1430" spans="1:21" hidden="1">
      <c r="A1430" t="s">
        <v>134</v>
      </c>
      <c r="B1430" t="s">
        <v>248</v>
      </c>
      <c r="C1430" t="s">
        <v>199</v>
      </c>
      <c r="D1430" t="s">
        <v>36</v>
      </c>
      <c r="E1430" s="1">
        <v>45303.542488425926</v>
      </c>
      <c r="F1430" t="s">
        <v>189</v>
      </c>
      <c r="G1430" t="s">
        <v>190</v>
      </c>
      <c r="H1430" t="s">
        <v>191</v>
      </c>
      <c r="I1430" t="s">
        <v>249</v>
      </c>
      <c r="J1430" t="s">
        <v>250</v>
      </c>
      <c r="L1430" t="s">
        <v>203</v>
      </c>
      <c r="M1430" t="str">
        <f>+VLOOKUP(Tabla1[[#This Row],[SIGLA_INTERNA]],Tabla2[#All],2,FALSE)</f>
        <v>Gestión del Riesgo</v>
      </c>
      <c r="T1430" t="str">
        <f>+VLOOKUP(Tabla1[[#This Row],[SIGLA_INTERNA]],Tabla2[#All],2,FALSE)</f>
        <v>Gestión del Riesgo</v>
      </c>
      <c r="U1430" t="str">
        <f>+VLOOKUP(Tabla1[[#This Row],[SIGLA_INTERNA]],Tabla2[#All],3,FALSE)</f>
        <v>GDR</v>
      </c>
    </row>
    <row r="1431" spans="1:21" hidden="1">
      <c r="A1431" t="s">
        <v>135</v>
      </c>
      <c r="B1431" t="s">
        <v>251</v>
      </c>
      <c r="C1431" t="s">
        <v>199</v>
      </c>
      <c r="D1431" t="s">
        <v>38</v>
      </c>
      <c r="E1431" s="1">
        <v>45303.542488425926</v>
      </c>
      <c r="F1431" t="s">
        <v>189</v>
      </c>
      <c r="G1431" t="s">
        <v>190</v>
      </c>
      <c r="H1431" t="s">
        <v>191</v>
      </c>
      <c r="I1431" t="s">
        <v>230</v>
      </c>
      <c r="J1431" t="s">
        <v>193</v>
      </c>
      <c r="K1431" t="s">
        <v>252</v>
      </c>
      <c r="L1431" t="s">
        <v>203</v>
      </c>
      <c r="M1431" t="str">
        <f>+VLOOKUP(Tabla1[[#This Row],[SIGLA_INTERNA]],Tabla2[#All],2,FALSE)</f>
        <v>Academia</v>
      </c>
      <c r="T1431" t="str">
        <f>+VLOOKUP(Tabla1[[#This Row],[SIGLA_INTERNA]],Tabla2[#All],2,FALSE)</f>
        <v>Academia</v>
      </c>
      <c r="U1431" t="str">
        <f>+VLOOKUP(Tabla1[[#This Row],[SIGLA_INTERNA]],Tabla2[#All],3,FALSE)</f>
        <v>ACAD</v>
      </c>
    </row>
    <row r="1432" spans="1:21" hidden="1">
      <c r="A1432" t="s">
        <v>136</v>
      </c>
      <c r="B1432" t="s">
        <v>253</v>
      </c>
      <c r="C1432" t="s">
        <v>254</v>
      </c>
      <c r="D1432" t="s">
        <v>38</v>
      </c>
      <c r="E1432" s="1">
        <v>45303.542488425926</v>
      </c>
      <c r="F1432" t="s">
        <v>189</v>
      </c>
      <c r="G1432" t="s">
        <v>190</v>
      </c>
      <c r="H1432" t="s">
        <v>191</v>
      </c>
      <c r="I1432" t="s">
        <v>255</v>
      </c>
      <c r="J1432" t="s">
        <v>201</v>
      </c>
      <c r="L1432" t="s">
        <v>194</v>
      </c>
      <c r="M1432" t="str">
        <f>+VLOOKUP(Tabla1[[#This Row],[SIGLA_INTERNA]],Tabla2[#All],2,FALSE)</f>
        <v>Logística</v>
      </c>
      <c r="T1432" t="str">
        <f>+VLOOKUP(Tabla1[[#This Row],[SIGLA_INTERNA]],Tabla2[#All],2,FALSE)</f>
        <v>Logística</v>
      </c>
      <c r="U1432" t="str">
        <f>+VLOOKUP(Tabla1[[#This Row],[SIGLA_INTERNA]],Tabla2[#All],3,FALSE)</f>
        <v>LOGI</v>
      </c>
    </row>
    <row r="1433" spans="1:21" hidden="1">
      <c r="A1433" t="s">
        <v>137</v>
      </c>
      <c r="B1433" t="s">
        <v>256</v>
      </c>
      <c r="C1433" t="s">
        <v>199</v>
      </c>
      <c r="D1433" t="s">
        <v>36</v>
      </c>
      <c r="E1433" s="1">
        <v>45303.542488425926</v>
      </c>
      <c r="F1433" t="s">
        <v>189</v>
      </c>
      <c r="G1433" t="s">
        <v>190</v>
      </c>
      <c r="H1433" t="s">
        <v>191</v>
      </c>
      <c r="I1433" t="s">
        <v>245</v>
      </c>
      <c r="J1433" t="s">
        <v>246</v>
      </c>
      <c r="L1433" t="s">
        <v>203</v>
      </c>
      <c r="M1433" t="str">
        <f>+VLOOKUP(Tabla1[[#This Row],[SIGLA_INTERNA]],Tabla2[#All],2,FALSE)</f>
        <v>Gestión humana</v>
      </c>
      <c r="T1433" t="str">
        <f>+VLOOKUP(Tabla1[[#This Row],[SIGLA_INTERNA]],Tabla2[#All],2,FALSE)</f>
        <v>Gestión humana</v>
      </c>
      <c r="U1433" t="str">
        <f>+VLOOKUP(Tabla1[[#This Row],[SIGLA_INTERNA]],Tabla2[#All],3,FALSE)</f>
        <v>GHUM</v>
      </c>
    </row>
    <row r="1434" spans="1:21" hidden="1">
      <c r="A1434" t="s">
        <v>138</v>
      </c>
      <c r="B1434" t="s">
        <v>257</v>
      </c>
      <c r="C1434" t="s">
        <v>403</v>
      </c>
      <c r="D1434" t="s">
        <v>38</v>
      </c>
      <c r="E1434" s="1">
        <v>45303.542488425926</v>
      </c>
      <c r="F1434" t="s">
        <v>189</v>
      </c>
      <c r="G1434" t="s">
        <v>190</v>
      </c>
      <c r="H1434" t="s">
        <v>191</v>
      </c>
      <c r="I1434" t="s">
        <v>273</v>
      </c>
      <c r="J1434" t="s">
        <v>193</v>
      </c>
      <c r="K1434" t="s">
        <v>327</v>
      </c>
      <c r="L1434" t="s">
        <v>224</v>
      </c>
      <c r="M1434" t="str">
        <f>+VLOOKUP(Tabla1[[#This Row],[SIGLA_INTERNA]],Tabla2[#All],2,FALSE)</f>
        <v>USAR</v>
      </c>
      <c r="T1434" t="str">
        <f>+VLOOKUP(Tabla1[[#This Row],[SIGLA_INTERNA]],Tabla2[#All],2,FALSE)</f>
        <v>USAR</v>
      </c>
      <c r="U1434" t="str">
        <f>+VLOOKUP(Tabla1[[#This Row],[SIGLA_INTERNA]],Tabla2[#All],3,FALSE)</f>
        <v>USAR</v>
      </c>
    </row>
    <row r="1435" spans="1:21" hidden="1">
      <c r="A1435" t="s">
        <v>139</v>
      </c>
      <c r="B1435" t="s">
        <v>258</v>
      </c>
      <c r="C1435" t="s">
        <v>199</v>
      </c>
      <c r="D1435" t="s">
        <v>36</v>
      </c>
      <c r="E1435" s="1">
        <v>45303.542488425926</v>
      </c>
      <c r="F1435" t="s">
        <v>189</v>
      </c>
      <c r="G1435" t="s">
        <v>190</v>
      </c>
      <c r="H1435" t="s">
        <v>191</v>
      </c>
      <c r="I1435" t="s">
        <v>245</v>
      </c>
      <c r="J1435" t="s">
        <v>246</v>
      </c>
      <c r="L1435" t="s">
        <v>224</v>
      </c>
      <c r="M1435" t="str">
        <f>+VLOOKUP(Tabla1[[#This Row],[SIGLA_INTERNA]],Tabla2[#All],2,FALSE)</f>
        <v>Compañía 1</v>
      </c>
      <c r="T1435" t="str">
        <f>+VLOOKUP(Tabla1[[#This Row],[SIGLA_INTERNA]],Tabla2[#All],2,FALSE)</f>
        <v>Compañía 1</v>
      </c>
      <c r="U1435" t="str">
        <f>+VLOOKUP(Tabla1[[#This Row],[SIGLA_INTERNA]],Tabla2[#All],3,FALSE)</f>
        <v>COM1</v>
      </c>
    </row>
    <row r="1436" spans="1:21" hidden="1">
      <c r="A1436" t="s">
        <v>140</v>
      </c>
      <c r="B1436" t="s">
        <v>259</v>
      </c>
      <c r="C1436" t="s">
        <v>199</v>
      </c>
      <c r="D1436" t="s">
        <v>38</v>
      </c>
      <c r="E1436" s="1">
        <v>45303.542488425926</v>
      </c>
      <c r="F1436" t="s">
        <v>189</v>
      </c>
      <c r="G1436" t="s">
        <v>190</v>
      </c>
      <c r="H1436" t="s">
        <v>191</v>
      </c>
      <c r="I1436" t="s">
        <v>200</v>
      </c>
      <c r="J1436" t="s">
        <v>193</v>
      </c>
      <c r="K1436" t="s">
        <v>260</v>
      </c>
      <c r="L1436" t="s">
        <v>203</v>
      </c>
      <c r="M1436" t="str">
        <f>+VLOOKUP(Tabla1[[#This Row],[SIGLA_INTERNA]],Tabla2[#All],2,FALSE)</f>
        <v>Compañía 3</v>
      </c>
      <c r="T1436" t="str">
        <f>+VLOOKUP(Tabla1[[#This Row],[SIGLA_INTERNA]],Tabla2[#All],2,FALSE)</f>
        <v>Compañía 3</v>
      </c>
      <c r="U1436" t="str">
        <f>+VLOOKUP(Tabla1[[#This Row],[SIGLA_INTERNA]],Tabla2[#All],3,FALSE)</f>
        <v>COM3</v>
      </c>
    </row>
    <row r="1437" spans="1:21" hidden="1">
      <c r="A1437" t="s">
        <v>141</v>
      </c>
      <c r="B1437" t="s">
        <v>261</v>
      </c>
      <c r="C1437" t="s">
        <v>188</v>
      </c>
      <c r="D1437" t="s">
        <v>36</v>
      </c>
      <c r="E1437" s="1">
        <v>45303.542488425926</v>
      </c>
      <c r="F1437" t="s">
        <v>189</v>
      </c>
      <c r="G1437" t="s">
        <v>190</v>
      </c>
      <c r="H1437" t="s">
        <v>191</v>
      </c>
      <c r="I1437" t="s">
        <v>245</v>
      </c>
      <c r="J1437" t="s">
        <v>246</v>
      </c>
      <c r="L1437" t="s">
        <v>194</v>
      </c>
      <c r="M1437" t="str">
        <f>+VLOOKUP(Tabla1[[#This Row],[SIGLA_INTERNA]],Tabla2[#All],2,FALSE)</f>
        <v>Logística</v>
      </c>
      <c r="T1437" t="str">
        <f>+VLOOKUP(Tabla1[[#This Row],[SIGLA_INTERNA]],Tabla2[#All],2,FALSE)</f>
        <v>Logística</v>
      </c>
      <c r="U1437" t="str">
        <f>+VLOOKUP(Tabla1[[#This Row],[SIGLA_INTERNA]],Tabla2[#All],3,FALSE)</f>
        <v>LOGI</v>
      </c>
    </row>
    <row r="1438" spans="1:21" hidden="1">
      <c r="A1438" t="s">
        <v>142</v>
      </c>
      <c r="B1438" t="s">
        <v>262</v>
      </c>
      <c r="C1438" t="s">
        <v>188</v>
      </c>
      <c r="D1438" t="s">
        <v>36</v>
      </c>
      <c r="E1438" s="1">
        <v>45303.542488425926</v>
      </c>
      <c r="F1438" t="s">
        <v>189</v>
      </c>
      <c r="G1438" t="s">
        <v>190</v>
      </c>
      <c r="H1438" t="s">
        <v>191</v>
      </c>
      <c r="I1438" t="s">
        <v>245</v>
      </c>
      <c r="J1438" t="s">
        <v>246</v>
      </c>
      <c r="L1438" t="s">
        <v>194</v>
      </c>
      <c r="M1438" t="str">
        <f>+VLOOKUP(Tabla1[[#This Row],[SIGLA_INTERNA]],Tabla2[#All],2,FALSE)</f>
        <v>Logística</v>
      </c>
      <c r="T1438" t="str">
        <f>+VLOOKUP(Tabla1[[#This Row],[SIGLA_INTERNA]],Tabla2[#All],2,FALSE)</f>
        <v>Logística</v>
      </c>
      <c r="U1438" t="str">
        <f>+VLOOKUP(Tabla1[[#This Row],[SIGLA_INTERNA]],Tabla2[#All],3,FALSE)</f>
        <v>LOGI</v>
      </c>
    </row>
    <row r="1439" spans="1:21" hidden="1">
      <c r="A1439" t="s">
        <v>143</v>
      </c>
      <c r="B1439" t="s">
        <v>263</v>
      </c>
      <c r="C1439" t="s">
        <v>188</v>
      </c>
      <c r="D1439" t="s">
        <v>38</v>
      </c>
      <c r="E1439" s="1">
        <v>45303.542488425926</v>
      </c>
      <c r="F1439" t="s">
        <v>189</v>
      </c>
      <c r="G1439" t="s">
        <v>190</v>
      </c>
      <c r="H1439" t="s">
        <v>191</v>
      </c>
      <c r="I1439" t="s">
        <v>192</v>
      </c>
      <c r="J1439" t="s">
        <v>193</v>
      </c>
      <c r="L1439" t="s">
        <v>224</v>
      </c>
      <c r="M1439" t="str">
        <f>+VLOOKUP(Tabla1[[#This Row],[SIGLA_INTERNA]],Tabla2[#All],2,FALSE)</f>
        <v>B-6 Fontibón</v>
      </c>
      <c r="T1439" t="str">
        <f>+VLOOKUP(Tabla1[[#This Row],[SIGLA_INTERNA]],Tabla2[#All],2,FALSE)</f>
        <v>B-6 Fontibón</v>
      </c>
      <c r="U1439" t="str">
        <f>+VLOOKUP(Tabla1[[#This Row],[SIGLA_INTERNA]],Tabla2[#All],3,FALSE)</f>
        <v>B6</v>
      </c>
    </row>
    <row r="1440" spans="1:21" hidden="1">
      <c r="A1440" t="s">
        <v>144</v>
      </c>
      <c r="B1440" t="s">
        <v>264</v>
      </c>
      <c r="C1440" t="s">
        <v>254</v>
      </c>
      <c r="D1440" t="s">
        <v>36</v>
      </c>
      <c r="E1440" s="1">
        <v>45303.542488425926</v>
      </c>
      <c r="F1440" t="s">
        <v>189</v>
      </c>
      <c r="G1440" t="s">
        <v>190</v>
      </c>
      <c r="H1440" t="s">
        <v>191</v>
      </c>
      <c r="I1440" t="s">
        <v>245</v>
      </c>
      <c r="J1440" t="s">
        <v>246</v>
      </c>
      <c r="L1440" t="s">
        <v>224</v>
      </c>
      <c r="M1440" t="str">
        <f>+VLOOKUP(Tabla1[[#This Row],[SIGLA_INTERNA]],Tabla2[#All],2,FALSE)</f>
        <v>B-5 Kennedy</v>
      </c>
      <c r="T1440" t="str">
        <f>+VLOOKUP(Tabla1[[#This Row],[SIGLA_INTERNA]],Tabla2[#All],2,FALSE)</f>
        <v>B-5 Kennedy</v>
      </c>
      <c r="U1440" t="str">
        <f>+VLOOKUP(Tabla1[[#This Row],[SIGLA_INTERNA]],Tabla2[#All],3,FALSE)</f>
        <v>B5</v>
      </c>
    </row>
    <row r="1441" spans="1:21" hidden="1">
      <c r="A1441" t="s">
        <v>145</v>
      </c>
      <c r="B1441" t="s">
        <v>265</v>
      </c>
      <c r="C1441" t="s">
        <v>199</v>
      </c>
      <c r="D1441" t="s">
        <v>38</v>
      </c>
      <c r="E1441" s="1">
        <v>45303.542488425926</v>
      </c>
      <c r="F1441" t="s">
        <v>189</v>
      </c>
      <c r="G1441" t="s">
        <v>190</v>
      </c>
      <c r="H1441" t="s">
        <v>191</v>
      </c>
      <c r="I1441" t="s">
        <v>200</v>
      </c>
      <c r="J1441" t="s">
        <v>193</v>
      </c>
      <c r="K1441" t="s">
        <v>266</v>
      </c>
      <c r="L1441" t="s">
        <v>203</v>
      </c>
      <c r="M1441" t="str">
        <f>+VLOOKUP(Tabla1[[#This Row],[SIGLA_INTERNA]],Tabla2[#All],2,FALSE)</f>
        <v>Subdirección logística</v>
      </c>
      <c r="T1441" t="str">
        <f>+VLOOKUP(Tabla1[[#This Row],[SIGLA_INTERNA]],Tabla2[#All],2,FALSE)</f>
        <v>Subdirección logística</v>
      </c>
      <c r="U1441" t="str">
        <f>+VLOOKUP(Tabla1[[#This Row],[SIGLA_INTERNA]],Tabla2[#All],3,FALSE)</f>
        <v>SUBLOGI</v>
      </c>
    </row>
    <row r="1442" spans="1:21" hidden="1">
      <c r="A1442" t="s">
        <v>146</v>
      </c>
      <c r="B1442" t="s">
        <v>267</v>
      </c>
      <c r="C1442" t="s">
        <v>229</v>
      </c>
      <c r="D1442" t="s">
        <v>38</v>
      </c>
      <c r="E1442" s="1">
        <v>45303.542488425926</v>
      </c>
      <c r="F1442" t="s">
        <v>189</v>
      </c>
      <c r="G1442" t="s">
        <v>190</v>
      </c>
      <c r="H1442" t="s">
        <v>191</v>
      </c>
      <c r="I1442" t="s">
        <v>230</v>
      </c>
      <c r="J1442" t="s">
        <v>193</v>
      </c>
      <c r="K1442" t="s">
        <v>231</v>
      </c>
      <c r="L1442" t="s">
        <v>224</v>
      </c>
      <c r="M1442" t="str">
        <f>+VLOOKUP(Tabla1[[#This Row],[SIGLA_INTERNA]],Tabla2[#All],2,FALSE)</f>
        <v>BRAE</v>
      </c>
      <c r="T1442" t="str">
        <f>+VLOOKUP(Tabla1[[#This Row],[SIGLA_INTERNA]],Tabla2[#All],2,FALSE)</f>
        <v>BRAE</v>
      </c>
      <c r="U1442" t="str">
        <f>+VLOOKUP(Tabla1[[#This Row],[SIGLA_INTERNA]],Tabla2[#All],3,FALSE)</f>
        <v>BRAE</v>
      </c>
    </row>
    <row r="1443" spans="1:21" hidden="1">
      <c r="A1443" t="s">
        <v>147</v>
      </c>
      <c r="B1443" t="s">
        <v>268</v>
      </c>
      <c r="C1443" t="s">
        <v>254</v>
      </c>
      <c r="D1443" t="s">
        <v>36</v>
      </c>
      <c r="E1443" s="1">
        <v>45303.542488425926</v>
      </c>
      <c r="F1443" t="s">
        <v>189</v>
      </c>
      <c r="G1443" t="s">
        <v>190</v>
      </c>
      <c r="H1443" t="s">
        <v>191</v>
      </c>
      <c r="I1443" t="s">
        <v>255</v>
      </c>
      <c r="J1443" t="s">
        <v>269</v>
      </c>
      <c r="K1443" t="s">
        <v>270</v>
      </c>
      <c r="L1443" t="s">
        <v>224</v>
      </c>
      <c r="M1443" t="str">
        <f>+VLOOKUP(Tabla1[[#This Row],[SIGLA_INTERNA]],Tabla2[#All],2,FALSE)</f>
        <v>Grupo Acuatico</v>
      </c>
      <c r="T1443" t="str">
        <f>+VLOOKUP(Tabla1[[#This Row],[SIGLA_INTERNA]],Tabla2[#All],2,FALSE)</f>
        <v>Grupo Acuatico</v>
      </c>
      <c r="U1443" t="str">
        <f>+VLOOKUP(Tabla1[[#This Row],[SIGLA_INTERNA]],Tabla2[#All],3,FALSE)</f>
        <v>ACUA</v>
      </c>
    </row>
    <row r="1444" spans="1:21" hidden="1">
      <c r="A1444" t="s">
        <v>148</v>
      </c>
      <c r="B1444" t="s">
        <v>271</v>
      </c>
      <c r="C1444" t="s">
        <v>272</v>
      </c>
      <c r="D1444" t="s">
        <v>38</v>
      </c>
      <c r="E1444" s="1">
        <v>45303.542500000003</v>
      </c>
      <c r="F1444" t="s">
        <v>189</v>
      </c>
      <c r="G1444" t="s">
        <v>190</v>
      </c>
      <c r="H1444" t="s">
        <v>191</v>
      </c>
      <c r="I1444" t="s">
        <v>273</v>
      </c>
      <c r="J1444" t="s">
        <v>193</v>
      </c>
      <c r="L1444" t="s">
        <v>209</v>
      </c>
      <c r="M1444" t="str">
        <f>+VLOOKUP(Tabla1[[#This Row],[SIGLA_INTERNA]],Tabla2[#All],2,FALSE)</f>
        <v>B-17 Centro Histórico</v>
      </c>
      <c r="T1444" t="str">
        <f>+VLOOKUP(Tabla1[[#This Row],[SIGLA_INTERNA]],Tabla2[#All],2,FALSE)</f>
        <v>B-17 Centro Histórico</v>
      </c>
      <c r="U1444" t="str">
        <f>+VLOOKUP(Tabla1[[#This Row],[SIGLA_INTERNA]],Tabla2[#All],3,FALSE)</f>
        <v>B17</v>
      </c>
    </row>
    <row r="1445" spans="1:21" hidden="1">
      <c r="A1445" t="s">
        <v>149</v>
      </c>
      <c r="B1445" t="s">
        <v>274</v>
      </c>
      <c r="C1445" t="s">
        <v>220</v>
      </c>
      <c r="D1445" t="s">
        <v>38</v>
      </c>
      <c r="E1445" s="1">
        <v>45303.542511574073</v>
      </c>
      <c r="F1445" t="s">
        <v>189</v>
      </c>
      <c r="G1445" t="s">
        <v>190</v>
      </c>
      <c r="H1445" t="s">
        <v>191</v>
      </c>
      <c r="I1445" t="s">
        <v>222</v>
      </c>
      <c r="J1445" t="s">
        <v>193</v>
      </c>
      <c r="L1445" t="s">
        <v>224</v>
      </c>
      <c r="M1445" t="str">
        <f>+VLOOKUP(Tabla1[[#This Row],[SIGLA_INTERNA]],Tabla2[#All],2,FALSE)</f>
        <v>B-2 Central</v>
      </c>
      <c r="T1445" t="str">
        <f>+VLOOKUP(Tabla1[[#This Row],[SIGLA_INTERNA]],Tabla2[#All],2,FALSE)</f>
        <v>B-2 Central</v>
      </c>
      <c r="U1445" t="str">
        <f>+VLOOKUP(Tabla1[[#This Row],[SIGLA_INTERNA]],Tabla2[#All],3,FALSE)</f>
        <v>B2</v>
      </c>
    </row>
    <row r="1446" spans="1:21" hidden="1">
      <c r="A1446" t="s">
        <v>150</v>
      </c>
      <c r="B1446" t="s">
        <v>293</v>
      </c>
      <c r="C1446" t="s">
        <v>294</v>
      </c>
      <c r="D1446" t="s">
        <v>38</v>
      </c>
      <c r="E1446" s="1">
        <v>45303.542523148149</v>
      </c>
      <c r="F1446" t="s">
        <v>189</v>
      </c>
      <c r="G1446" t="s">
        <v>190</v>
      </c>
      <c r="H1446" t="s">
        <v>191</v>
      </c>
      <c r="I1446" t="s">
        <v>295</v>
      </c>
      <c r="J1446" t="s">
        <v>193</v>
      </c>
      <c r="L1446" t="s">
        <v>224</v>
      </c>
      <c r="M1446" t="str">
        <f>+VLOOKUP(Tabla1[[#This Row],[SIGLA_INTERNA]],Tabla2[#All],2,FALSE)</f>
        <v>B-3 Restrepo</v>
      </c>
      <c r="T1446" t="str">
        <f>+VLOOKUP(Tabla1[[#This Row],[SIGLA_INTERNA]],Tabla2[#All],2,FALSE)</f>
        <v>B-3 Restrepo</v>
      </c>
      <c r="U1446" t="str">
        <f>+VLOOKUP(Tabla1[[#This Row],[SIGLA_INTERNA]],Tabla2[#All],3,FALSE)</f>
        <v>B3</v>
      </c>
    </row>
    <row r="1447" spans="1:21" hidden="1">
      <c r="A1447" t="s">
        <v>151</v>
      </c>
      <c r="B1447" t="s">
        <v>296</v>
      </c>
      <c r="C1447" t="s">
        <v>297</v>
      </c>
      <c r="D1447" t="s">
        <v>38</v>
      </c>
      <c r="E1447" s="1">
        <v>45303.542523148149</v>
      </c>
      <c r="F1447" t="s">
        <v>189</v>
      </c>
      <c r="G1447" t="s">
        <v>190</v>
      </c>
      <c r="H1447" t="s">
        <v>191</v>
      </c>
      <c r="I1447" t="s">
        <v>298</v>
      </c>
      <c r="J1447" t="s">
        <v>193</v>
      </c>
      <c r="L1447" t="s">
        <v>224</v>
      </c>
      <c r="M1447" t="str">
        <f>+VLOOKUP(Tabla1[[#This Row],[SIGLA_INTERNA]],Tabla2[#All],2,FALSE)</f>
        <v>B-7 Ferias</v>
      </c>
      <c r="T1447" t="str">
        <f>+VLOOKUP(Tabla1[[#This Row],[SIGLA_INTERNA]],Tabla2[#All],2,FALSE)</f>
        <v>B-7 Ferias</v>
      </c>
      <c r="U1447" t="str">
        <f>+VLOOKUP(Tabla1[[#This Row],[SIGLA_INTERNA]],Tabla2[#All],3,FALSE)</f>
        <v>B7</v>
      </c>
    </row>
    <row r="1448" spans="1:21" hidden="1">
      <c r="A1448" t="s">
        <v>152</v>
      </c>
      <c r="B1448" t="s">
        <v>299</v>
      </c>
      <c r="C1448" t="s">
        <v>300</v>
      </c>
      <c r="D1448" t="s">
        <v>38</v>
      </c>
      <c r="E1448" s="1">
        <v>45303.542523148149</v>
      </c>
      <c r="F1448" t="s">
        <v>189</v>
      </c>
      <c r="G1448" t="s">
        <v>190</v>
      </c>
      <c r="H1448" t="s">
        <v>191</v>
      </c>
      <c r="I1448" t="s">
        <v>301</v>
      </c>
      <c r="J1448" t="s">
        <v>193</v>
      </c>
      <c r="L1448" t="s">
        <v>224</v>
      </c>
      <c r="M1448" t="str">
        <f>+VLOOKUP(Tabla1[[#This Row],[SIGLA_INTERNA]],Tabla2[#All],2,FALSE)</f>
        <v>B-8 Bosa</v>
      </c>
      <c r="T1448" t="str">
        <f>+VLOOKUP(Tabla1[[#This Row],[SIGLA_INTERNA]],Tabla2[#All],2,FALSE)</f>
        <v>B-8 Bosa</v>
      </c>
      <c r="U1448" t="str">
        <f>+VLOOKUP(Tabla1[[#This Row],[SIGLA_INTERNA]],Tabla2[#All],3,FALSE)</f>
        <v>B8</v>
      </c>
    </row>
    <row r="1449" spans="1:21" hidden="1">
      <c r="A1449" t="s">
        <v>153</v>
      </c>
      <c r="B1449" t="s">
        <v>302</v>
      </c>
      <c r="C1449" t="s">
        <v>285</v>
      </c>
      <c r="D1449" t="s">
        <v>38</v>
      </c>
      <c r="E1449" s="1">
        <v>45303.542523148149</v>
      </c>
      <c r="F1449" t="s">
        <v>189</v>
      </c>
      <c r="G1449" t="s">
        <v>190</v>
      </c>
      <c r="H1449" t="s">
        <v>191</v>
      </c>
      <c r="I1449" t="s">
        <v>286</v>
      </c>
      <c r="J1449" t="s">
        <v>193</v>
      </c>
      <c r="L1449" t="s">
        <v>209</v>
      </c>
      <c r="M1449" t="str">
        <f>+VLOOKUP(Tabla1[[#This Row],[SIGLA_INTERNA]],Tabla2[#All],2,FALSE)</f>
        <v>B-9 Bellavista</v>
      </c>
      <c r="T1449" t="str">
        <f>+VLOOKUP(Tabla1[[#This Row],[SIGLA_INTERNA]],Tabla2[#All],2,FALSE)</f>
        <v>B-9 Bellavista</v>
      </c>
      <c r="U1449" t="str">
        <f>+VLOOKUP(Tabla1[[#This Row],[SIGLA_INTERNA]],Tabla2[#All],3,FALSE)</f>
        <v>B9</v>
      </c>
    </row>
    <row r="1450" spans="1:21" hidden="1">
      <c r="A1450" t="s">
        <v>154</v>
      </c>
      <c r="B1450" t="s">
        <v>303</v>
      </c>
      <c r="C1450" t="s">
        <v>288</v>
      </c>
      <c r="D1450" t="s">
        <v>38</v>
      </c>
      <c r="E1450" s="1">
        <v>45303.542523148149</v>
      </c>
      <c r="F1450" t="s">
        <v>189</v>
      </c>
      <c r="G1450" t="s">
        <v>190</v>
      </c>
      <c r="H1450" t="s">
        <v>191</v>
      </c>
      <c r="I1450" t="s">
        <v>289</v>
      </c>
      <c r="J1450" t="s">
        <v>193</v>
      </c>
      <c r="L1450" t="s">
        <v>209</v>
      </c>
      <c r="M1450" t="str">
        <f>+VLOOKUP(Tabla1[[#This Row],[SIGLA_INTERNA]],Tabla2[#All],2,FALSE)</f>
        <v>B-10 Marichuela</v>
      </c>
      <c r="T1450" t="str">
        <f>+VLOOKUP(Tabla1[[#This Row],[SIGLA_INTERNA]],Tabla2[#All],2,FALSE)</f>
        <v>B-10 Marichuela</v>
      </c>
      <c r="U1450" t="str">
        <f>+VLOOKUP(Tabla1[[#This Row],[SIGLA_INTERNA]],Tabla2[#All],3,FALSE)</f>
        <v>B10</v>
      </c>
    </row>
    <row r="1451" spans="1:21" hidden="1">
      <c r="A1451" t="s">
        <v>155</v>
      </c>
      <c r="B1451" t="s">
        <v>304</v>
      </c>
      <c r="C1451" t="s">
        <v>305</v>
      </c>
      <c r="D1451" t="s">
        <v>38</v>
      </c>
      <c r="E1451" s="1">
        <v>45303.542523148149</v>
      </c>
      <c r="F1451" t="s">
        <v>189</v>
      </c>
      <c r="G1451" t="s">
        <v>190</v>
      </c>
      <c r="H1451" t="s">
        <v>191</v>
      </c>
      <c r="I1451" t="s">
        <v>306</v>
      </c>
      <c r="J1451" t="s">
        <v>193</v>
      </c>
      <c r="L1451" t="s">
        <v>224</v>
      </c>
      <c r="M1451" t="str">
        <f>+VLOOKUP(Tabla1[[#This Row],[SIGLA_INTERNA]],Tabla2[#All],2,FALSE)</f>
        <v>B-12 Suba</v>
      </c>
      <c r="T1451" t="str">
        <f>+VLOOKUP(Tabla1[[#This Row],[SIGLA_INTERNA]],Tabla2[#All],2,FALSE)</f>
        <v>B-12 Suba</v>
      </c>
      <c r="U1451" t="str">
        <f>+VLOOKUP(Tabla1[[#This Row],[SIGLA_INTERNA]],Tabla2[#All],3,FALSE)</f>
        <v>B12</v>
      </c>
    </row>
    <row r="1452" spans="1:21" hidden="1">
      <c r="A1452" t="s">
        <v>156</v>
      </c>
      <c r="B1452" t="s">
        <v>307</v>
      </c>
      <c r="C1452" t="s">
        <v>308</v>
      </c>
      <c r="D1452" t="s">
        <v>38</v>
      </c>
      <c r="E1452" s="1">
        <v>45303.542523148149</v>
      </c>
      <c r="F1452" t="s">
        <v>189</v>
      </c>
      <c r="G1452" t="s">
        <v>190</v>
      </c>
      <c r="H1452" t="s">
        <v>191</v>
      </c>
      <c r="I1452" t="s">
        <v>309</v>
      </c>
      <c r="J1452" t="s">
        <v>193</v>
      </c>
      <c r="L1452" t="s">
        <v>209</v>
      </c>
      <c r="M1452" t="str">
        <f>+VLOOKUP(Tabla1[[#This Row],[SIGLA_INTERNA]],Tabla2[#All],2,FALSE)</f>
        <v>B-13 Caobos</v>
      </c>
      <c r="T1452" t="str">
        <f>+VLOOKUP(Tabla1[[#This Row],[SIGLA_INTERNA]],Tabla2[#All],2,FALSE)</f>
        <v>B-13 Caobos</v>
      </c>
      <c r="U1452" t="str">
        <f>+VLOOKUP(Tabla1[[#This Row],[SIGLA_INTERNA]],Tabla2[#All],3,FALSE)</f>
        <v>B13</v>
      </c>
    </row>
    <row r="1453" spans="1:21" hidden="1">
      <c r="A1453" t="s">
        <v>157</v>
      </c>
      <c r="B1453" t="s">
        <v>310</v>
      </c>
      <c r="C1453" t="s">
        <v>229</v>
      </c>
      <c r="D1453" t="s">
        <v>38</v>
      </c>
      <c r="E1453" s="1">
        <v>45303.542523148149</v>
      </c>
      <c r="F1453" t="s">
        <v>189</v>
      </c>
      <c r="G1453" t="s">
        <v>190</v>
      </c>
      <c r="H1453" t="s">
        <v>191</v>
      </c>
      <c r="I1453" t="s">
        <v>230</v>
      </c>
      <c r="J1453" t="s">
        <v>193</v>
      </c>
      <c r="L1453" t="s">
        <v>224</v>
      </c>
      <c r="M1453" t="str">
        <f>+VLOOKUP(Tabla1[[#This Row],[SIGLA_INTERNA]],Tabla2[#All],2,FALSE)</f>
        <v>B-4 Puente Aranda</v>
      </c>
      <c r="T1453" t="str">
        <f>+VLOOKUP(Tabla1[[#This Row],[SIGLA_INTERNA]],Tabla2[#All],2,FALSE)</f>
        <v>B-4 Puente Aranda</v>
      </c>
      <c r="U1453" t="str">
        <f>+VLOOKUP(Tabla1[[#This Row],[SIGLA_INTERNA]],Tabla2[#All],3,FALSE)</f>
        <v>B4</v>
      </c>
    </row>
    <row r="1454" spans="1:21" hidden="1">
      <c r="A1454" t="s">
        <v>91</v>
      </c>
      <c r="B1454" t="s">
        <v>385</v>
      </c>
      <c r="C1454" t="s">
        <v>280</v>
      </c>
      <c r="D1454" t="s">
        <v>38</v>
      </c>
      <c r="E1454" s="1">
        <v>45301.521469907406</v>
      </c>
      <c r="F1454" t="s">
        <v>365</v>
      </c>
      <c r="G1454" t="s">
        <v>221</v>
      </c>
      <c r="H1454" t="s">
        <v>217</v>
      </c>
      <c r="I1454" t="s">
        <v>281</v>
      </c>
      <c r="J1454" t="s">
        <v>193</v>
      </c>
      <c r="L1454" t="s">
        <v>209</v>
      </c>
      <c r="M1454" t="str">
        <f>+VLOOKUP(Tabla1[[#This Row],[SIGLA_INTERNA]],Tabla2[#All],2,FALSE)</f>
        <v>B-1 Chapinero</v>
      </c>
      <c r="T1454" t="str">
        <f>+VLOOKUP(Tabla1[[#This Row],[SIGLA_INTERNA]],Tabla2[#All],2,FALSE)</f>
        <v>B-1 Chapinero</v>
      </c>
      <c r="U1454" t="str">
        <f>+VLOOKUP(Tabla1[[#This Row],[SIGLA_INTERNA]],Tabla2[#All],3,FALSE)</f>
        <v>B1</v>
      </c>
    </row>
    <row r="1455" spans="1:21" hidden="1">
      <c r="A1455" t="s">
        <v>160</v>
      </c>
      <c r="B1455" t="s">
        <v>312</v>
      </c>
      <c r="C1455" t="s">
        <v>205</v>
      </c>
      <c r="D1455" t="s">
        <v>38</v>
      </c>
      <c r="E1455" s="1">
        <v>45303.542523148149</v>
      </c>
      <c r="F1455" t="s">
        <v>189</v>
      </c>
      <c r="G1455" t="s">
        <v>190</v>
      </c>
      <c r="H1455" t="s">
        <v>191</v>
      </c>
      <c r="I1455" t="s">
        <v>206</v>
      </c>
      <c r="J1455" t="s">
        <v>193</v>
      </c>
      <c r="K1455" t="s">
        <v>276</v>
      </c>
      <c r="L1455" t="s">
        <v>224</v>
      </c>
      <c r="M1455" t="str">
        <f>+VLOOKUP(Tabla1[[#This Row],[SIGLA_INTERNA]],Tabla2[#All],2,FALSE)</f>
        <v>Investigación</v>
      </c>
      <c r="T1455" t="str">
        <f>+VLOOKUP(Tabla1[[#This Row],[SIGLA_INTERNA]],Tabla2[#All],2,FALSE)</f>
        <v>Investigación</v>
      </c>
      <c r="U1455" t="str">
        <f>+VLOOKUP(Tabla1[[#This Row],[SIGLA_INTERNA]],Tabla2[#All],3,FALSE)</f>
        <v>INVE</v>
      </c>
    </row>
    <row r="1456" spans="1:21" hidden="1">
      <c r="A1456" t="s">
        <v>161</v>
      </c>
      <c r="B1456" t="s">
        <v>313</v>
      </c>
      <c r="C1456" t="s">
        <v>220</v>
      </c>
      <c r="D1456" t="s">
        <v>38</v>
      </c>
      <c r="E1456" s="1">
        <v>45303.542523148149</v>
      </c>
      <c r="F1456" t="s">
        <v>189</v>
      </c>
      <c r="G1456" t="s">
        <v>190</v>
      </c>
      <c r="H1456" t="s">
        <v>191</v>
      </c>
      <c r="I1456" t="s">
        <v>222</v>
      </c>
      <c r="J1456" t="s">
        <v>193</v>
      </c>
      <c r="L1456" t="s">
        <v>224</v>
      </c>
      <c r="M1456" t="str">
        <f>+VLOOKUP(Tabla1[[#This Row],[SIGLA_INTERNA]],Tabla2[#All],2,FALSE)</f>
        <v>Rescate</v>
      </c>
      <c r="T1456" t="str">
        <f>+VLOOKUP(Tabla1[[#This Row],[SIGLA_INTERNA]],Tabla2[#All],2,FALSE)</f>
        <v>Rescate</v>
      </c>
      <c r="U1456" t="str">
        <f>+VLOOKUP(Tabla1[[#This Row],[SIGLA_INTERNA]],Tabla2[#All],3,FALSE)</f>
        <v>RESC</v>
      </c>
    </row>
    <row r="1457" spans="1:21" hidden="1">
      <c r="A1457" t="s">
        <v>162</v>
      </c>
      <c r="B1457" t="s">
        <v>314</v>
      </c>
      <c r="C1457" t="s">
        <v>315</v>
      </c>
      <c r="D1457" t="s">
        <v>38</v>
      </c>
      <c r="E1457" s="1">
        <v>45303.542523148149</v>
      </c>
      <c r="F1457" t="s">
        <v>189</v>
      </c>
      <c r="G1457" t="s">
        <v>190</v>
      </c>
      <c r="H1457" t="s">
        <v>191</v>
      </c>
      <c r="I1457" t="s">
        <v>316</v>
      </c>
      <c r="J1457" t="s">
        <v>193</v>
      </c>
      <c r="L1457" t="s">
        <v>224</v>
      </c>
      <c r="M1457" t="str">
        <f>+VLOOKUP(Tabla1[[#This Row],[SIGLA_INTERNA]],Tabla2[#All],2,FALSE)</f>
        <v>B-15 Garcés Navas</v>
      </c>
      <c r="T1457" t="str">
        <f>+VLOOKUP(Tabla1[[#This Row],[SIGLA_INTERNA]],Tabla2[#All],2,FALSE)</f>
        <v>B-15 Garcés Navas</v>
      </c>
      <c r="U1457" t="str">
        <f>+VLOOKUP(Tabla1[[#This Row],[SIGLA_INTERNA]],Tabla2[#All],3,FALSE)</f>
        <v>B15</v>
      </c>
    </row>
    <row r="1458" spans="1:21" hidden="1">
      <c r="A1458" t="s">
        <v>163</v>
      </c>
      <c r="B1458" t="s">
        <v>317</v>
      </c>
      <c r="C1458" t="s">
        <v>318</v>
      </c>
      <c r="D1458" t="s">
        <v>38</v>
      </c>
      <c r="E1458" s="1">
        <v>45303.542523148149</v>
      </c>
      <c r="F1458" t="s">
        <v>189</v>
      </c>
      <c r="G1458" t="s">
        <v>190</v>
      </c>
      <c r="H1458" t="s">
        <v>191</v>
      </c>
      <c r="I1458" t="s">
        <v>319</v>
      </c>
      <c r="J1458" t="s">
        <v>193</v>
      </c>
      <c r="L1458" t="s">
        <v>224</v>
      </c>
      <c r="M1458" t="str">
        <f>+VLOOKUP(Tabla1[[#This Row],[SIGLA_INTERNA]],Tabla2[#All],2,FALSE)</f>
        <v>B-16 Venecia</v>
      </c>
      <c r="T1458" t="str">
        <f>+VLOOKUP(Tabla1[[#This Row],[SIGLA_INTERNA]],Tabla2[#All],2,FALSE)</f>
        <v>B-16 Venecia</v>
      </c>
      <c r="U1458" t="str">
        <f>+VLOOKUP(Tabla1[[#This Row],[SIGLA_INTERNA]],Tabla2[#All],3,FALSE)</f>
        <v>B16</v>
      </c>
    </row>
    <row r="1459" spans="1:21" hidden="1">
      <c r="A1459" t="s">
        <v>164</v>
      </c>
      <c r="B1459" t="s">
        <v>320</v>
      </c>
      <c r="C1459" t="s">
        <v>205</v>
      </c>
      <c r="D1459" t="s">
        <v>38</v>
      </c>
      <c r="E1459" s="1">
        <v>45303.542523148149</v>
      </c>
      <c r="F1459" t="s">
        <v>189</v>
      </c>
      <c r="G1459" t="s">
        <v>190</v>
      </c>
      <c r="H1459" t="s">
        <v>191</v>
      </c>
      <c r="I1459" t="s">
        <v>206</v>
      </c>
      <c r="J1459" t="s">
        <v>193</v>
      </c>
      <c r="K1459" t="s">
        <v>408</v>
      </c>
      <c r="L1459" t="s">
        <v>209</v>
      </c>
      <c r="M1459" t="str">
        <f>+VLOOKUP(Tabla1[[#This Row],[SIGLA_INTERNA]],Tabla2[#All],2,FALSE)</f>
        <v>Gestión del Riesgo</v>
      </c>
      <c r="T1459" t="str">
        <f>+VLOOKUP(Tabla1[[#This Row],[SIGLA_INTERNA]],Tabla2[#All],2,FALSE)</f>
        <v>Gestión del Riesgo</v>
      </c>
      <c r="U1459" t="str">
        <f>+VLOOKUP(Tabla1[[#This Row],[SIGLA_INTERNA]],Tabla2[#All],3,FALSE)</f>
        <v>GDR</v>
      </c>
    </row>
    <row r="1460" spans="1:21" hidden="1">
      <c r="A1460" t="s">
        <v>117</v>
      </c>
      <c r="B1460" t="s">
        <v>275</v>
      </c>
      <c r="C1460" t="s">
        <v>205</v>
      </c>
      <c r="D1460" t="s">
        <v>36</v>
      </c>
      <c r="E1460" s="1">
        <v>45303.542534722219</v>
      </c>
      <c r="F1460" t="s">
        <v>189</v>
      </c>
      <c r="G1460" t="s">
        <v>215</v>
      </c>
      <c r="H1460" t="s">
        <v>217</v>
      </c>
      <c r="I1460" t="s">
        <v>245</v>
      </c>
      <c r="J1460" t="s">
        <v>246</v>
      </c>
      <c r="K1460" t="s">
        <v>276</v>
      </c>
      <c r="L1460" t="s">
        <v>224</v>
      </c>
      <c r="M1460" t="str">
        <f>+VLOOKUP(Tabla1[[#This Row],[SIGLA_INTERNA]],Tabla2[#All],2,FALSE)</f>
        <v>Investigación</v>
      </c>
      <c r="T1460" t="str">
        <f>+VLOOKUP(Tabla1[[#This Row],[SIGLA_INTERNA]],Tabla2[#All],2,FALSE)</f>
        <v>Investigación</v>
      </c>
      <c r="U1460" t="str">
        <f>+VLOOKUP(Tabla1[[#This Row],[SIGLA_INTERNA]],Tabla2[#All],3,FALSE)</f>
        <v>INVE</v>
      </c>
    </row>
    <row r="1461" spans="1:21" hidden="1">
      <c r="A1461" t="s">
        <v>165</v>
      </c>
      <c r="B1461" t="s">
        <v>321</v>
      </c>
      <c r="C1461" t="s">
        <v>291</v>
      </c>
      <c r="D1461" t="s">
        <v>38</v>
      </c>
      <c r="E1461" s="1">
        <v>45303.542534722219</v>
      </c>
      <c r="F1461" t="s">
        <v>189</v>
      </c>
      <c r="G1461" t="s">
        <v>190</v>
      </c>
      <c r="H1461" t="s">
        <v>191</v>
      </c>
      <c r="I1461" t="s">
        <v>292</v>
      </c>
      <c r="J1461" t="s">
        <v>193</v>
      </c>
      <c r="L1461" t="s">
        <v>224</v>
      </c>
      <c r="M1461" t="str">
        <f>+VLOOKUP(Tabla1[[#This Row],[SIGLA_INTERNA]],Tabla2[#All],2,FALSE)</f>
        <v>B-11 La Candelaria</v>
      </c>
      <c r="T1461" t="str">
        <f>+VLOOKUP(Tabla1[[#This Row],[SIGLA_INTERNA]],Tabla2[#All],2,FALSE)</f>
        <v>B-11 La Candelaria</v>
      </c>
      <c r="U1461" t="str">
        <f>+VLOOKUP(Tabla1[[#This Row],[SIGLA_INTERNA]],Tabla2[#All],3,FALSE)</f>
        <v>B11</v>
      </c>
    </row>
    <row r="1462" spans="1:21" hidden="1">
      <c r="A1462" t="s">
        <v>119</v>
      </c>
      <c r="B1462" t="s">
        <v>277</v>
      </c>
      <c r="C1462" t="s">
        <v>188</v>
      </c>
      <c r="D1462" t="s">
        <v>38</v>
      </c>
      <c r="E1462" s="1">
        <v>45303.542546296296</v>
      </c>
      <c r="F1462" t="s">
        <v>189</v>
      </c>
      <c r="G1462" t="s">
        <v>278</v>
      </c>
      <c r="H1462" t="s">
        <v>191</v>
      </c>
      <c r="I1462" t="s">
        <v>192</v>
      </c>
      <c r="J1462" t="s">
        <v>193</v>
      </c>
      <c r="L1462" t="s">
        <v>194</v>
      </c>
      <c r="M1462" t="str">
        <f>+VLOOKUP(Tabla1[[#This Row],[SIGLA_INTERNA]],Tabla2[#All],2,FALSE)</f>
        <v>Logística</v>
      </c>
      <c r="T1462" t="str">
        <f>+VLOOKUP(Tabla1[[#This Row],[SIGLA_INTERNA]],Tabla2[#All],2,FALSE)</f>
        <v>Logística</v>
      </c>
      <c r="U1462" t="str">
        <f>+VLOOKUP(Tabla1[[#This Row],[SIGLA_INTERNA]],Tabla2[#All],3,FALSE)</f>
        <v>LOGI</v>
      </c>
    </row>
    <row r="1463" spans="1:21" hidden="1">
      <c r="A1463" t="s">
        <v>91</v>
      </c>
      <c r="B1463" t="s">
        <v>385</v>
      </c>
      <c r="C1463" t="s">
        <v>280</v>
      </c>
      <c r="D1463" t="s">
        <v>38</v>
      </c>
      <c r="E1463" s="1">
        <v>45302.658148148148</v>
      </c>
      <c r="F1463" t="s">
        <v>311</v>
      </c>
      <c r="G1463" t="s">
        <v>221</v>
      </c>
      <c r="H1463" t="s">
        <v>217</v>
      </c>
      <c r="I1463" t="s">
        <v>281</v>
      </c>
      <c r="J1463" t="s">
        <v>193</v>
      </c>
      <c r="L1463" t="s">
        <v>209</v>
      </c>
      <c r="M1463" t="str">
        <f>+VLOOKUP(Tabla1[[#This Row],[SIGLA_INTERNA]],Tabla2[#All],2,FALSE)</f>
        <v>B-1 Chapinero</v>
      </c>
      <c r="T1463" t="str">
        <f>+VLOOKUP(Tabla1[[#This Row],[SIGLA_INTERNA]],Tabla2[#All],2,FALSE)</f>
        <v>B-1 Chapinero</v>
      </c>
      <c r="U1463" t="str">
        <f>+VLOOKUP(Tabla1[[#This Row],[SIGLA_INTERNA]],Tabla2[#All],3,FALSE)</f>
        <v>B1</v>
      </c>
    </row>
    <row r="1464" spans="1:21" hidden="1">
      <c r="A1464" t="s">
        <v>121</v>
      </c>
      <c r="B1464" t="s">
        <v>282</v>
      </c>
      <c r="C1464" t="s">
        <v>254</v>
      </c>
      <c r="D1464" t="s">
        <v>38</v>
      </c>
      <c r="E1464" s="1">
        <v>45303.542546296296</v>
      </c>
      <c r="F1464" t="s">
        <v>189</v>
      </c>
      <c r="G1464" t="s">
        <v>283</v>
      </c>
      <c r="H1464" t="s">
        <v>191</v>
      </c>
      <c r="I1464" t="s">
        <v>255</v>
      </c>
      <c r="J1464" t="s">
        <v>193</v>
      </c>
      <c r="L1464" t="s">
        <v>224</v>
      </c>
      <c r="M1464" t="str">
        <f>+VLOOKUP(Tabla1[[#This Row],[SIGLA_INTERNA]],Tabla2[#All],2,FALSE)</f>
        <v>B-5 Kennedy</v>
      </c>
      <c r="T1464" t="str">
        <f>+VLOOKUP(Tabla1[[#This Row],[SIGLA_INTERNA]],Tabla2[#All],2,FALSE)</f>
        <v>B-5 Kennedy</v>
      </c>
      <c r="U1464" t="str">
        <f>+VLOOKUP(Tabla1[[#This Row],[SIGLA_INTERNA]],Tabla2[#All],3,FALSE)</f>
        <v>B5</v>
      </c>
    </row>
    <row r="1465" spans="1:21" hidden="1">
      <c r="A1465" t="s">
        <v>122</v>
      </c>
      <c r="B1465" t="s">
        <v>284</v>
      </c>
      <c r="C1465" t="s">
        <v>285</v>
      </c>
      <c r="D1465" t="s">
        <v>38</v>
      </c>
      <c r="E1465" s="1">
        <v>45303.542546296296</v>
      </c>
      <c r="F1465" t="s">
        <v>189</v>
      </c>
      <c r="G1465" t="s">
        <v>283</v>
      </c>
      <c r="H1465" t="s">
        <v>191</v>
      </c>
      <c r="I1465" t="s">
        <v>286</v>
      </c>
      <c r="J1465" t="s">
        <v>193</v>
      </c>
      <c r="L1465" t="s">
        <v>209</v>
      </c>
      <c r="M1465" t="str">
        <f>+VLOOKUP(Tabla1[[#This Row],[SIGLA_INTERNA]],Tabla2[#All],2,FALSE)</f>
        <v>B-9 Bellavista</v>
      </c>
      <c r="T1465" t="str">
        <f>+VLOOKUP(Tabla1[[#This Row],[SIGLA_INTERNA]],Tabla2[#All],2,FALSE)</f>
        <v>B-9 Bellavista</v>
      </c>
      <c r="U1465" t="str">
        <f>+VLOOKUP(Tabla1[[#This Row],[SIGLA_INTERNA]],Tabla2[#All],3,FALSE)</f>
        <v>B9</v>
      </c>
    </row>
    <row r="1466" spans="1:21" hidden="1">
      <c r="A1466" t="s">
        <v>123</v>
      </c>
      <c r="B1466" t="s">
        <v>287</v>
      </c>
      <c r="C1466" t="s">
        <v>288</v>
      </c>
      <c r="D1466" t="s">
        <v>38</v>
      </c>
      <c r="E1466" s="1">
        <v>45303.542546296296</v>
      </c>
      <c r="F1466" t="s">
        <v>189</v>
      </c>
      <c r="G1466" t="s">
        <v>283</v>
      </c>
      <c r="H1466" t="s">
        <v>191</v>
      </c>
      <c r="I1466" t="s">
        <v>289</v>
      </c>
      <c r="J1466" t="s">
        <v>193</v>
      </c>
      <c r="L1466" t="s">
        <v>209</v>
      </c>
      <c r="M1466" t="str">
        <f>+VLOOKUP(Tabla1[[#This Row],[SIGLA_INTERNA]],Tabla2[#All],2,FALSE)</f>
        <v>B-10 Marichuela</v>
      </c>
      <c r="T1466" t="str">
        <f>+VLOOKUP(Tabla1[[#This Row],[SIGLA_INTERNA]],Tabla2[#All],2,FALSE)</f>
        <v>B-10 Marichuela</v>
      </c>
      <c r="U1466" t="str">
        <f>+VLOOKUP(Tabla1[[#This Row],[SIGLA_INTERNA]],Tabla2[#All],3,FALSE)</f>
        <v>B10</v>
      </c>
    </row>
    <row r="1467" spans="1:21" hidden="1">
      <c r="A1467" t="s">
        <v>124</v>
      </c>
      <c r="B1467" t="s">
        <v>290</v>
      </c>
      <c r="C1467" t="s">
        <v>291</v>
      </c>
      <c r="D1467" t="s">
        <v>38</v>
      </c>
      <c r="E1467" s="1">
        <v>45303.542546296296</v>
      </c>
      <c r="F1467" t="s">
        <v>189</v>
      </c>
      <c r="G1467" t="s">
        <v>283</v>
      </c>
      <c r="H1467" t="s">
        <v>191</v>
      </c>
      <c r="I1467" t="s">
        <v>292</v>
      </c>
      <c r="J1467" t="s">
        <v>193</v>
      </c>
      <c r="L1467" t="s">
        <v>224</v>
      </c>
      <c r="M1467" t="str">
        <f>+VLOOKUP(Tabla1[[#This Row],[SIGLA_INTERNA]],Tabla2[#All],2,FALSE)</f>
        <v>B-11 La Candelaria</v>
      </c>
      <c r="T1467" t="str">
        <f>+VLOOKUP(Tabla1[[#This Row],[SIGLA_INTERNA]],Tabla2[#All],2,FALSE)</f>
        <v>B-11 La Candelaria</v>
      </c>
      <c r="U1467" t="str">
        <f>+VLOOKUP(Tabla1[[#This Row],[SIGLA_INTERNA]],Tabla2[#All],3,FALSE)</f>
        <v>B11</v>
      </c>
    </row>
    <row r="1468" spans="1:21" hidden="1">
      <c r="A1468" t="s">
        <v>125</v>
      </c>
      <c r="B1468" t="s">
        <v>322</v>
      </c>
      <c r="C1468" t="s">
        <v>308</v>
      </c>
      <c r="D1468" t="s">
        <v>38</v>
      </c>
      <c r="E1468" s="1">
        <v>45303.542557870373</v>
      </c>
      <c r="F1468" t="s">
        <v>189</v>
      </c>
      <c r="G1468" t="s">
        <v>283</v>
      </c>
      <c r="H1468" t="s">
        <v>191</v>
      </c>
      <c r="I1468" t="s">
        <v>192</v>
      </c>
      <c r="J1468" t="s">
        <v>193</v>
      </c>
      <c r="L1468" t="s">
        <v>209</v>
      </c>
      <c r="M1468" t="str">
        <f>+VLOOKUP(Tabla1[[#This Row],[SIGLA_INTERNA]],Tabla2[#All],2,FALSE)</f>
        <v>B-13 Caobos</v>
      </c>
      <c r="T1468" t="str">
        <f>+VLOOKUP(Tabla1[[#This Row],[SIGLA_INTERNA]],Tabla2[#All],2,FALSE)</f>
        <v>B-13 Caobos</v>
      </c>
      <c r="U1468" t="str">
        <f>+VLOOKUP(Tabla1[[#This Row],[SIGLA_INTERNA]],Tabla2[#All],3,FALSE)</f>
        <v>B13</v>
      </c>
    </row>
    <row r="1469" spans="1:21" hidden="1">
      <c r="A1469" t="s">
        <v>126</v>
      </c>
      <c r="B1469" t="s">
        <v>323</v>
      </c>
      <c r="C1469" t="s">
        <v>220</v>
      </c>
      <c r="D1469" t="s">
        <v>38</v>
      </c>
      <c r="E1469" s="1">
        <v>45303.542557870373</v>
      </c>
      <c r="F1469" t="s">
        <v>189</v>
      </c>
      <c r="G1469" t="s">
        <v>283</v>
      </c>
      <c r="H1469" t="s">
        <v>191</v>
      </c>
      <c r="I1469" t="s">
        <v>222</v>
      </c>
      <c r="J1469" t="s">
        <v>193</v>
      </c>
      <c r="K1469" t="s">
        <v>223</v>
      </c>
      <c r="L1469" t="s">
        <v>224</v>
      </c>
      <c r="M1469" t="str">
        <f>+VLOOKUP(Tabla1[[#This Row],[SIGLA_INTERNA]],Tabla2[#All],2,FALSE)</f>
        <v>Rescate</v>
      </c>
      <c r="T1469" t="str">
        <f>+VLOOKUP(Tabla1[[#This Row],[SIGLA_INTERNA]],Tabla2[#All],2,FALSE)</f>
        <v>Rescate</v>
      </c>
      <c r="U1469" t="str">
        <f>+VLOOKUP(Tabla1[[#This Row],[SIGLA_INTERNA]],Tabla2[#All],3,FALSE)</f>
        <v>RESC</v>
      </c>
    </row>
    <row r="1470" spans="1:21" hidden="1">
      <c r="A1470" t="s">
        <v>127</v>
      </c>
      <c r="B1470" t="s">
        <v>324</v>
      </c>
      <c r="C1470" t="s">
        <v>272</v>
      </c>
      <c r="D1470" t="s">
        <v>38</v>
      </c>
      <c r="E1470" s="1">
        <v>45303.542569444442</v>
      </c>
      <c r="F1470" t="s">
        <v>189</v>
      </c>
      <c r="G1470" t="s">
        <v>283</v>
      </c>
      <c r="H1470" t="s">
        <v>191</v>
      </c>
      <c r="I1470" t="s">
        <v>273</v>
      </c>
      <c r="J1470" t="s">
        <v>193</v>
      </c>
      <c r="L1470" t="s">
        <v>209</v>
      </c>
      <c r="M1470" t="str">
        <f>+VLOOKUP(Tabla1[[#This Row],[SIGLA_INTERNA]],Tabla2[#All],2,FALSE)</f>
        <v>B-17 Centro Histórico</v>
      </c>
      <c r="T1470" t="str">
        <f>+VLOOKUP(Tabla1[[#This Row],[SIGLA_INTERNA]],Tabla2[#All],2,FALSE)</f>
        <v>B-17 Centro Histórico</v>
      </c>
      <c r="U1470" t="str">
        <f>+VLOOKUP(Tabla1[[#This Row],[SIGLA_INTERNA]],Tabla2[#All],3,FALSE)</f>
        <v>B17</v>
      </c>
    </row>
    <row r="1471" spans="1:21" hidden="1">
      <c r="A1471" t="s">
        <v>40</v>
      </c>
      <c r="B1471" t="s">
        <v>325</v>
      </c>
      <c r="C1471" t="s">
        <v>220</v>
      </c>
      <c r="D1471" t="s">
        <v>38</v>
      </c>
      <c r="E1471" s="1">
        <v>45303.542581018519</v>
      </c>
      <c r="F1471" t="s">
        <v>189</v>
      </c>
      <c r="G1471" t="s">
        <v>221</v>
      </c>
      <c r="H1471" t="s">
        <v>217</v>
      </c>
      <c r="I1471" t="s">
        <v>222</v>
      </c>
      <c r="J1471" t="s">
        <v>193</v>
      </c>
      <c r="L1471" t="s">
        <v>224</v>
      </c>
      <c r="M1471" t="str">
        <f>+VLOOKUP(Tabla1[[#This Row],[SIGLA_INTERNA]],Tabla2[#All],2,FALSE)</f>
        <v>USAR</v>
      </c>
      <c r="T1471" t="str">
        <f>+VLOOKUP(Tabla1[[#This Row],[SIGLA_INTERNA]],Tabla2[#All],2,FALSE)</f>
        <v>USAR</v>
      </c>
      <c r="U1471" t="str">
        <f>+VLOOKUP(Tabla1[[#This Row],[SIGLA_INTERNA]],Tabla2[#All],3,FALSE)</f>
        <v>USAR</v>
      </c>
    </row>
    <row r="1472" spans="1:21" hidden="1">
      <c r="A1472" t="s">
        <v>41</v>
      </c>
      <c r="B1472" t="s">
        <v>326</v>
      </c>
      <c r="C1472" t="s">
        <v>285</v>
      </c>
      <c r="D1472" t="s">
        <v>38</v>
      </c>
      <c r="E1472" s="1">
        <v>45303.542581018519</v>
      </c>
      <c r="F1472" t="s">
        <v>189</v>
      </c>
      <c r="G1472" t="s">
        <v>221</v>
      </c>
      <c r="H1472" t="s">
        <v>217</v>
      </c>
      <c r="I1472" t="s">
        <v>286</v>
      </c>
      <c r="J1472" t="s">
        <v>193</v>
      </c>
      <c r="K1472" t="s">
        <v>327</v>
      </c>
      <c r="L1472" t="s">
        <v>209</v>
      </c>
      <c r="M1472" t="str">
        <f>+VLOOKUP(Tabla1[[#This Row],[SIGLA_INTERNA]],Tabla2[#All],2,FALSE)</f>
        <v>Forestal</v>
      </c>
      <c r="T1472" t="str">
        <f>+VLOOKUP(Tabla1[[#This Row],[SIGLA_INTERNA]],Tabla2[#All],2,FALSE)</f>
        <v>Forestal</v>
      </c>
      <c r="U1472" t="str">
        <f>+VLOOKUP(Tabla1[[#This Row],[SIGLA_INTERNA]],Tabla2[#All],3,FALSE)</f>
        <v>FORE</v>
      </c>
    </row>
    <row r="1473" spans="1:21" hidden="1">
      <c r="A1473" t="s">
        <v>42</v>
      </c>
      <c r="B1473" t="s">
        <v>328</v>
      </c>
      <c r="C1473" t="s">
        <v>188</v>
      </c>
      <c r="D1473" t="s">
        <v>38</v>
      </c>
      <c r="E1473" s="1">
        <v>45303.542581018519</v>
      </c>
      <c r="F1473" t="s">
        <v>189</v>
      </c>
      <c r="G1473" t="s">
        <v>221</v>
      </c>
      <c r="H1473" t="s">
        <v>217</v>
      </c>
      <c r="I1473" t="s">
        <v>192</v>
      </c>
      <c r="J1473" t="s">
        <v>193</v>
      </c>
      <c r="L1473" t="s">
        <v>194</v>
      </c>
      <c r="M1473" t="str">
        <f>+VLOOKUP(Tabla1[[#This Row],[SIGLA_INTERNA]],Tabla2[#All],2,FALSE)</f>
        <v>Logística</v>
      </c>
      <c r="T1473" t="str">
        <f>+VLOOKUP(Tabla1[[#This Row],[SIGLA_INTERNA]],Tabla2[#All],2,FALSE)</f>
        <v>Logística</v>
      </c>
      <c r="U1473" t="str">
        <f>+VLOOKUP(Tabla1[[#This Row],[SIGLA_INTERNA]],Tabla2[#All],3,FALSE)</f>
        <v>LOGI</v>
      </c>
    </row>
    <row r="1474" spans="1:21" hidden="1">
      <c r="A1474" t="s">
        <v>43</v>
      </c>
      <c r="B1474" t="s">
        <v>329</v>
      </c>
      <c r="C1474" t="s">
        <v>199</v>
      </c>
      <c r="D1474" t="s">
        <v>38</v>
      </c>
      <c r="E1474" s="1">
        <v>45303.542581018519</v>
      </c>
      <c r="F1474" t="s">
        <v>189</v>
      </c>
      <c r="G1474" t="s">
        <v>221</v>
      </c>
      <c r="H1474" t="s">
        <v>217</v>
      </c>
      <c r="I1474" t="s">
        <v>200</v>
      </c>
      <c r="J1474" t="s">
        <v>193</v>
      </c>
      <c r="K1474" t="s">
        <v>330</v>
      </c>
      <c r="L1474" t="s">
        <v>203</v>
      </c>
      <c r="M1474" t="str">
        <f>+VLOOKUP(Tabla1[[#This Row],[SIGLA_INTERNA]],Tabla2[#All],2,FALSE)</f>
        <v>Infraestructura</v>
      </c>
      <c r="T1474" t="str">
        <f>+VLOOKUP(Tabla1[[#This Row],[SIGLA_INTERNA]],Tabla2[#All],2,FALSE)</f>
        <v>Infraestructura</v>
      </c>
      <c r="U1474" t="str">
        <f>+VLOOKUP(Tabla1[[#This Row],[SIGLA_INTERNA]],Tabla2[#All],3,FALSE)</f>
        <v>INFR</v>
      </c>
    </row>
    <row r="1475" spans="1:21" hidden="1">
      <c r="A1475" t="s">
        <v>44</v>
      </c>
      <c r="B1475" t="s">
        <v>331</v>
      </c>
      <c r="C1475" t="s">
        <v>188</v>
      </c>
      <c r="D1475" t="s">
        <v>36</v>
      </c>
      <c r="E1475" s="1">
        <v>45303.542581018519</v>
      </c>
      <c r="F1475" t="s">
        <v>189</v>
      </c>
      <c r="G1475" t="s">
        <v>332</v>
      </c>
      <c r="H1475" t="s">
        <v>217</v>
      </c>
      <c r="I1475" t="s">
        <v>333</v>
      </c>
      <c r="J1475" t="s">
        <v>246</v>
      </c>
      <c r="L1475" t="s">
        <v>194</v>
      </c>
      <c r="M1475" t="str">
        <f>+VLOOKUP(Tabla1[[#This Row],[SIGLA_INTERNA]],Tabla2[#All],2,FALSE)</f>
        <v>Logística</v>
      </c>
      <c r="T1475" t="str">
        <f>+VLOOKUP(Tabla1[[#This Row],[SIGLA_INTERNA]],Tabla2[#All],2,FALSE)</f>
        <v>Logística</v>
      </c>
      <c r="U1475" t="str">
        <f>+VLOOKUP(Tabla1[[#This Row],[SIGLA_INTERNA]],Tabla2[#All],3,FALSE)</f>
        <v>LOGI</v>
      </c>
    </row>
    <row r="1476" spans="1:21" hidden="1">
      <c r="A1476" t="s">
        <v>45</v>
      </c>
      <c r="B1476" t="s">
        <v>334</v>
      </c>
      <c r="C1476" t="s">
        <v>294</v>
      </c>
      <c r="D1476" t="s">
        <v>38</v>
      </c>
      <c r="E1476" s="1">
        <v>45303.542581018519</v>
      </c>
      <c r="F1476" t="s">
        <v>189</v>
      </c>
      <c r="G1476" t="s">
        <v>332</v>
      </c>
      <c r="H1476" t="s">
        <v>217</v>
      </c>
      <c r="I1476" t="s">
        <v>295</v>
      </c>
      <c r="J1476" t="s">
        <v>193</v>
      </c>
      <c r="K1476" t="s">
        <v>335</v>
      </c>
      <c r="L1476" t="s">
        <v>194</v>
      </c>
      <c r="M1476" t="str">
        <f>+VLOOKUP(Tabla1[[#This Row],[SIGLA_INTERNA]],Tabla2[#All],2,FALSE)</f>
        <v>B-3 Restrepo</v>
      </c>
      <c r="T1476" t="str">
        <f>+VLOOKUP(Tabla1[[#This Row],[SIGLA_INTERNA]],Tabla2[#All],2,FALSE)</f>
        <v>B-3 Restrepo</v>
      </c>
      <c r="U1476" t="str">
        <f>+VLOOKUP(Tabla1[[#This Row],[SIGLA_INTERNA]],Tabla2[#All],3,FALSE)</f>
        <v>B3</v>
      </c>
    </row>
    <row r="1477" spans="1:21" hidden="1">
      <c r="A1477" t="s">
        <v>46</v>
      </c>
      <c r="B1477" t="s">
        <v>336</v>
      </c>
      <c r="C1477" t="s">
        <v>188</v>
      </c>
      <c r="D1477" t="s">
        <v>38</v>
      </c>
      <c r="E1477" s="1">
        <v>45303.542581018519</v>
      </c>
      <c r="F1477" t="s">
        <v>189</v>
      </c>
      <c r="G1477" t="s">
        <v>221</v>
      </c>
      <c r="H1477" t="s">
        <v>191</v>
      </c>
      <c r="I1477" t="s">
        <v>192</v>
      </c>
      <c r="J1477" t="s">
        <v>193</v>
      </c>
      <c r="L1477" t="s">
        <v>194</v>
      </c>
      <c r="M1477" t="str">
        <f>+VLOOKUP(Tabla1[[#This Row],[SIGLA_INTERNA]],Tabla2[#All],2,FALSE)</f>
        <v>Logística</v>
      </c>
      <c r="T1477" t="str">
        <f>+VLOOKUP(Tabla1[[#This Row],[SIGLA_INTERNA]],Tabla2[#All],2,FALSE)</f>
        <v>Logística</v>
      </c>
      <c r="U1477" t="str">
        <f>+VLOOKUP(Tabla1[[#This Row],[SIGLA_INTERNA]],Tabla2[#All],3,FALSE)</f>
        <v>LOGI</v>
      </c>
    </row>
    <row r="1478" spans="1:21" hidden="1">
      <c r="A1478" t="s">
        <v>47</v>
      </c>
      <c r="B1478" t="s">
        <v>337</v>
      </c>
      <c r="C1478" t="s">
        <v>288</v>
      </c>
      <c r="D1478" t="s">
        <v>38</v>
      </c>
      <c r="E1478" s="1">
        <v>45303.542581018519</v>
      </c>
      <c r="F1478" t="s">
        <v>189</v>
      </c>
      <c r="G1478" t="s">
        <v>338</v>
      </c>
      <c r="H1478" t="s">
        <v>217</v>
      </c>
      <c r="I1478" t="s">
        <v>289</v>
      </c>
      <c r="J1478" t="s">
        <v>193</v>
      </c>
      <c r="L1478" t="s">
        <v>209</v>
      </c>
      <c r="M1478" t="str">
        <f>+VLOOKUP(Tabla1[[#This Row],[SIGLA_INTERNA]],Tabla2[#All],2,FALSE)</f>
        <v>B-10 Marichuela</v>
      </c>
      <c r="T1478" t="str">
        <f>+VLOOKUP(Tabla1[[#This Row],[SIGLA_INTERNA]],Tabla2[#All],2,FALSE)</f>
        <v>B-10 Marichuela</v>
      </c>
      <c r="U1478" t="str">
        <f>+VLOOKUP(Tabla1[[#This Row],[SIGLA_INTERNA]],Tabla2[#All],3,FALSE)</f>
        <v>B10</v>
      </c>
    </row>
    <row r="1479" spans="1:21" hidden="1">
      <c r="A1479" t="s">
        <v>50</v>
      </c>
      <c r="B1479" t="s">
        <v>340</v>
      </c>
      <c r="C1479" t="s">
        <v>341</v>
      </c>
      <c r="D1479" t="s">
        <v>38</v>
      </c>
      <c r="E1479" s="1">
        <v>45303.542592592596</v>
      </c>
      <c r="F1479" t="s">
        <v>189</v>
      </c>
      <c r="G1479" t="s">
        <v>221</v>
      </c>
      <c r="H1479" t="s">
        <v>217</v>
      </c>
      <c r="I1479" t="s">
        <v>342</v>
      </c>
      <c r="J1479" t="s">
        <v>193</v>
      </c>
      <c r="L1479" t="s">
        <v>209</v>
      </c>
      <c r="M1479" t="str">
        <f>+VLOOKUP(Tabla1[[#This Row],[SIGLA_INTERNA]],Tabla2[#All],2,FALSE)</f>
        <v>B-14 Bicentenario de la Independencia</v>
      </c>
      <c r="T1479" t="str">
        <f>+VLOOKUP(Tabla1[[#This Row],[SIGLA_INTERNA]],Tabla2[#All],2,FALSE)</f>
        <v>B-14 Bicentenario de la Independencia</v>
      </c>
      <c r="U1479" t="str">
        <f>+VLOOKUP(Tabla1[[#This Row],[SIGLA_INTERNA]],Tabla2[#All],3,FALSE)</f>
        <v>B14</v>
      </c>
    </row>
    <row r="1480" spans="1:21" hidden="1">
      <c r="A1480" t="s">
        <v>52</v>
      </c>
      <c r="B1480" t="s">
        <v>343</v>
      </c>
      <c r="C1480" t="s">
        <v>254</v>
      </c>
      <c r="D1480" t="s">
        <v>36</v>
      </c>
      <c r="E1480" s="1">
        <v>45303.542592592596</v>
      </c>
      <c r="F1480" t="s">
        <v>189</v>
      </c>
      <c r="G1480" t="s">
        <v>221</v>
      </c>
      <c r="H1480" t="s">
        <v>217</v>
      </c>
      <c r="I1480" t="s">
        <v>249</v>
      </c>
      <c r="J1480" t="s">
        <v>250</v>
      </c>
      <c r="L1480" t="s">
        <v>224</v>
      </c>
      <c r="M1480" t="str">
        <f>+VLOOKUP(Tabla1[[#This Row],[SIGLA_INTERNA]],Tabla2[#All],2,FALSE)</f>
        <v>B-16 Venecia</v>
      </c>
      <c r="T1480" t="str">
        <f>+VLOOKUP(Tabla1[[#This Row],[SIGLA_INTERNA]],Tabla2[#All],2,FALSE)</f>
        <v>B-16 Venecia</v>
      </c>
      <c r="U1480" t="str">
        <f>+VLOOKUP(Tabla1[[#This Row],[SIGLA_INTERNA]],Tabla2[#All],3,FALSE)</f>
        <v>B16</v>
      </c>
    </row>
    <row r="1481" spans="1:21" hidden="1">
      <c r="A1481" t="s">
        <v>53</v>
      </c>
      <c r="B1481" t="s">
        <v>344</v>
      </c>
      <c r="C1481" t="s">
        <v>205</v>
      </c>
      <c r="D1481" t="s">
        <v>38</v>
      </c>
      <c r="E1481" s="1">
        <v>45303.542592592596</v>
      </c>
      <c r="F1481" t="s">
        <v>189</v>
      </c>
      <c r="G1481" t="s">
        <v>221</v>
      </c>
      <c r="H1481" t="s">
        <v>217</v>
      </c>
      <c r="I1481" t="s">
        <v>206</v>
      </c>
      <c r="J1481" t="s">
        <v>193</v>
      </c>
      <c r="L1481" t="s">
        <v>224</v>
      </c>
      <c r="M1481" t="str">
        <f>+VLOOKUP(Tabla1[[#This Row],[SIGLA_INTERNA]],Tabla2[#All],2,FALSE)</f>
        <v>B-6 Fontibón</v>
      </c>
      <c r="T1481" t="str">
        <f>+VLOOKUP(Tabla1[[#This Row],[SIGLA_INTERNA]],Tabla2[#All],2,FALSE)</f>
        <v>B-6 Fontibón</v>
      </c>
      <c r="U1481" t="str">
        <f>+VLOOKUP(Tabla1[[#This Row],[SIGLA_INTERNA]],Tabla2[#All],3,FALSE)</f>
        <v>B6</v>
      </c>
    </row>
    <row r="1482" spans="1:21" hidden="1">
      <c r="A1482" t="s">
        <v>54</v>
      </c>
      <c r="B1482" t="s">
        <v>345</v>
      </c>
      <c r="C1482" t="s">
        <v>229</v>
      </c>
      <c r="D1482" t="s">
        <v>38</v>
      </c>
      <c r="E1482" s="1">
        <v>45303.542592592596</v>
      </c>
      <c r="F1482" t="s">
        <v>189</v>
      </c>
      <c r="G1482" t="s">
        <v>221</v>
      </c>
      <c r="H1482" t="s">
        <v>217</v>
      </c>
      <c r="I1482" t="s">
        <v>230</v>
      </c>
      <c r="J1482" t="s">
        <v>193</v>
      </c>
      <c r="L1482" t="s">
        <v>224</v>
      </c>
      <c r="M1482" t="str">
        <f>+VLOOKUP(Tabla1[[#This Row],[SIGLA_INTERNA]],Tabla2[#All],2,FALSE)</f>
        <v>B-4 Puente Aranda</v>
      </c>
      <c r="T1482" t="str">
        <f>+VLOOKUP(Tabla1[[#This Row],[SIGLA_INTERNA]],Tabla2[#All],2,FALSE)</f>
        <v>B-4 Puente Aranda</v>
      </c>
      <c r="U1482" t="str">
        <f>+VLOOKUP(Tabla1[[#This Row],[SIGLA_INTERNA]],Tabla2[#All],3,FALSE)</f>
        <v>B4</v>
      </c>
    </row>
    <row r="1483" spans="1:21" hidden="1">
      <c r="A1483" t="s">
        <v>55</v>
      </c>
      <c r="B1483" t="s">
        <v>346</v>
      </c>
      <c r="C1483" t="s">
        <v>297</v>
      </c>
      <c r="D1483" t="s">
        <v>38</v>
      </c>
      <c r="E1483" s="1">
        <v>45303.542592592596</v>
      </c>
      <c r="F1483" t="s">
        <v>189</v>
      </c>
      <c r="G1483" t="s">
        <v>221</v>
      </c>
      <c r="H1483" t="s">
        <v>217</v>
      </c>
      <c r="I1483" t="s">
        <v>298</v>
      </c>
      <c r="J1483" t="s">
        <v>193</v>
      </c>
      <c r="L1483" t="s">
        <v>224</v>
      </c>
      <c r="M1483" t="str">
        <f>+VLOOKUP(Tabla1[[#This Row],[SIGLA_INTERNA]],Tabla2[#All],2,FALSE)</f>
        <v>B-7 Ferias</v>
      </c>
      <c r="T1483" t="str">
        <f>+VLOOKUP(Tabla1[[#This Row],[SIGLA_INTERNA]],Tabla2[#All],2,FALSE)</f>
        <v>B-7 Ferias</v>
      </c>
      <c r="U1483" t="str">
        <f>+VLOOKUP(Tabla1[[#This Row],[SIGLA_INTERNA]],Tabla2[#All],3,FALSE)</f>
        <v>B7</v>
      </c>
    </row>
    <row r="1484" spans="1:21" hidden="1">
      <c r="A1484" t="s">
        <v>56</v>
      </c>
      <c r="B1484" t="s">
        <v>347</v>
      </c>
      <c r="C1484" t="s">
        <v>220</v>
      </c>
      <c r="D1484" t="s">
        <v>38</v>
      </c>
      <c r="E1484" s="1">
        <v>45303.542592592596</v>
      </c>
      <c r="F1484" t="s">
        <v>189</v>
      </c>
      <c r="G1484" t="s">
        <v>221</v>
      </c>
      <c r="H1484" t="s">
        <v>217</v>
      </c>
      <c r="I1484" t="s">
        <v>222</v>
      </c>
      <c r="J1484" t="s">
        <v>193</v>
      </c>
      <c r="L1484" t="s">
        <v>224</v>
      </c>
      <c r="M1484" t="str">
        <f>+VLOOKUP(Tabla1[[#This Row],[SIGLA_INTERNA]],Tabla2[#All],2,FALSE)</f>
        <v>B-2 Central</v>
      </c>
      <c r="T1484" t="str">
        <f>+VLOOKUP(Tabla1[[#This Row],[SIGLA_INTERNA]],Tabla2[#All],2,FALSE)</f>
        <v>B-2 Central</v>
      </c>
      <c r="U1484" t="str">
        <f>+VLOOKUP(Tabla1[[#This Row],[SIGLA_INTERNA]],Tabla2[#All],3,FALSE)</f>
        <v>B2</v>
      </c>
    </row>
    <row r="1485" spans="1:21" hidden="1">
      <c r="A1485" t="s">
        <v>57</v>
      </c>
      <c r="B1485" t="s">
        <v>348</v>
      </c>
      <c r="C1485" t="s">
        <v>294</v>
      </c>
      <c r="D1485" t="s">
        <v>38</v>
      </c>
      <c r="E1485" s="1">
        <v>45303.542592592596</v>
      </c>
      <c r="F1485" t="s">
        <v>189</v>
      </c>
      <c r="G1485" t="s">
        <v>221</v>
      </c>
      <c r="H1485" t="s">
        <v>217</v>
      </c>
      <c r="I1485" t="s">
        <v>295</v>
      </c>
      <c r="J1485" t="s">
        <v>193</v>
      </c>
      <c r="L1485" t="s">
        <v>224</v>
      </c>
      <c r="M1485" t="str">
        <f>+VLOOKUP(Tabla1[[#This Row],[SIGLA_INTERNA]],Tabla2[#All],2,FALSE)</f>
        <v>B-3 Restrepo</v>
      </c>
      <c r="T1485" t="str">
        <f>+VLOOKUP(Tabla1[[#This Row],[SIGLA_INTERNA]],Tabla2[#All],2,FALSE)</f>
        <v>B-3 Restrepo</v>
      </c>
      <c r="U1485" t="str">
        <f>+VLOOKUP(Tabla1[[#This Row],[SIGLA_INTERNA]],Tabla2[#All],3,FALSE)</f>
        <v>B3</v>
      </c>
    </row>
    <row r="1486" spans="1:21" hidden="1">
      <c r="A1486" t="s">
        <v>58</v>
      </c>
      <c r="B1486" t="s">
        <v>349</v>
      </c>
      <c r="C1486" t="s">
        <v>205</v>
      </c>
      <c r="D1486" t="s">
        <v>38</v>
      </c>
      <c r="E1486" s="1">
        <v>45303.542592592596</v>
      </c>
      <c r="F1486" t="s">
        <v>189</v>
      </c>
      <c r="G1486" t="s">
        <v>221</v>
      </c>
      <c r="H1486" t="s">
        <v>217</v>
      </c>
      <c r="I1486" t="s">
        <v>206</v>
      </c>
      <c r="J1486" t="s">
        <v>193</v>
      </c>
      <c r="L1486" t="s">
        <v>224</v>
      </c>
      <c r="M1486" t="str">
        <f>+VLOOKUP(Tabla1[[#This Row],[SIGLA_INTERNA]],Tabla2[#All],2,FALSE)</f>
        <v>B-6 Fontibón</v>
      </c>
      <c r="T1486" t="str">
        <f>+VLOOKUP(Tabla1[[#This Row],[SIGLA_INTERNA]],Tabla2[#All],2,FALSE)</f>
        <v>B-6 Fontibón</v>
      </c>
      <c r="U1486" t="str">
        <f>+VLOOKUP(Tabla1[[#This Row],[SIGLA_INTERNA]],Tabla2[#All],3,FALSE)</f>
        <v>B6</v>
      </c>
    </row>
    <row r="1487" spans="1:21" hidden="1">
      <c r="A1487" t="s">
        <v>59</v>
      </c>
      <c r="B1487" t="s">
        <v>350</v>
      </c>
      <c r="C1487" t="s">
        <v>220</v>
      </c>
      <c r="D1487" t="s">
        <v>38</v>
      </c>
      <c r="E1487" s="1">
        <v>45303.542592592596</v>
      </c>
      <c r="F1487" t="s">
        <v>189</v>
      </c>
      <c r="G1487" t="s">
        <v>221</v>
      </c>
      <c r="H1487" t="s">
        <v>217</v>
      </c>
      <c r="I1487" t="s">
        <v>222</v>
      </c>
      <c r="J1487" t="s">
        <v>193</v>
      </c>
      <c r="L1487" t="s">
        <v>224</v>
      </c>
      <c r="M1487" t="str">
        <f>+VLOOKUP(Tabla1[[#This Row],[SIGLA_INTERNA]],Tabla2[#All],2,FALSE)</f>
        <v>B-2 Central</v>
      </c>
      <c r="T1487" t="str">
        <f>+VLOOKUP(Tabla1[[#This Row],[SIGLA_INTERNA]],Tabla2[#All],2,FALSE)</f>
        <v>B-2 Central</v>
      </c>
      <c r="U1487" t="str">
        <f>+VLOOKUP(Tabla1[[#This Row],[SIGLA_INTERNA]],Tabla2[#All],3,FALSE)</f>
        <v>B2</v>
      </c>
    </row>
    <row r="1488" spans="1:21" hidden="1">
      <c r="A1488" t="s">
        <v>91</v>
      </c>
      <c r="B1488" t="s">
        <v>385</v>
      </c>
      <c r="C1488" t="s">
        <v>280</v>
      </c>
      <c r="D1488" t="s">
        <v>38</v>
      </c>
      <c r="E1488" s="1">
        <v>45303.542673611111</v>
      </c>
      <c r="F1488" t="s">
        <v>189</v>
      </c>
      <c r="G1488" t="s">
        <v>221</v>
      </c>
      <c r="H1488" t="s">
        <v>217</v>
      </c>
      <c r="I1488" t="s">
        <v>281</v>
      </c>
      <c r="J1488" t="s">
        <v>193</v>
      </c>
      <c r="L1488" t="s">
        <v>209</v>
      </c>
      <c r="M1488" t="str">
        <f>+VLOOKUP(Tabla1[[#This Row],[SIGLA_INTERNA]],Tabla2[#All],2,FALSE)</f>
        <v>B-1 Chapinero</v>
      </c>
      <c r="T1488" t="str">
        <f>+VLOOKUP(Tabla1[[#This Row],[SIGLA_INTERNA]],Tabla2[#All],2,FALSE)</f>
        <v>B-1 Chapinero</v>
      </c>
      <c r="U1488" t="str">
        <f>+VLOOKUP(Tabla1[[#This Row],[SIGLA_INTERNA]],Tabla2[#All],3,FALSE)</f>
        <v>B1</v>
      </c>
    </row>
    <row r="1489" spans="1:21" hidden="1">
      <c r="A1489" t="s">
        <v>61</v>
      </c>
      <c r="B1489" t="s">
        <v>351</v>
      </c>
      <c r="C1489" t="s">
        <v>254</v>
      </c>
      <c r="D1489" t="s">
        <v>38</v>
      </c>
      <c r="E1489" s="1">
        <v>45303.542592592596</v>
      </c>
      <c r="F1489" t="s">
        <v>189</v>
      </c>
      <c r="G1489" t="s">
        <v>221</v>
      </c>
      <c r="H1489" t="s">
        <v>217</v>
      </c>
      <c r="I1489" t="s">
        <v>255</v>
      </c>
      <c r="J1489" t="s">
        <v>193</v>
      </c>
      <c r="L1489" t="s">
        <v>224</v>
      </c>
      <c r="M1489" t="str">
        <f>+VLOOKUP(Tabla1[[#This Row],[SIGLA_INTERNA]],Tabla2[#All],2,FALSE)</f>
        <v>B-5 Kennedy</v>
      </c>
      <c r="T1489" t="str">
        <f>+VLOOKUP(Tabla1[[#This Row],[SIGLA_INTERNA]],Tabla2[#All],2,FALSE)</f>
        <v>B-5 Kennedy</v>
      </c>
      <c r="U1489" t="str">
        <f>+VLOOKUP(Tabla1[[#This Row],[SIGLA_INTERNA]],Tabla2[#All],3,FALSE)</f>
        <v>B5</v>
      </c>
    </row>
    <row r="1490" spans="1:21" hidden="1">
      <c r="A1490" t="s">
        <v>64</v>
      </c>
      <c r="B1490" t="s">
        <v>352</v>
      </c>
      <c r="C1490" t="s">
        <v>254</v>
      </c>
      <c r="D1490" t="s">
        <v>38</v>
      </c>
      <c r="E1490" s="1">
        <v>45303.542592592596</v>
      </c>
      <c r="F1490" t="s">
        <v>189</v>
      </c>
      <c r="G1490" t="s">
        <v>221</v>
      </c>
      <c r="H1490" t="s">
        <v>217</v>
      </c>
      <c r="I1490" t="s">
        <v>255</v>
      </c>
      <c r="J1490" t="s">
        <v>201</v>
      </c>
      <c r="L1490" t="s">
        <v>194</v>
      </c>
      <c r="M1490" t="str">
        <f>+VLOOKUP(Tabla1[[#This Row],[SIGLA_INTERNA]],Tabla2[#All],2,FALSE)</f>
        <v>Logística</v>
      </c>
      <c r="T1490" t="str">
        <f>+VLOOKUP(Tabla1[[#This Row],[SIGLA_INTERNA]],Tabla2[#All],2,FALSE)</f>
        <v>Logística</v>
      </c>
      <c r="U1490" t="str">
        <f>+VLOOKUP(Tabla1[[#This Row],[SIGLA_INTERNA]],Tabla2[#All],3,FALSE)</f>
        <v>LOGI</v>
      </c>
    </row>
    <row r="1491" spans="1:21" hidden="1">
      <c r="A1491" t="s">
        <v>65</v>
      </c>
      <c r="B1491" t="s">
        <v>353</v>
      </c>
      <c r="C1491" t="s">
        <v>188</v>
      </c>
      <c r="D1491" t="s">
        <v>36</v>
      </c>
      <c r="E1491" s="1">
        <v>45303.542592592596</v>
      </c>
      <c r="F1491" t="s">
        <v>189</v>
      </c>
      <c r="G1491" t="s">
        <v>221</v>
      </c>
      <c r="H1491" t="s">
        <v>217</v>
      </c>
      <c r="I1491" t="s">
        <v>333</v>
      </c>
      <c r="J1491" t="s">
        <v>246</v>
      </c>
      <c r="L1491" t="s">
        <v>194</v>
      </c>
      <c r="M1491" t="str">
        <f>+VLOOKUP(Tabla1[[#This Row],[SIGLA_INTERNA]],Tabla2[#All],2,FALSE)</f>
        <v>Logística</v>
      </c>
      <c r="T1491" t="str">
        <f>+VLOOKUP(Tabla1[[#This Row],[SIGLA_INTERNA]],Tabla2[#All],2,FALSE)</f>
        <v>Logística</v>
      </c>
      <c r="U1491" t="str">
        <f>+VLOOKUP(Tabla1[[#This Row],[SIGLA_INTERNA]],Tabla2[#All],3,FALSE)</f>
        <v>LOGI</v>
      </c>
    </row>
    <row r="1492" spans="1:21" hidden="1">
      <c r="A1492" t="s">
        <v>66</v>
      </c>
      <c r="B1492" t="s">
        <v>354</v>
      </c>
      <c r="C1492" t="s">
        <v>188</v>
      </c>
      <c r="D1492" t="s">
        <v>36</v>
      </c>
      <c r="E1492" s="1">
        <v>45303.542592592596</v>
      </c>
      <c r="F1492" t="s">
        <v>189</v>
      </c>
      <c r="G1492" t="s">
        <v>221</v>
      </c>
      <c r="H1492" t="s">
        <v>217</v>
      </c>
      <c r="I1492" t="s">
        <v>333</v>
      </c>
      <c r="J1492" t="s">
        <v>246</v>
      </c>
      <c r="L1492" t="s">
        <v>224</v>
      </c>
      <c r="M1492" t="str">
        <f>+VLOOKUP(Tabla1[[#This Row],[SIGLA_INTERNA]],Tabla2[#All],2,FALSE)</f>
        <v>Logística</v>
      </c>
      <c r="T1492" t="str">
        <f>+VLOOKUP(Tabla1[[#This Row],[SIGLA_INTERNA]],Tabla2[#All],2,FALSE)</f>
        <v>Logística</v>
      </c>
      <c r="U1492" t="str">
        <f>+VLOOKUP(Tabla1[[#This Row],[SIGLA_INTERNA]],Tabla2[#All],3,FALSE)</f>
        <v>LOGI</v>
      </c>
    </row>
    <row r="1493" spans="1:21" hidden="1">
      <c r="A1493" t="s">
        <v>67</v>
      </c>
      <c r="B1493" t="s">
        <v>355</v>
      </c>
      <c r="C1493" t="s">
        <v>188</v>
      </c>
      <c r="D1493" t="s">
        <v>38</v>
      </c>
      <c r="E1493" s="1">
        <v>45303.542592592596</v>
      </c>
      <c r="F1493" t="s">
        <v>189</v>
      </c>
      <c r="G1493" t="s">
        <v>221</v>
      </c>
      <c r="H1493" t="s">
        <v>217</v>
      </c>
      <c r="I1493" t="s">
        <v>192</v>
      </c>
      <c r="J1493" t="s">
        <v>193</v>
      </c>
      <c r="L1493" t="s">
        <v>194</v>
      </c>
      <c r="M1493" t="str">
        <f>+VLOOKUP(Tabla1[[#This Row],[SIGLA_INTERNA]],Tabla2[#All],2,FALSE)</f>
        <v>Logística</v>
      </c>
      <c r="T1493" t="str">
        <f>+VLOOKUP(Tabla1[[#This Row],[SIGLA_INTERNA]],Tabla2[#All],2,FALSE)</f>
        <v>Logística</v>
      </c>
      <c r="U1493" t="str">
        <f>+VLOOKUP(Tabla1[[#This Row],[SIGLA_INTERNA]],Tabla2[#All],3,FALSE)</f>
        <v>LOGI</v>
      </c>
    </row>
    <row r="1494" spans="1:21" hidden="1">
      <c r="A1494" t="s">
        <v>68</v>
      </c>
      <c r="B1494" t="s">
        <v>356</v>
      </c>
      <c r="C1494" t="s">
        <v>188</v>
      </c>
      <c r="D1494" t="s">
        <v>36</v>
      </c>
      <c r="E1494" s="1">
        <v>45303.542592592596</v>
      </c>
      <c r="F1494" t="s">
        <v>189</v>
      </c>
      <c r="G1494" t="s">
        <v>221</v>
      </c>
      <c r="H1494" t="s">
        <v>217</v>
      </c>
      <c r="I1494" t="s">
        <v>333</v>
      </c>
      <c r="J1494" t="s">
        <v>246</v>
      </c>
      <c r="L1494" t="s">
        <v>194</v>
      </c>
      <c r="M1494" t="str">
        <f>+VLOOKUP(Tabla1[[#This Row],[SIGLA_INTERNA]],Tabla2[#All],2,FALSE)</f>
        <v>Logística</v>
      </c>
      <c r="T1494" t="str">
        <f>+VLOOKUP(Tabla1[[#This Row],[SIGLA_INTERNA]],Tabla2[#All],2,FALSE)</f>
        <v>Logística</v>
      </c>
      <c r="U1494" t="str">
        <f>+VLOOKUP(Tabla1[[#This Row],[SIGLA_INTERNA]],Tabla2[#All],3,FALSE)</f>
        <v>LOGI</v>
      </c>
    </row>
    <row r="1495" spans="1:21" hidden="1">
      <c r="A1495" t="s">
        <v>69</v>
      </c>
      <c r="B1495" t="s">
        <v>357</v>
      </c>
      <c r="C1495" t="s">
        <v>220</v>
      </c>
      <c r="D1495" t="s">
        <v>38</v>
      </c>
      <c r="E1495" s="1">
        <v>45303.542592592596</v>
      </c>
      <c r="F1495" t="s">
        <v>189</v>
      </c>
      <c r="G1495" t="s">
        <v>221</v>
      </c>
      <c r="H1495" t="s">
        <v>217</v>
      </c>
      <c r="I1495" t="s">
        <v>222</v>
      </c>
      <c r="J1495" t="s">
        <v>193</v>
      </c>
      <c r="L1495" t="s">
        <v>224</v>
      </c>
      <c r="M1495" t="str">
        <f>+VLOOKUP(Tabla1[[#This Row],[SIGLA_INTERNA]],Tabla2[#All],2,FALSE)</f>
        <v>B-2 Central</v>
      </c>
      <c r="T1495" t="str">
        <f>+VLOOKUP(Tabla1[[#This Row],[SIGLA_INTERNA]],Tabla2[#All],2,FALSE)</f>
        <v>B-2 Central</v>
      </c>
      <c r="U1495" t="str">
        <f>+VLOOKUP(Tabla1[[#This Row],[SIGLA_INTERNA]],Tabla2[#All],3,FALSE)</f>
        <v>B2</v>
      </c>
    </row>
    <row r="1496" spans="1:21" hidden="1">
      <c r="A1496" t="s">
        <v>70</v>
      </c>
      <c r="B1496" t="s">
        <v>358</v>
      </c>
      <c r="C1496" t="s">
        <v>297</v>
      </c>
      <c r="D1496" t="s">
        <v>38</v>
      </c>
      <c r="E1496" s="1">
        <v>45303.542592592596</v>
      </c>
      <c r="F1496" t="s">
        <v>189</v>
      </c>
      <c r="G1496" t="s">
        <v>221</v>
      </c>
      <c r="H1496" t="s">
        <v>217</v>
      </c>
      <c r="I1496" t="s">
        <v>230</v>
      </c>
      <c r="J1496" t="s">
        <v>201</v>
      </c>
      <c r="L1496" t="s">
        <v>224</v>
      </c>
      <c r="M1496" t="str">
        <f>+VLOOKUP(Tabla1[[#This Row],[SIGLA_INTERNA]],Tabla2[#All],2,FALSE)</f>
        <v>Logística</v>
      </c>
      <c r="T1496" t="str">
        <f>+VLOOKUP(Tabla1[[#This Row],[SIGLA_INTERNA]],Tabla2[#All],2,FALSE)</f>
        <v>Logística</v>
      </c>
      <c r="U1496" t="str">
        <f>+VLOOKUP(Tabla1[[#This Row],[SIGLA_INTERNA]],Tabla2[#All],3,FALSE)</f>
        <v>LOGI</v>
      </c>
    </row>
    <row r="1497" spans="1:21">
      <c r="A1497" t="s">
        <v>71</v>
      </c>
      <c r="B1497" t="s">
        <v>359</v>
      </c>
      <c r="C1497" t="s">
        <v>188</v>
      </c>
      <c r="D1497" t="s">
        <v>38</v>
      </c>
      <c r="E1497" s="1">
        <v>45303.542592592596</v>
      </c>
      <c r="F1497" t="s">
        <v>189</v>
      </c>
      <c r="G1497" t="s">
        <v>221</v>
      </c>
      <c r="H1497" t="s">
        <v>217</v>
      </c>
      <c r="I1497" t="s">
        <v>342</v>
      </c>
      <c r="J1497" t="s">
        <v>201</v>
      </c>
      <c r="L1497" t="s">
        <v>224</v>
      </c>
      <c r="M1497" t="str">
        <f>+VLOOKUP(Tabla1[[#This Row],[SIGLA_INTERNA]],Tabla2[#All],2,FALSE)</f>
        <v>Logística</v>
      </c>
      <c r="T1497" t="str">
        <f>+VLOOKUP(Tabla1[[#This Row],[SIGLA_INTERNA]],Tabla2[#All],2,FALSE)</f>
        <v>Logística</v>
      </c>
      <c r="U1497" t="str">
        <f>+VLOOKUP(Tabla1[[#This Row],[SIGLA_INTERNA]],Tabla2[#All],3,FALSE)</f>
        <v>LOGI</v>
      </c>
    </row>
    <row r="1498" spans="1:21" hidden="1">
      <c r="A1498" t="s">
        <v>72</v>
      </c>
      <c r="B1498" t="s">
        <v>360</v>
      </c>
      <c r="C1498" t="s">
        <v>291</v>
      </c>
      <c r="D1498" t="s">
        <v>36</v>
      </c>
      <c r="E1498" s="1">
        <v>45303.542604166665</v>
      </c>
      <c r="F1498" t="s">
        <v>189</v>
      </c>
      <c r="G1498" t="s">
        <v>361</v>
      </c>
      <c r="H1498" t="s">
        <v>217</v>
      </c>
      <c r="I1498" t="s">
        <v>333</v>
      </c>
      <c r="J1498" t="s">
        <v>246</v>
      </c>
      <c r="L1498" t="s">
        <v>194</v>
      </c>
      <c r="M1498" t="str">
        <f>+VLOOKUP(Tabla1[[#This Row],[SIGLA_INTERNA]],Tabla2[#All],2,FALSE)</f>
        <v>Logística</v>
      </c>
      <c r="T1498" t="str">
        <f>+VLOOKUP(Tabla1[[#This Row],[SIGLA_INTERNA]],Tabla2[#All],2,FALSE)</f>
        <v>Logística</v>
      </c>
      <c r="U1498" t="str">
        <f>+VLOOKUP(Tabla1[[#This Row],[SIGLA_INTERNA]],Tabla2[#All],3,FALSE)</f>
        <v>LOGI</v>
      </c>
    </row>
    <row r="1499" spans="1:21" hidden="1">
      <c r="A1499" t="s">
        <v>73</v>
      </c>
      <c r="B1499" t="s">
        <v>362</v>
      </c>
      <c r="C1499" t="s">
        <v>300</v>
      </c>
      <c r="D1499" t="s">
        <v>38</v>
      </c>
      <c r="E1499" s="1">
        <v>45303.542604166665</v>
      </c>
      <c r="F1499" t="s">
        <v>189</v>
      </c>
      <c r="G1499" t="s">
        <v>221</v>
      </c>
      <c r="H1499" t="s">
        <v>217</v>
      </c>
      <c r="I1499" t="s">
        <v>301</v>
      </c>
      <c r="J1499" t="s">
        <v>201</v>
      </c>
      <c r="L1499" t="s">
        <v>194</v>
      </c>
      <c r="M1499" t="str">
        <f>+VLOOKUP(Tabla1[[#This Row],[SIGLA_INTERNA]],Tabla2[#All],2,FALSE)</f>
        <v>Logística</v>
      </c>
      <c r="T1499" t="str">
        <f>+VLOOKUP(Tabla1[[#This Row],[SIGLA_INTERNA]],Tabla2[#All],2,FALSE)</f>
        <v>Logística</v>
      </c>
      <c r="U1499" t="str">
        <f>+VLOOKUP(Tabla1[[#This Row],[SIGLA_INTERNA]],Tabla2[#All],3,FALSE)</f>
        <v>LOGI</v>
      </c>
    </row>
    <row r="1500" spans="1:21" hidden="1">
      <c r="A1500" t="s">
        <v>74</v>
      </c>
      <c r="B1500" t="s">
        <v>363</v>
      </c>
      <c r="C1500" t="s">
        <v>291</v>
      </c>
      <c r="D1500" t="s">
        <v>38</v>
      </c>
      <c r="E1500" s="1">
        <v>45303.542604166665</v>
      </c>
      <c r="F1500" t="s">
        <v>189</v>
      </c>
      <c r="G1500" t="s">
        <v>221</v>
      </c>
      <c r="H1500" t="s">
        <v>217</v>
      </c>
      <c r="I1500" t="s">
        <v>292</v>
      </c>
      <c r="J1500" t="s">
        <v>201</v>
      </c>
      <c r="L1500" t="s">
        <v>209</v>
      </c>
      <c r="M1500" t="str">
        <f>+VLOOKUP(Tabla1[[#This Row],[SIGLA_INTERNA]],Tabla2[#All],2,FALSE)</f>
        <v>Logística</v>
      </c>
      <c r="T1500" t="str">
        <f>+VLOOKUP(Tabla1[[#This Row],[SIGLA_INTERNA]],Tabla2[#All],2,FALSE)</f>
        <v>Logística</v>
      </c>
      <c r="U1500" t="str">
        <f>+VLOOKUP(Tabla1[[#This Row],[SIGLA_INTERNA]],Tabla2[#All],3,FALSE)</f>
        <v>LOGI</v>
      </c>
    </row>
    <row r="1501" spans="1:21" hidden="1">
      <c r="A1501" t="s">
        <v>75</v>
      </c>
      <c r="B1501" t="s">
        <v>364</v>
      </c>
      <c r="C1501" t="s">
        <v>297</v>
      </c>
      <c r="D1501" t="s">
        <v>38</v>
      </c>
      <c r="E1501" s="1">
        <v>45303.542604166665</v>
      </c>
      <c r="F1501" t="s">
        <v>189</v>
      </c>
      <c r="G1501" t="s">
        <v>221</v>
      </c>
      <c r="H1501" t="s">
        <v>217</v>
      </c>
      <c r="I1501" t="s">
        <v>298</v>
      </c>
      <c r="J1501" t="s">
        <v>193</v>
      </c>
      <c r="L1501" t="s">
        <v>224</v>
      </c>
      <c r="M1501" t="str">
        <f>+VLOOKUP(Tabla1[[#This Row],[SIGLA_INTERNA]],Tabla2[#All],2,FALSE)</f>
        <v>B-7 Ferias</v>
      </c>
      <c r="T1501" t="str">
        <f>+VLOOKUP(Tabla1[[#This Row],[SIGLA_INTERNA]],Tabla2[#All],2,FALSE)</f>
        <v>B-7 Ferias</v>
      </c>
      <c r="U1501" t="str">
        <f>+VLOOKUP(Tabla1[[#This Row],[SIGLA_INTERNA]],Tabla2[#All],3,FALSE)</f>
        <v>B7</v>
      </c>
    </row>
    <row r="1502" spans="1:21" hidden="1">
      <c r="A1502" t="s">
        <v>76</v>
      </c>
      <c r="B1502" t="s">
        <v>404</v>
      </c>
      <c r="C1502" t="s">
        <v>341</v>
      </c>
      <c r="D1502" t="s">
        <v>38</v>
      </c>
      <c r="E1502" s="1">
        <v>45303.542604166665</v>
      </c>
      <c r="F1502" t="s">
        <v>189</v>
      </c>
      <c r="G1502" t="s">
        <v>221</v>
      </c>
      <c r="H1502" t="s">
        <v>217</v>
      </c>
      <c r="I1502" t="s">
        <v>192</v>
      </c>
      <c r="J1502" t="s">
        <v>193</v>
      </c>
      <c r="L1502" t="s">
        <v>194</v>
      </c>
      <c r="M1502" t="str">
        <f>+VLOOKUP(Tabla1[[#This Row],[SIGLA_INTERNA]],Tabla2[#All],2,FALSE)</f>
        <v>Logística</v>
      </c>
      <c r="T1502" t="str">
        <f>+VLOOKUP(Tabla1[[#This Row],[SIGLA_INTERNA]],Tabla2[#All],2,FALSE)</f>
        <v>Logística</v>
      </c>
      <c r="U1502" t="str">
        <f>+VLOOKUP(Tabla1[[#This Row],[SIGLA_INTERNA]],Tabla2[#All],3,FALSE)</f>
        <v>LOGI</v>
      </c>
    </row>
    <row r="1503" spans="1:21" hidden="1">
      <c r="A1503" t="s">
        <v>77</v>
      </c>
      <c r="B1503" t="s">
        <v>366</v>
      </c>
      <c r="C1503" t="s">
        <v>188</v>
      </c>
      <c r="D1503" t="s">
        <v>36</v>
      </c>
      <c r="E1503" s="1">
        <v>45303.542604166665</v>
      </c>
      <c r="F1503" t="s">
        <v>189</v>
      </c>
      <c r="G1503" t="s">
        <v>221</v>
      </c>
      <c r="H1503" t="s">
        <v>217</v>
      </c>
      <c r="I1503" t="s">
        <v>333</v>
      </c>
      <c r="J1503" t="s">
        <v>246</v>
      </c>
      <c r="L1503" t="s">
        <v>209</v>
      </c>
      <c r="M1503" t="str">
        <f>+VLOOKUP(Tabla1[[#This Row],[SIGLA_INTERNA]],Tabla2[#All],2,FALSE)</f>
        <v>B-9 Bellavista</v>
      </c>
      <c r="T1503" t="str">
        <f>+VLOOKUP(Tabla1[[#This Row],[SIGLA_INTERNA]],Tabla2[#All],2,FALSE)</f>
        <v>B-9 Bellavista</v>
      </c>
      <c r="U1503" t="str">
        <f>+VLOOKUP(Tabla1[[#This Row],[SIGLA_INTERNA]],Tabla2[#All],3,FALSE)</f>
        <v>B9</v>
      </c>
    </row>
    <row r="1504" spans="1:21" hidden="1">
      <c r="A1504" t="s">
        <v>78</v>
      </c>
      <c r="B1504" t="s">
        <v>367</v>
      </c>
      <c r="C1504" t="s">
        <v>305</v>
      </c>
      <c r="D1504" t="s">
        <v>38</v>
      </c>
      <c r="E1504" s="1">
        <v>45303.542604166665</v>
      </c>
      <c r="F1504" t="s">
        <v>189</v>
      </c>
      <c r="G1504" t="s">
        <v>221</v>
      </c>
      <c r="H1504" t="s">
        <v>217</v>
      </c>
      <c r="I1504" t="s">
        <v>306</v>
      </c>
      <c r="J1504" t="s">
        <v>193</v>
      </c>
      <c r="L1504" t="s">
        <v>224</v>
      </c>
      <c r="M1504" t="str">
        <f>+VLOOKUP(Tabla1[[#This Row],[SIGLA_INTERNA]],Tabla2[#All],2,FALSE)</f>
        <v>B-12 Suba</v>
      </c>
      <c r="T1504" t="str">
        <f>+VLOOKUP(Tabla1[[#This Row],[SIGLA_INTERNA]],Tabla2[#All],2,FALSE)</f>
        <v>B-12 Suba</v>
      </c>
      <c r="U1504" t="str">
        <f>+VLOOKUP(Tabla1[[#This Row],[SIGLA_INTERNA]],Tabla2[#All],3,FALSE)</f>
        <v>B12</v>
      </c>
    </row>
    <row r="1505" spans="1:21" hidden="1">
      <c r="A1505" t="s">
        <v>79</v>
      </c>
      <c r="B1505" t="s">
        <v>368</v>
      </c>
      <c r="C1505" t="s">
        <v>291</v>
      </c>
      <c r="D1505" t="s">
        <v>36</v>
      </c>
      <c r="E1505" s="1">
        <v>45303.542604166665</v>
      </c>
      <c r="F1505" t="s">
        <v>189</v>
      </c>
      <c r="G1505" t="s">
        <v>221</v>
      </c>
      <c r="H1505" t="s">
        <v>217</v>
      </c>
      <c r="I1505" t="s">
        <v>333</v>
      </c>
      <c r="J1505" t="s">
        <v>246</v>
      </c>
      <c r="L1505" t="s">
        <v>194</v>
      </c>
      <c r="M1505" t="str">
        <f>+VLOOKUP(Tabla1[[#This Row],[SIGLA_INTERNA]],Tabla2[#All],2,FALSE)</f>
        <v>B-11 La Candelaria</v>
      </c>
      <c r="T1505" t="str">
        <f>+VLOOKUP(Tabla1[[#This Row],[SIGLA_INTERNA]],Tabla2[#All],2,FALSE)</f>
        <v>B-11 La Candelaria</v>
      </c>
      <c r="U1505" t="str">
        <f>+VLOOKUP(Tabla1[[#This Row],[SIGLA_INTERNA]],Tabla2[#All],3,FALSE)</f>
        <v>B11</v>
      </c>
    </row>
    <row r="1506" spans="1:21" hidden="1">
      <c r="A1506" t="s">
        <v>80</v>
      </c>
      <c r="B1506" t="s">
        <v>369</v>
      </c>
      <c r="C1506" t="s">
        <v>229</v>
      </c>
      <c r="D1506" t="s">
        <v>36</v>
      </c>
      <c r="E1506" s="1">
        <v>45303.542627314811</v>
      </c>
      <c r="F1506" t="s">
        <v>189</v>
      </c>
      <c r="G1506" t="s">
        <v>221</v>
      </c>
      <c r="H1506" t="s">
        <v>217</v>
      </c>
      <c r="I1506" t="s">
        <v>333</v>
      </c>
      <c r="J1506" t="s">
        <v>246</v>
      </c>
      <c r="L1506" t="s">
        <v>224</v>
      </c>
      <c r="M1506" t="str">
        <f>+VLOOKUP(Tabla1[[#This Row],[SIGLA_INTERNA]],Tabla2[#All],2,FALSE)</f>
        <v>B-4 Puente Aranda</v>
      </c>
      <c r="T1506" t="str">
        <f>+VLOOKUP(Tabla1[[#This Row],[SIGLA_INTERNA]],Tabla2[#All],2,FALSE)</f>
        <v>B-4 Puente Aranda</v>
      </c>
      <c r="U1506" t="str">
        <f>+VLOOKUP(Tabla1[[#This Row],[SIGLA_INTERNA]],Tabla2[#All],3,FALSE)</f>
        <v>B4</v>
      </c>
    </row>
    <row r="1507" spans="1:21" hidden="1">
      <c r="A1507" t="s">
        <v>81</v>
      </c>
      <c r="B1507" t="s">
        <v>370</v>
      </c>
      <c r="C1507" t="s">
        <v>318</v>
      </c>
      <c r="D1507" t="s">
        <v>38</v>
      </c>
      <c r="E1507" s="1">
        <v>45303.542650462965</v>
      </c>
      <c r="F1507" t="s">
        <v>189</v>
      </c>
      <c r="G1507" t="s">
        <v>221</v>
      </c>
      <c r="H1507" t="s">
        <v>217</v>
      </c>
      <c r="I1507" t="s">
        <v>319</v>
      </c>
      <c r="J1507" t="s">
        <v>193</v>
      </c>
      <c r="L1507" t="s">
        <v>224</v>
      </c>
      <c r="M1507" t="str">
        <f>+VLOOKUP(Tabla1[[#This Row],[SIGLA_INTERNA]],Tabla2[#All],2,FALSE)</f>
        <v>B-16 Venecia</v>
      </c>
      <c r="T1507" t="str">
        <f>+VLOOKUP(Tabla1[[#This Row],[SIGLA_INTERNA]],Tabla2[#All],2,FALSE)</f>
        <v>B-16 Venecia</v>
      </c>
      <c r="U1507" t="str">
        <f>+VLOOKUP(Tabla1[[#This Row],[SIGLA_INTERNA]],Tabla2[#All],3,FALSE)</f>
        <v>B16</v>
      </c>
    </row>
    <row r="1508" spans="1:21" hidden="1">
      <c r="A1508" t="s">
        <v>82</v>
      </c>
      <c r="B1508" t="s">
        <v>405</v>
      </c>
      <c r="C1508" t="s">
        <v>308</v>
      </c>
      <c r="D1508" t="s">
        <v>38</v>
      </c>
      <c r="E1508" s="1">
        <v>45303.542650462965</v>
      </c>
      <c r="F1508" t="s">
        <v>189</v>
      </c>
      <c r="G1508" t="s">
        <v>221</v>
      </c>
      <c r="H1508" t="s">
        <v>217</v>
      </c>
      <c r="I1508" t="s">
        <v>309</v>
      </c>
      <c r="J1508" t="s">
        <v>193</v>
      </c>
      <c r="L1508" t="s">
        <v>209</v>
      </c>
      <c r="M1508" t="str">
        <f>+VLOOKUP(Tabla1[[#This Row],[SIGLA_INTERNA]],Tabla2[#All],2,FALSE)</f>
        <v>B-13 Caobos</v>
      </c>
      <c r="T1508" t="str">
        <f>+VLOOKUP(Tabla1[[#This Row],[SIGLA_INTERNA]],Tabla2[#All],2,FALSE)</f>
        <v>B-13 Caobos</v>
      </c>
      <c r="U1508" t="str">
        <f>+VLOOKUP(Tabla1[[#This Row],[SIGLA_INTERNA]],Tabla2[#All],3,FALSE)</f>
        <v>B13</v>
      </c>
    </row>
    <row r="1509" spans="1:21" hidden="1">
      <c r="A1509" t="s">
        <v>83</v>
      </c>
      <c r="B1509" t="s">
        <v>371</v>
      </c>
      <c r="C1509" t="s">
        <v>280</v>
      </c>
      <c r="D1509" t="s">
        <v>36</v>
      </c>
      <c r="E1509" s="1">
        <v>45303.542650462965</v>
      </c>
      <c r="F1509" t="s">
        <v>189</v>
      </c>
      <c r="G1509" t="s">
        <v>221</v>
      </c>
      <c r="H1509" t="s">
        <v>217</v>
      </c>
      <c r="I1509" t="s">
        <v>333</v>
      </c>
      <c r="J1509" t="s">
        <v>246</v>
      </c>
      <c r="L1509" t="s">
        <v>209</v>
      </c>
      <c r="M1509" t="str">
        <f>+VLOOKUP(Tabla1[[#This Row],[SIGLA_INTERNA]],Tabla2[#All],2,FALSE)</f>
        <v>B-1 Chapinero</v>
      </c>
      <c r="T1509" t="str">
        <f>+VLOOKUP(Tabla1[[#This Row],[SIGLA_INTERNA]],Tabla2[#All],2,FALSE)</f>
        <v>B-1 Chapinero</v>
      </c>
      <c r="U1509" t="str">
        <f>+VLOOKUP(Tabla1[[#This Row],[SIGLA_INTERNA]],Tabla2[#All],3,FALSE)</f>
        <v>B1</v>
      </c>
    </row>
    <row r="1510" spans="1:21" hidden="1">
      <c r="A1510" t="s">
        <v>84</v>
      </c>
      <c r="B1510" t="s">
        <v>372</v>
      </c>
      <c r="C1510" t="s">
        <v>188</v>
      </c>
      <c r="D1510" t="s">
        <v>36</v>
      </c>
      <c r="E1510" s="1">
        <v>45303.542650462965</v>
      </c>
      <c r="F1510" t="s">
        <v>189</v>
      </c>
      <c r="G1510" t="s">
        <v>221</v>
      </c>
      <c r="H1510" t="s">
        <v>217</v>
      </c>
      <c r="I1510" t="s">
        <v>373</v>
      </c>
      <c r="J1510" t="s">
        <v>226</v>
      </c>
      <c r="L1510" t="s">
        <v>194</v>
      </c>
      <c r="M1510" t="str">
        <f>+VLOOKUP(Tabla1[[#This Row],[SIGLA_INTERNA]],Tabla2[#All],2,FALSE)</f>
        <v>B-17 Centro Histórico</v>
      </c>
      <c r="T1510" t="str">
        <f>+VLOOKUP(Tabla1[[#This Row],[SIGLA_INTERNA]],Tabla2[#All],2,FALSE)</f>
        <v>B-17 Centro Histórico</v>
      </c>
      <c r="U1510" t="str">
        <f>+VLOOKUP(Tabla1[[#This Row],[SIGLA_INTERNA]],Tabla2[#All],3,FALSE)</f>
        <v>B17</v>
      </c>
    </row>
    <row r="1511" spans="1:21" hidden="1">
      <c r="A1511" t="s">
        <v>85</v>
      </c>
      <c r="B1511" t="s">
        <v>374</v>
      </c>
      <c r="C1511" t="s">
        <v>294</v>
      </c>
      <c r="D1511" t="s">
        <v>38</v>
      </c>
      <c r="E1511" s="1">
        <v>45303.542650462965</v>
      </c>
      <c r="F1511" t="s">
        <v>189</v>
      </c>
      <c r="G1511" t="s">
        <v>221</v>
      </c>
      <c r="H1511" t="s">
        <v>217</v>
      </c>
      <c r="I1511" t="s">
        <v>295</v>
      </c>
      <c r="J1511" t="s">
        <v>193</v>
      </c>
      <c r="L1511" t="s">
        <v>209</v>
      </c>
      <c r="M1511" t="str">
        <f>+VLOOKUP(Tabla1[[#This Row],[SIGLA_INTERNA]],Tabla2[#All],2,FALSE)</f>
        <v>B-3 Restrepo</v>
      </c>
      <c r="T1511" t="str">
        <f>+VLOOKUP(Tabla1[[#This Row],[SIGLA_INTERNA]],Tabla2[#All],2,FALSE)</f>
        <v>B-3 Restrepo</v>
      </c>
      <c r="U1511" t="str">
        <f>+VLOOKUP(Tabla1[[#This Row],[SIGLA_INTERNA]],Tabla2[#All],3,FALSE)</f>
        <v>B3</v>
      </c>
    </row>
    <row r="1512" spans="1:21" hidden="1">
      <c r="A1512" t="s">
        <v>86</v>
      </c>
      <c r="B1512" t="s">
        <v>375</v>
      </c>
      <c r="C1512" t="s">
        <v>341</v>
      </c>
      <c r="D1512" t="s">
        <v>36</v>
      </c>
      <c r="E1512" s="1">
        <v>45303.542650462965</v>
      </c>
      <c r="F1512" t="s">
        <v>189</v>
      </c>
      <c r="G1512" t="s">
        <v>221</v>
      </c>
      <c r="H1512" t="s">
        <v>217</v>
      </c>
      <c r="I1512" t="s">
        <v>333</v>
      </c>
      <c r="J1512" t="s">
        <v>246</v>
      </c>
      <c r="L1512" t="s">
        <v>209</v>
      </c>
      <c r="M1512" t="str">
        <f>+VLOOKUP(Tabla1[[#This Row],[SIGLA_INTERNA]],Tabla2[#All],2,FALSE)</f>
        <v>B-14 Bicentenario de la Independencia</v>
      </c>
      <c r="T1512" t="str">
        <f>+VLOOKUP(Tabla1[[#This Row],[SIGLA_INTERNA]],Tabla2[#All],2,FALSE)</f>
        <v>B-14 Bicentenario de la Independencia</v>
      </c>
      <c r="U1512" t="str">
        <f>+VLOOKUP(Tabla1[[#This Row],[SIGLA_INTERNA]],Tabla2[#All],3,FALSE)</f>
        <v>B14</v>
      </c>
    </row>
    <row r="1513" spans="1:21" hidden="1">
      <c r="A1513" t="s">
        <v>87</v>
      </c>
      <c r="B1513" t="s">
        <v>376</v>
      </c>
      <c r="C1513" t="s">
        <v>300</v>
      </c>
      <c r="D1513" t="s">
        <v>36</v>
      </c>
      <c r="E1513" s="1">
        <v>45303.542673611111</v>
      </c>
      <c r="F1513" t="s">
        <v>189</v>
      </c>
      <c r="G1513" t="s">
        <v>221</v>
      </c>
      <c r="H1513" t="s">
        <v>217</v>
      </c>
      <c r="I1513" t="s">
        <v>301</v>
      </c>
      <c r="J1513" t="s">
        <v>269</v>
      </c>
      <c r="L1513" t="s">
        <v>224</v>
      </c>
      <c r="M1513" t="str">
        <f>+VLOOKUP(Tabla1[[#This Row],[SIGLA_INTERNA]],Tabla2[#All],2,FALSE)</f>
        <v>B-8 Bosa</v>
      </c>
      <c r="T1513" t="str">
        <f>+VLOOKUP(Tabla1[[#This Row],[SIGLA_INTERNA]],Tabla2[#All],2,FALSE)</f>
        <v>B-8 Bosa</v>
      </c>
      <c r="U1513" t="str">
        <f>+VLOOKUP(Tabla1[[#This Row],[SIGLA_INTERNA]],Tabla2[#All],3,FALSE)</f>
        <v>B8</v>
      </c>
    </row>
    <row r="1514" spans="1:21" hidden="1">
      <c r="A1514" t="s">
        <v>88</v>
      </c>
      <c r="B1514" t="s">
        <v>377</v>
      </c>
      <c r="C1514" t="s">
        <v>308</v>
      </c>
      <c r="D1514" t="s">
        <v>38</v>
      </c>
      <c r="E1514" s="1">
        <v>45303.542673611111</v>
      </c>
      <c r="F1514" t="s">
        <v>189</v>
      </c>
      <c r="G1514" t="s">
        <v>221</v>
      </c>
      <c r="H1514" t="s">
        <v>217</v>
      </c>
      <c r="I1514" t="s">
        <v>309</v>
      </c>
      <c r="J1514" t="s">
        <v>193</v>
      </c>
      <c r="L1514" t="s">
        <v>209</v>
      </c>
      <c r="M1514" t="str">
        <f>+VLOOKUP(Tabla1[[#This Row],[SIGLA_INTERNA]],Tabla2[#All],2,FALSE)</f>
        <v>B-13 Caobos</v>
      </c>
      <c r="T1514" t="str">
        <f>+VLOOKUP(Tabla1[[#This Row],[SIGLA_INTERNA]],Tabla2[#All],2,FALSE)</f>
        <v>B-13 Caobos</v>
      </c>
      <c r="U1514" t="str">
        <f>+VLOOKUP(Tabla1[[#This Row],[SIGLA_INTERNA]],Tabla2[#All],3,FALSE)</f>
        <v>B13</v>
      </c>
    </row>
    <row r="1515" spans="1:21" hidden="1">
      <c r="A1515" t="s">
        <v>89</v>
      </c>
      <c r="B1515" t="s">
        <v>378</v>
      </c>
      <c r="C1515" t="s">
        <v>205</v>
      </c>
      <c r="D1515" t="s">
        <v>38</v>
      </c>
      <c r="E1515" s="1">
        <v>45303.542673611111</v>
      </c>
      <c r="F1515" t="s">
        <v>189</v>
      </c>
      <c r="G1515" t="s">
        <v>221</v>
      </c>
      <c r="H1515" t="s">
        <v>217</v>
      </c>
      <c r="I1515" t="s">
        <v>206</v>
      </c>
      <c r="J1515" t="s">
        <v>193</v>
      </c>
      <c r="L1515" t="s">
        <v>224</v>
      </c>
      <c r="M1515" t="str">
        <f>+VLOOKUP(Tabla1[[#This Row],[SIGLA_INTERNA]],Tabla2[#All],2,FALSE)</f>
        <v>B-6 Fontibón</v>
      </c>
      <c r="T1515" t="str">
        <f>+VLOOKUP(Tabla1[[#This Row],[SIGLA_INTERNA]],Tabla2[#All],2,FALSE)</f>
        <v>B-6 Fontibón</v>
      </c>
      <c r="U1515" t="str">
        <f>+VLOOKUP(Tabla1[[#This Row],[SIGLA_INTERNA]],Tabla2[#All],3,FALSE)</f>
        <v>B6</v>
      </c>
    </row>
    <row r="1516" spans="1:21" hidden="1">
      <c r="A1516" t="s">
        <v>90</v>
      </c>
      <c r="B1516" t="s">
        <v>384</v>
      </c>
      <c r="C1516" t="s">
        <v>294</v>
      </c>
      <c r="D1516" t="s">
        <v>38</v>
      </c>
      <c r="E1516" s="1">
        <v>45303.542673611111</v>
      </c>
      <c r="F1516" t="s">
        <v>189</v>
      </c>
      <c r="G1516" t="s">
        <v>221</v>
      </c>
      <c r="H1516" t="s">
        <v>217</v>
      </c>
      <c r="I1516" t="s">
        <v>295</v>
      </c>
      <c r="J1516" t="s">
        <v>193</v>
      </c>
      <c r="L1516" t="s">
        <v>224</v>
      </c>
      <c r="M1516" t="str">
        <f>+VLOOKUP(Tabla1[[#This Row],[SIGLA_INTERNA]],Tabla2[#All],2,FALSE)</f>
        <v>B-3 Restrepo</v>
      </c>
      <c r="T1516" t="str">
        <f>+VLOOKUP(Tabla1[[#This Row],[SIGLA_INTERNA]],Tabla2[#All],2,FALSE)</f>
        <v>B-3 Restrepo</v>
      </c>
      <c r="U1516" t="str">
        <f>+VLOOKUP(Tabla1[[#This Row],[SIGLA_INTERNA]],Tabla2[#All],3,FALSE)</f>
        <v>B3</v>
      </c>
    </row>
    <row r="1517" spans="1:21" hidden="1">
      <c r="A1517" t="s">
        <v>91</v>
      </c>
      <c r="B1517" t="s">
        <v>385</v>
      </c>
      <c r="C1517" t="s">
        <v>280</v>
      </c>
      <c r="D1517" t="s">
        <v>38</v>
      </c>
      <c r="E1517" s="1">
        <v>45304.945335648146</v>
      </c>
      <c r="F1517" t="s">
        <v>365</v>
      </c>
      <c r="G1517" t="s">
        <v>221</v>
      </c>
      <c r="H1517" t="s">
        <v>217</v>
      </c>
      <c r="I1517" t="s">
        <v>281</v>
      </c>
      <c r="J1517" t="s">
        <v>193</v>
      </c>
      <c r="L1517" t="s">
        <v>209</v>
      </c>
      <c r="M1517" t="str">
        <f>+VLOOKUP(Tabla1[[#This Row],[SIGLA_INTERNA]],Tabla2[#All],2,FALSE)</f>
        <v>B-1 Chapinero</v>
      </c>
      <c r="T1517" t="str">
        <f>+VLOOKUP(Tabla1[[#This Row],[SIGLA_INTERNA]],Tabla2[#All],2,FALSE)</f>
        <v>B-1 Chapinero</v>
      </c>
      <c r="U1517" t="str">
        <f>+VLOOKUP(Tabla1[[#This Row],[SIGLA_INTERNA]],Tabla2[#All],3,FALSE)</f>
        <v>B1</v>
      </c>
    </row>
    <row r="1518" spans="1:21" hidden="1">
      <c r="A1518" t="s">
        <v>92</v>
      </c>
      <c r="B1518" t="s">
        <v>387</v>
      </c>
      <c r="C1518" t="s">
        <v>254</v>
      </c>
      <c r="D1518" t="s">
        <v>36</v>
      </c>
      <c r="E1518" s="1">
        <v>45303.542673611111</v>
      </c>
      <c r="F1518" t="s">
        <v>189</v>
      </c>
      <c r="G1518" t="s">
        <v>221</v>
      </c>
      <c r="H1518" t="s">
        <v>217</v>
      </c>
      <c r="I1518" t="s">
        <v>333</v>
      </c>
      <c r="J1518" t="s">
        <v>246</v>
      </c>
      <c r="L1518" t="s">
        <v>224</v>
      </c>
      <c r="M1518" t="str">
        <f>+VLOOKUP(Tabla1[[#This Row],[SIGLA_INTERNA]],Tabla2[#All],2,FALSE)</f>
        <v>B-5 Kennedy</v>
      </c>
      <c r="T1518" t="str">
        <f>+VLOOKUP(Tabla1[[#This Row],[SIGLA_INTERNA]],Tabla2[#All],2,FALSE)</f>
        <v>B-5 Kennedy</v>
      </c>
      <c r="U1518" t="str">
        <f>+VLOOKUP(Tabla1[[#This Row],[SIGLA_INTERNA]],Tabla2[#All],3,FALSE)</f>
        <v>B5</v>
      </c>
    </row>
    <row r="1519" spans="1:21" hidden="1">
      <c r="A1519" t="s">
        <v>93</v>
      </c>
      <c r="B1519" t="s">
        <v>388</v>
      </c>
      <c r="C1519" t="s">
        <v>254</v>
      </c>
      <c r="D1519" t="s">
        <v>36</v>
      </c>
      <c r="E1519" s="1">
        <v>45303.542673611111</v>
      </c>
      <c r="F1519" t="s">
        <v>189</v>
      </c>
      <c r="G1519" t="s">
        <v>221</v>
      </c>
      <c r="H1519" t="s">
        <v>217</v>
      </c>
      <c r="I1519" t="s">
        <v>373</v>
      </c>
      <c r="J1519" t="s">
        <v>226</v>
      </c>
      <c r="L1519" t="s">
        <v>224</v>
      </c>
      <c r="M1519" t="str">
        <f>+VLOOKUP(Tabla1[[#This Row],[SIGLA_INTERNA]],Tabla2[#All],2,FALSE)</f>
        <v>B-5 Kennedy</v>
      </c>
      <c r="T1519" t="str">
        <f>+VLOOKUP(Tabla1[[#This Row],[SIGLA_INTERNA]],Tabla2[#All],2,FALSE)</f>
        <v>B-5 Kennedy</v>
      </c>
      <c r="U1519" t="str">
        <f>+VLOOKUP(Tabla1[[#This Row],[SIGLA_INTERNA]],Tabla2[#All],3,FALSE)</f>
        <v>B5</v>
      </c>
    </row>
    <row r="1520" spans="1:21" hidden="1">
      <c r="A1520" t="s">
        <v>94</v>
      </c>
      <c r="B1520" t="s">
        <v>389</v>
      </c>
      <c r="C1520" t="s">
        <v>315</v>
      </c>
      <c r="D1520" t="s">
        <v>38</v>
      </c>
      <c r="E1520" s="1">
        <v>45303.542673611111</v>
      </c>
      <c r="F1520" t="s">
        <v>189</v>
      </c>
      <c r="G1520" t="s">
        <v>221</v>
      </c>
      <c r="H1520" t="s">
        <v>217</v>
      </c>
      <c r="I1520" t="s">
        <v>316</v>
      </c>
      <c r="J1520" t="s">
        <v>193</v>
      </c>
      <c r="L1520" t="s">
        <v>224</v>
      </c>
      <c r="M1520" t="str">
        <f>+VLOOKUP(Tabla1[[#This Row],[SIGLA_INTERNA]],Tabla2[#All],2,FALSE)</f>
        <v>B-15 Garcés Navas</v>
      </c>
      <c r="T1520" t="str">
        <f>+VLOOKUP(Tabla1[[#This Row],[SIGLA_INTERNA]],Tabla2[#All],2,FALSE)</f>
        <v>B-15 Garcés Navas</v>
      </c>
      <c r="U1520" t="str">
        <f>+VLOOKUP(Tabla1[[#This Row],[SIGLA_INTERNA]],Tabla2[#All],3,FALSE)</f>
        <v>B15</v>
      </c>
    </row>
    <row r="1521" spans="1:21" hidden="1">
      <c r="A1521" t="s">
        <v>99</v>
      </c>
      <c r="B1521" t="s">
        <v>394</v>
      </c>
      <c r="C1521" t="s">
        <v>205</v>
      </c>
      <c r="D1521" t="s">
        <v>36</v>
      </c>
      <c r="E1521" s="1">
        <v>45303.542673611111</v>
      </c>
      <c r="F1521" t="s">
        <v>189</v>
      </c>
      <c r="G1521" t="s">
        <v>221</v>
      </c>
      <c r="H1521" t="s">
        <v>217</v>
      </c>
      <c r="I1521" t="s">
        <v>333</v>
      </c>
      <c r="J1521" t="s">
        <v>246</v>
      </c>
      <c r="L1521" t="s">
        <v>224</v>
      </c>
      <c r="M1521" t="str">
        <f>+VLOOKUP(Tabla1[[#This Row],[SIGLA_INTERNA]],Tabla2[#All],2,FALSE)</f>
        <v>B-6 Fontibón</v>
      </c>
      <c r="T1521" t="str">
        <f>+VLOOKUP(Tabla1[[#This Row],[SIGLA_INTERNA]],Tabla2[#All],2,FALSE)</f>
        <v>B-6 Fontibón</v>
      </c>
      <c r="U1521" t="str">
        <f>+VLOOKUP(Tabla1[[#This Row],[SIGLA_INTERNA]],Tabla2[#All],3,FALSE)</f>
        <v>B6</v>
      </c>
    </row>
    <row r="1522" spans="1:21" hidden="1">
      <c r="A1522" t="s">
        <v>100</v>
      </c>
      <c r="B1522" t="s">
        <v>395</v>
      </c>
      <c r="C1522" t="s">
        <v>229</v>
      </c>
      <c r="D1522" t="s">
        <v>38</v>
      </c>
      <c r="E1522" s="1">
        <v>45303.542673611111</v>
      </c>
      <c r="F1522" t="s">
        <v>189</v>
      </c>
      <c r="G1522" t="s">
        <v>221</v>
      </c>
      <c r="H1522" t="s">
        <v>217</v>
      </c>
      <c r="I1522" t="s">
        <v>230</v>
      </c>
      <c r="J1522" t="s">
        <v>193</v>
      </c>
      <c r="L1522" t="s">
        <v>224</v>
      </c>
      <c r="M1522" t="str">
        <f>+VLOOKUP(Tabla1[[#This Row],[SIGLA_INTERNA]],Tabla2[#All],2,FALSE)</f>
        <v>B-4 Puente Aranda</v>
      </c>
      <c r="T1522" t="str">
        <f>+VLOOKUP(Tabla1[[#This Row],[SIGLA_INTERNA]],Tabla2[#All],2,FALSE)</f>
        <v>B-4 Puente Aranda</v>
      </c>
      <c r="U1522" t="str">
        <f>+VLOOKUP(Tabla1[[#This Row],[SIGLA_INTERNA]],Tabla2[#All],3,FALSE)</f>
        <v>B4</v>
      </c>
    </row>
    <row r="1523" spans="1:21" hidden="1">
      <c r="A1523" t="s">
        <v>101</v>
      </c>
      <c r="B1523" t="s">
        <v>396</v>
      </c>
      <c r="C1523" t="s">
        <v>229</v>
      </c>
      <c r="D1523" t="s">
        <v>38</v>
      </c>
      <c r="E1523" s="1">
        <v>45303.542673611111</v>
      </c>
      <c r="F1523" t="s">
        <v>189</v>
      </c>
      <c r="G1523" t="s">
        <v>221</v>
      </c>
      <c r="H1523" t="s">
        <v>217</v>
      </c>
      <c r="I1523" t="s">
        <v>230</v>
      </c>
      <c r="J1523" t="s">
        <v>193</v>
      </c>
      <c r="L1523" t="s">
        <v>224</v>
      </c>
      <c r="M1523" t="str">
        <f>+VLOOKUP(Tabla1[[#This Row],[SIGLA_INTERNA]],Tabla2[#All],2,FALSE)</f>
        <v>MATPEL</v>
      </c>
      <c r="T1523" t="str">
        <f>+VLOOKUP(Tabla1[[#This Row],[SIGLA_INTERNA]],Tabla2[#All],2,FALSE)</f>
        <v>MATPEL</v>
      </c>
      <c r="U1523" t="str">
        <f>+VLOOKUP(Tabla1[[#This Row],[SIGLA_INTERNA]],Tabla2[#All],3,FALSE)</f>
        <v>MATP</v>
      </c>
    </row>
    <row r="1524" spans="1:21" hidden="1">
      <c r="A1524" t="s">
        <v>98</v>
      </c>
      <c r="B1524" t="s">
        <v>393</v>
      </c>
      <c r="C1524" t="s">
        <v>272</v>
      </c>
      <c r="D1524" t="s">
        <v>38</v>
      </c>
      <c r="E1524" s="1">
        <v>45303.542685185188</v>
      </c>
      <c r="F1524" t="s">
        <v>189</v>
      </c>
      <c r="G1524" t="s">
        <v>361</v>
      </c>
      <c r="H1524" t="s">
        <v>217</v>
      </c>
      <c r="I1524" t="s">
        <v>273</v>
      </c>
      <c r="J1524" t="s">
        <v>193</v>
      </c>
      <c r="L1524" t="s">
        <v>209</v>
      </c>
      <c r="M1524" t="str">
        <f>+VLOOKUP(Tabla1[[#This Row],[SIGLA_INTERNA]],Tabla2[#All],2,FALSE)</f>
        <v>B-17 Centro Histórico</v>
      </c>
      <c r="T1524" t="str">
        <f>+VLOOKUP(Tabla1[[#This Row],[SIGLA_INTERNA]],Tabla2[#All],2,FALSE)</f>
        <v>B-17 Centro Histórico</v>
      </c>
      <c r="U1524" t="str">
        <f>+VLOOKUP(Tabla1[[#This Row],[SIGLA_INTERNA]],Tabla2[#All],3,FALSE)</f>
        <v>B17</v>
      </c>
    </row>
    <row r="1525" spans="1:21" hidden="1">
      <c r="A1525" t="s">
        <v>102</v>
      </c>
      <c r="B1525" t="s">
        <v>397</v>
      </c>
      <c r="C1525" t="s">
        <v>199</v>
      </c>
      <c r="D1525" t="s">
        <v>38</v>
      </c>
      <c r="E1525" s="1">
        <v>45303.542685185188</v>
      </c>
      <c r="F1525" t="s">
        <v>189</v>
      </c>
      <c r="G1525" t="s">
        <v>190</v>
      </c>
      <c r="H1525" t="s">
        <v>191</v>
      </c>
      <c r="I1525" t="s">
        <v>200</v>
      </c>
      <c r="J1525" t="s">
        <v>201</v>
      </c>
      <c r="K1525" t="s">
        <v>398</v>
      </c>
      <c r="L1525" t="s">
        <v>224</v>
      </c>
      <c r="M1525" t="str">
        <f>+VLOOKUP(Tabla1[[#This Row],[SIGLA_INTERNA]],Tabla2[#All],2,FALSE)</f>
        <v>MATPEL</v>
      </c>
      <c r="T1525" t="str">
        <f>+VLOOKUP(Tabla1[[#This Row],[SIGLA_INTERNA]],Tabla2[#All],2,FALSE)</f>
        <v>MATPEL</v>
      </c>
      <c r="U1525" t="str">
        <f>+VLOOKUP(Tabla1[[#This Row],[SIGLA_INTERNA]],Tabla2[#All],3,FALSE)</f>
        <v>MATP</v>
      </c>
    </row>
    <row r="1526" spans="1:21" hidden="1">
      <c r="A1526" t="s">
        <v>104</v>
      </c>
      <c r="B1526" t="s">
        <v>406</v>
      </c>
      <c r="C1526" t="s">
        <v>280</v>
      </c>
      <c r="D1526" t="s">
        <v>36</v>
      </c>
      <c r="E1526" s="1">
        <v>45303.542685185188</v>
      </c>
      <c r="F1526" t="s">
        <v>189</v>
      </c>
      <c r="G1526" t="s">
        <v>190</v>
      </c>
      <c r="H1526" t="s">
        <v>191</v>
      </c>
      <c r="I1526" t="s">
        <v>245</v>
      </c>
      <c r="J1526" t="s">
        <v>246</v>
      </c>
      <c r="K1526" t="s">
        <v>407</v>
      </c>
      <c r="L1526" t="s">
        <v>209</v>
      </c>
      <c r="M1526" t="str">
        <f>+VLOOKUP(Tabla1[[#This Row],[SIGLA_INTERNA]],Tabla2[#All],2,FALSE)</f>
        <v>SART</v>
      </c>
      <c r="T1526" t="str">
        <f>+VLOOKUP(Tabla1[[#This Row],[SIGLA_INTERNA]],Tabla2[#All],2,FALSE)</f>
        <v>SART</v>
      </c>
      <c r="U1526" t="str">
        <f>+VLOOKUP(Tabla1[[#This Row],[SIGLA_INTERNA]],Tabla2[#All],3,FALSE)</f>
        <v>SART</v>
      </c>
    </row>
    <row r="1527" spans="1:21" hidden="1">
      <c r="A1527" t="s">
        <v>105</v>
      </c>
      <c r="B1527" t="s">
        <v>401</v>
      </c>
      <c r="C1527" t="s">
        <v>188</v>
      </c>
      <c r="D1527" t="s">
        <v>38</v>
      </c>
      <c r="E1527" s="1">
        <v>45303.542685185188</v>
      </c>
      <c r="F1527" t="s">
        <v>189</v>
      </c>
      <c r="G1527" t="s">
        <v>190</v>
      </c>
      <c r="H1527" t="s">
        <v>191</v>
      </c>
      <c r="I1527" t="s">
        <v>192</v>
      </c>
      <c r="J1527" t="s">
        <v>193</v>
      </c>
      <c r="L1527" t="s">
        <v>203</v>
      </c>
      <c r="M1527" t="str">
        <f>+VLOOKUP(Tabla1[[#This Row],[SIGLA_INTERNA]],Tabla2[#All],2,FALSE)</f>
        <v>Logística</v>
      </c>
      <c r="T1527" t="str">
        <f>+VLOOKUP(Tabla1[[#This Row],[SIGLA_INTERNA]],Tabla2[#All],2,FALSE)</f>
        <v>Logística</v>
      </c>
      <c r="U1527" t="str">
        <f>+VLOOKUP(Tabla1[[#This Row],[SIGLA_INTERNA]],Tabla2[#All],3,FALSE)</f>
        <v>LOGI</v>
      </c>
    </row>
    <row r="1528" spans="1:21" hidden="1">
      <c r="A1528" t="s">
        <v>37</v>
      </c>
      <c r="B1528" t="s">
        <v>379</v>
      </c>
      <c r="C1528" t="s">
        <v>199</v>
      </c>
      <c r="D1528" t="s">
        <v>38</v>
      </c>
      <c r="E1528" s="1">
        <v>45303.542708333334</v>
      </c>
      <c r="F1528" t="s">
        <v>189</v>
      </c>
      <c r="G1528" t="s">
        <v>190</v>
      </c>
      <c r="H1528" t="s">
        <v>191</v>
      </c>
      <c r="I1528" t="s">
        <v>200</v>
      </c>
      <c r="J1528" t="s">
        <v>193</v>
      </c>
      <c r="K1528" t="s">
        <v>380</v>
      </c>
      <c r="L1528" t="s">
        <v>203</v>
      </c>
      <c r="M1528" t="str">
        <f>+VLOOKUP(Tabla1[[#This Row],[SIGLA_INTERNA]],Tabla2[#All],2,FALSE)</f>
        <v>Central de Radio</v>
      </c>
      <c r="T1528" t="str">
        <f>+VLOOKUP(Tabla1[[#This Row],[SIGLA_INTERNA]],Tabla2[#All],2,FALSE)</f>
        <v>Central de Radio</v>
      </c>
      <c r="U1528" t="str">
        <f>+VLOOKUP(Tabla1[[#This Row],[SIGLA_INTERNA]],Tabla2[#All],3,FALSE)</f>
        <v>RADI</v>
      </c>
    </row>
    <row r="1529" spans="1:21" hidden="1">
      <c r="A1529" t="s">
        <v>51</v>
      </c>
      <c r="B1529" t="s">
        <v>381</v>
      </c>
      <c r="C1529" t="s">
        <v>254</v>
      </c>
      <c r="D1529" t="s">
        <v>38</v>
      </c>
      <c r="E1529" s="1">
        <v>45303.542708333334</v>
      </c>
      <c r="F1529" t="s">
        <v>189</v>
      </c>
      <c r="G1529" t="s">
        <v>221</v>
      </c>
      <c r="H1529" t="s">
        <v>217</v>
      </c>
      <c r="I1529" t="s">
        <v>255</v>
      </c>
      <c r="J1529" t="s">
        <v>193</v>
      </c>
      <c r="L1529" t="s">
        <v>224</v>
      </c>
      <c r="M1529" t="str">
        <f>+VLOOKUP(Tabla1[[#This Row],[SIGLA_INTERNA]],Tabla2[#All],2,FALSE)</f>
        <v>B-5 Kennedy</v>
      </c>
      <c r="T1529" t="str">
        <f>+VLOOKUP(Tabla1[[#This Row],[SIGLA_INTERNA]],Tabla2[#All],2,FALSE)</f>
        <v>B-5 Kennedy</v>
      </c>
      <c r="U1529" t="str">
        <f>+VLOOKUP(Tabla1[[#This Row],[SIGLA_INTERNA]],Tabla2[#All],3,FALSE)</f>
        <v>B5</v>
      </c>
    </row>
    <row r="1530" spans="1:21" hidden="1">
      <c r="A1530" t="s">
        <v>95</v>
      </c>
      <c r="B1530" t="s">
        <v>390</v>
      </c>
      <c r="C1530" t="s">
        <v>285</v>
      </c>
      <c r="D1530" t="s">
        <v>38</v>
      </c>
      <c r="E1530" s="1">
        <v>45303.542708333334</v>
      </c>
      <c r="F1530" t="s">
        <v>189</v>
      </c>
      <c r="G1530" t="s">
        <v>221</v>
      </c>
      <c r="H1530" t="s">
        <v>217</v>
      </c>
      <c r="I1530" t="s">
        <v>286</v>
      </c>
      <c r="J1530" t="s">
        <v>193</v>
      </c>
      <c r="L1530" t="s">
        <v>209</v>
      </c>
      <c r="M1530" t="str">
        <f>+VLOOKUP(Tabla1[[#This Row],[SIGLA_INTERNA]],Tabla2[#All],2,FALSE)</f>
        <v>B-9 Bellavista</v>
      </c>
      <c r="T1530" t="str">
        <f>+VLOOKUP(Tabla1[[#This Row],[SIGLA_INTERNA]],Tabla2[#All],2,FALSE)</f>
        <v>B-9 Bellavista</v>
      </c>
      <c r="U1530" t="str">
        <f>+VLOOKUP(Tabla1[[#This Row],[SIGLA_INTERNA]],Tabla2[#All],3,FALSE)</f>
        <v>B9</v>
      </c>
    </row>
    <row r="1531" spans="1:21" hidden="1">
      <c r="A1531" t="s">
        <v>96</v>
      </c>
      <c r="B1531" t="s">
        <v>391</v>
      </c>
      <c r="C1531" t="s">
        <v>288</v>
      </c>
      <c r="D1531" t="s">
        <v>38</v>
      </c>
      <c r="E1531" s="1">
        <v>45303.542708333334</v>
      </c>
      <c r="F1531" t="s">
        <v>189</v>
      </c>
      <c r="G1531" t="s">
        <v>361</v>
      </c>
      <c r="H1531" t="s">
        <v>217</v>
      </c>
      <c r="I1531" t="s">
        <v>289</v>
      </c>
      <c r="J1531" t="s">
        <v>193</v>
      </c>
      <c r="L1531" t="s">
        <v>209</v>
      </c>
      <c r="M1531" t="str">
        <f>+VLOOKUP(Tabla1[[#This Row],[SIGLA_INTERNA]],Tabla2[#All],2,FALSE)</f>
        <v>B-10 Marichuela</v>
      </c>
      <c r="T1531" t="str">
        <f>+VLOOKUP(Tabla1[[#This Row],[SIGLA_INTERNA]],Tabla2[#All],2,FALSE)</f>
        <v>B-10 Marichuela</v>
      </c>
      <c r="U1531" t="str">
        <f>+VLOOKUP(Tabla1[[#This Row],[SIGLA_INTERNA]],Tabla2[#All],3,FALSE)</f>
        <v>B10</v>
      </c>
    </row>
    <row r="1532" spans="1:21" hidden="1">
      <c r="A1532" t="s">
        <v>97</v>
      </c>
      <c r="B1532" t="s">
        <v>392</v>
      </c>
      <c r="C1532" t="s">
        <v>291</v>
      </c>
      <c r="D1532" t="s">
        <v>36</v>
      </c>
      <c r="E1532" s="1">
        <v>45303.542708333334</v>
      </c>
      <c r="F1532" t="s">
        <v>189</v>
      </c>
      <c r="G1532" t="s">
        <v>361</v>
      </c>
      <c r="H1532" t="s">
        <v>217</v>
      </c>
      <c r="I1532" t="s">
        <v>373</v>
      </c>
      <c r="J1532" t="s">
        <v>246</v>
      </c>
      <c r="L1532" t="s">
        <v>224</v>
      </c>
      <c r="M1532" t="str">
        <f>+VLOOKUP(Tabla1[[#This Row],[SIGLA_INTERNA]],Tabla2[#All],2,FALSE)</f>
        <v>B-11 La Candelaria</v>
      </c>
      <c r="T1532" t="str">
        <f>+VLOOKUP(Tabla1[[#This Row],[SIGLA_INTERNA]],Tabla2[#All],2,FALSE)</f>
        <v>B-11 La Candelaria</v>
      </c>
      <c r="U1532" t="str">
        <f>+VLOOKUP(Tabla1[[#This Row],[SIGLA_INTERNA]],Tabla2[#All],3,FALSE)</f>
        <v>B11</v>
      </c>
    </row>
    <row r="1533" spans="1:21" hidden="1">
      <c r="A1533" t="s">
        <v>103</v>
      </c>
      <c r="B1533" t="s">
        <v>399</v>
      </c>
      <c r="C1533" t="s">
        <v>199</v>
      </c>
      <c r="D1533" t="s">
        <v>36</v>
      </c>
      <c r="E1533" s="1">
        <v>45303.542708333334</v>
      </c>
      <c r="F1533" t="s">
        <v>189</v>
      </c>
      <c r="G1533" t="s">
        <v>190</v>
      </c>
      <c r="H1533" t="s">
        <v>191</v>
      </c>
      <c r="I1533" t="s">
        <v>245</v>
      </c>
      <c r="J1533" t="s">
        <v>246</v>
      </c>
      <c r="K1533" t="s">
        <v>400</v>
      </c>
      <c r="L1533" t="s">
        <v>203</v>
      </c>
      <c r="M1533" t="str">
        <f>+VLOOKUP(Tabla1[[#This Row],[SIGLA_INTERNA]],Tabla2[#All],2,FALSE)</f>
        <v>Gestión del Riesgo</v>
      </c>
      <c r="T1533" t="str">
        <f>+VLOOKUP(Tabla1[[#This Row],[SIGLA_INTERNA]],Tabla2[#All],2,FALSE)</f>
        <v>Gestión del Riesgo</v>
      </c>
      <c r="U1533" t="str">
        <f>+VLOOKUP(Tabla1[[#This Row],[SIGLA_INTERNA]],Tabla2[#All],3,FALSE)</f>
        <v>GDR</v>
      </c>
    </row>
    <row r="1534" spans="1:21" hidden="1">
      <c r="A1534" t="s">
        <v>158</v>
      </c>
      <c r="B1534" t="s">
        <v>402</v>
      </c>
      <c r="C1534" t="s">
        <v>341</v>
      </c>
      <c r="D1534" t="s">
        <v>38</v>
      </c>
      <c r="E1534" s="1">
        <v>45303.542708333334</v>
      </c>
      <c r="F1534" t="s">
        <v>189</v>
      </c>
      <c r="G1534" t="s">
        <v>190</v>
      </c>
      <c r="H1534" t="s">
        <v>191</v>
      </c>
      <c r="I1534" t="s">
        <v>342</v>
      </c>
      <c r="J1534" t="s">
        <v>193</v>
      </c>
      <c r="L1534" t="s">
        <v>209</v>
      </c>
      <c r="M1534" t="str">
        <f>+VLOOKUP(Tabla1[[#This Row],[SIGLA_INTERNA]],Tabla2[#All],2,FALSE)</f>
        <v>B-14 Bicentenario de la Independencia</v>
      </c>
      <c r="T1534" t="str">
        <f>+VLOOKUP(Tabla1[[#This Row],[SIGLA_INTERNA]],Tabla2[#All],2,FALSE)</f>
        <v>B-14 Bicentenario de la Independencia</v>
      </c>
      <c r="U1534" t="str">
        <f>+VLOOKUP(Tabla1[[#This Row],[SIGLA_INTERNA]],Tabla2[#All],3,FALSE)</f>
        <v>B14</v>
      </c>
    </row>
    <row r="1535" spans="1:21" hidden="1">
      <c r="A1535" t="s">
        <v>48</v>
      </c>
      <c r="B1535" t="s">
        <v>48</v>
      </c>
      <c r="C1535" t="s">
        <v>410</v>
      </c>
      <c r="D1535" t="s">
        <v>38</v>
      </c>
      <c r="E1535" s="1">
        <v>45303.542731481481</v>
      </c>
      <c r="F1535" t="s">
        <v>189</v>
      </c>
      <c r="G1535" t="s">
        <v>338</v>
      </c>
      <c r="H1535" t="s">
        <v>217</v>
      </c>
      <c r="I1535" t="s">
        <v>218</v>
      </c>
      <c r="J1535" t="s">
        <v>193</v>
      </c>
      <c r="L1535" t="s">
        <v>194</v>
      </c>
      <c r="M1535" t="str">
        <f>+VLOOKUP(Tabla1[[#This Row],[SIGLA_INTERNA]],Tabla2[#All],2,FALSE)</f>
        <v>Academia</v>
      </c>
      <c r="T1535" t="str">
        <f>+VLOOKUP(Tabla1[[#This Row],[SIGLA_INTERNA]],Tabla2[#All],2,FALSE)</f>
        <v>Academia</v>
      </c>
      <c r="U1535" t="str">
        <f>+VLOOKUP(Tabla1[[#This Row],[SIGLA_INTERNA]],Tabla2[#All],3,FALSE)</f>
        <v>ACAD</v>
      </c>
    </row>
    <row r="1536" spans="1:21" hidden="1">
      <c r="A1536" t="s">
        <v>62</v>
      </c>
      <c r="B1536" t="s">
        <v>382</v>
      </c>
      <c r="C1536" t="s">
        <v>188</v>
      </c>
      <c r="D1536" t="s">
        <v>38</v>
      </c>
      <c r="E1536" s="1">
        <v>45303.542731481481</v>
      </c>
      <c r="F1536" t="s">
        <v>189</v>
      </c>
      <c r="G1536" t="s">
        <v>278</v>
      </c>
      <c r="H1536" t="s">
        <v>191</v>
      </c>
      <c r="I1536" t="s">
        <v>222</v>
      </c>
      <c r="J1536" t="s">
        <v>201</v>
      </c>
      <c r="L1536" t="s">
        <v>194</v>
      </c>
      <c r="M1536" t="e">
        <f>+VLOOKUP(Tabla1[[#This Row],[SIGLA_INTERNA]],Tabla2[#All],2,FALSE)</f>
        <v>#N/A</v>
      </c>
      <c r="T1536" t="e">
        <f>+VLOOKUP(Tabla1[[#This Row],[SIGLA_INTERNA]],Tabla2[#All],2,FALSE)</f>
        <v>#N/A</v>
      </c>
      <c r="U1536" t="e">
        <f>+VLOOKUP(Tabla1[[#This Row],[SIGLA_INTERNA]],Tabla2[#All],3,FALSE)</f>
        <v>#N/A</v>
      </c>
    </row>
    <row r="1537" spans="1:21" hidden="1">
      <c r="A1537" t="s">
        <v>63</v>
      </c>
      <c r="B1537" t="s">
        <v>383</v>
      </c>
      <c r="C1537" t="s">
        <v>410</v>
      </c>
      <c r="D1537" t="s">
        <v>38</v>
      </c>
      <c r="E1537" s="1">
        <v>45303.542731481481</v>
      </c>
      <c r="F1537" t="s">
        <v>189</v>
      </c>
      <c r="G1537" t="s">
        <v>361</v>
      </c>
      <c r="H1537" t="s">
        <v>217</v>
      </c>
      <c r="I1537" t="s">
        <v>218</v>
      </c>
      <c r="J1537" t="s">
        <v>193</v>
      </c>
      <c r="L1537" t="s">
        <v>194</v>
      </c>
      <c r="M1537" t="str">
        <f>+VLOOKUP(Tabla1[[#This Row],[SIGLA_INTERNA]],Tabla2[#All],2,FALSE)</f>
        <v>Academia</v>
      </c>
      <c r="T1537" t="str">
        <f>+VLOOKUP(Tabla1[[#This Row],[SIGLA_INTERNA]],Tabla2[#All],2,FALSE)</f>
        <v>Academia</v>
      </c>
      <c r="U1537" t="str">
        <f>+VLOOKUP(Tabla1[[#This Row],[SIGLA_INTERNA]],Tabla2[#All],3,FALSE)</f>
        <v>ACAD</v>
      </c>
    </row>
    <row r="1538" spans="1:21" hidden="1">
      <c r="A1538" t="s">
        <v>139</v>
      </c>
      <c r="B1538" t="s">
        <v>258</v>
      </c>
      <c r="C1538" t="s">
        <v>199</v>
      </c>
      <c r="D1538" t="s">
        <v>38</v>
      </c>
      <c r="E1538" s="1">
        <v>45304.444444444445</v>
      </c>
      <c r="F1538" t="s">
        <v>365</v>
      </c>
      <c r="G1538" t="s">
        <v>190</v>
      </c>
      <c r="H1538" t="s">
        <v>191</v>
      </c>
      <c r="I1538" t="s">
        <v>192</v>
      </c>
      <c r="J1538" t="s">
        <v>193</v>
      </c>
      <c r="K1538" t="s">
        <v>412</v>
      </c>
      <c r="L1538" t="s">
        <v>224</v>
      </c>
      <c r="M1538" t="str">
        <f>+VLOOKUP(Tabla1[[#This Row],[SIGLA_INTERNA]],Tabla2[#All],2,FALSE)</f>
        <v>Compañía 1</v>
      </c>
      <c r="T1538" t="str">
        <f>+VLOOKUP(Tabla1[[#This Row],[SIGLA_INTERNA]],Tabla2[#All],2,FALSE)</f>
        <v>Compañía 1</v>
      </c>
      <c r="U1538" t="str">
        <f>+VLOOKUP(Tabla1[[#This Row],[SIGLA_INTERNA]],Tabla2[#All],3,FALSE)</f>
        <v>COM1</v>
      </c>
    </row>
    <row r="1539" spans="1:21" hidden="1">
      <c r="A1539" t="s">
        <v>145</v>
      </c>
      <c r="B1539" t="s">
        <v>265</v>
      </c>
      <c r="C1539" t="s">
        <v>199</v>
      </c>
      <c r="D1539" t="s">
        <v>38</v>
      </c>
      <c r="E1539" s="1">
        <v>45304.444444444445</v>
      </c>
      <c r="F1539" t="s">
        <v>365</v>
      </c>
      <c r="G1539" t="s">
        <v>190</v>
      </c>
      <c r="H1539" t="s">
        <v>191</v>
      </c>
      <c r="I1539" t="s">
        <v>192</v>
      </c>
      <c r="J1539" t="s">
        <v>193</v>
      </c>
      <c r="K1539" t="s">
        <v>266</v>
      </c>
      <c r="L1539" t="s">
        <v>203</v>
      </c>
      <c r="M1539" t="str">
        <f>+VLOOKUP(Tabla1[[#This Row],[SIGLA_INTERNA]],Tabla2[#All],2,FALSE)</f>
        <v>Subdirección logística</v>
      </c>
      <c r="T1539" t="str">
        <f>+VLOOKUP(Tabla1[[#This Row],[SIGLA_INTERNA]],Tabla2[#All],2,FALSE)</f>
        <v>Subdirección logística</v>
      </c>
      <c r="U1539" t="str">
        <f>+VLOOKUP(Tabla1[[#This Row],[SIGLA_INTERNA]],Tabla2[#All],3,FALSE)</f>
        <v>SUBLOGI</v>
      </c>
    </row>
    <row r="1540" spans="1:21" hidden="1">
      <c r="A1540" t="s">
        <v>106</v>
      </c>
      <c r="B1540" t="s">
        <v>195</v>
      </c>
      <c r="C1540" t="s">
        <v>188</v>
      </c>
      <c r="D1540" t="s">
        <v>36</v>
      </c>
      <c r="E1540" s="1">
        <v>45304.944780092592</v>
      </c>
      <c r="F1540" t="s">
        <v>365</v>
      </c>
      <c r="G1540" t="s">
        <v>190</v>
      </c>
      <c r="H1540" t="s">
        <v>191</v>
      </c>
      <c r="I1540" t="s">
        <v>196</v>
      </c>
      <c r="J1540" t="s">
        <v>197</v>
      </c>
      <c r="L1540" t="s">
        <v>194</v>
      </c>
      <c r="M1540" t="str">
        <f>+VLOOKUP(Tabla1[[#This Row],[SIGLA_INTERNA]],Tabla2[#All],2,FALSE)</f>
        <v>Logística</v>
      </c>
      <c r="T1540" t="str">
        <f>+VLOOKUP(Tabla1[[#This Row],[SIGLA_INTERNA]],Tabla2[#All],2,FALSE)</f>
        <v>Logística</v>
      </c>
      <c r="U1540" t="str">
        <f>+VLOOKUP(Tabla1[[#This Row],[SIGLA_INTERNA]],Tabla2[#All],3,FALSE)</f>
        <v>LOGI</v>
      </c>
    </row>
    <row r="1541" spans="1:21" hidden="1">
      <c r="A1541" t="s">
        <v>107</v>
      </c>
      <c r="B1541" t="s">
        <v>198</v>
      </c>
      <c r="C1541" t="s">
        <v>199</v>
      </c>
      <c r="D1541" t="s">
        <v>38</v>
      </c>
      <c r="E1541" s="1">
        <v>45304.944780092592</v>
      </c>
      <c r="F1541" t="s">
        <v>365</v>
      </c>
      <c r="G1541" t="s">
        <v>190</v>
      </c>
      <c r="H1541" t="s">
        <v>191</v>
      </c>
      <c r="I1541" t="s">
        <v>200</v>
      </c>
      <c r="J1541" t="s">
        <v>201</v>
      </c>
      <c r="K1541" t="s">
        <v>202</v>
      </c>
      <c r="L1541" t="s">
        <v>203</v>
      </c>
      <c r="M1541" t="str">
        <f>+VLOOKUP(Tabla1[[#This Row],[SIGLA_INTERNA]],Tabla2[#All],2,FALSE)</f>
        <v>Logística</v>
      </c>
      <c r="T1541" t="str">
        <f>+VLOOKUP(Tabla1[[#This Row],[SIGLA_INTERNA]],Tabla2[#All],2,FALSE)</f>
        <v>Logística</v>
      </c>
      <c r="U1541" t="str">
        <f>+VLOOKUP(Tabla1[[#This Row],[SIGLA_INTERNA]],Tabla2[#All],3,FALSE)</f>
        <v>LOGI</v>
      </c>
    </row>
    <row r="1542" spans="1:21" hidden="1">
      <c r="A1542" t="s">
        <v>108</v>
      </c>
      <c r="B1542" t="s">
        <v>204</v>
      </c>
      <c r="C1542" t="s">
        <v>205</v>
      </c>
      <c r="D1542" t="s">
        <v>38</v>
      </c>
      <c r="E1542" s="1">
        <v>45304.944780092592</v>
      </c>
      <c r="F1542" t="s">
        <v>365</v>
      </c>
      <c r="G1542" t="s">
        <v>190</v>
      </c>
      <c r="H1542" t="s">
        <v>191</v>
      </c>
      <c r="I1542" t="s">
        <v>206</v>
      </c>
      <c r="J1542" t="s">
        <v>201</v>
      </c>
      <c r="L1542" t="s">
        <v>203</v>
      </c>
      <c r="M1542" t="str">
        <f>+VLOOKUP(Tabla1[[#This Row],[SIGLA_INTERNA]],Tabla2[#All],2,FALSE)</f>
        <v>Subdirección logística</v>
      </c>
      <c r="T1542" t="str">
        <f>+VLOOKUP(Tabla1[[#This Row],[SIGLA_INTERNA]],Tabla2[#All],2,FALSE)</f>
        <v>Subdirección logística</v>
      </c>
      <c r="U1542" t="str">
        <f>+VLOOKUP(Tabla1[[#This Row],[SIGLA_INTERNA]],Tabla2[#All],3,FALSE)</f>
        <v>SUBLOGI</v>
      </c>
    </row>
    <row r="1543" spans="1:21" hidden="1">
      <c r="A1543" t="s">
        <v>109</v>
      </c>
      <c r="B1543" t="s">
        <v>207</v>
      </c>
      <c r="C1543" t="s">
        <v>409</v>
      </c>
      <c r="D1543" t="s">
        <v>38</v>
      </c>
      <c r="E1543" s="1">
        <v>45304.944780092592</v>
      </c>
      <c r="F1543" t="s">
        <v>365</v>
      </c>
      <c r="G1543" t="s">
        <v>190</v>
      </c>
      <c r="H1543" t="s">
        <v>191</v>
      </c>
      <c r="I1543" t="s">
        <v>200</v>
      </c>
      <c r="J1543" t="s">
        <v>201</v>
      </c>
      <c r="K1543" t="s">
        <v>208</v>
      </c>
      <c r="L1543" t="s">
        <v>209</v>
      </c>
      <c r="M1543" t="str">
        <f>+VLOOKUP(Tabla1[[#This Row],[SIGLA_INTERNA]],Tabla2[#All],2,FALSE)</f>
        <v>Logística</v>
      </c>
      <c r="T1543" t="str">
        <f>+VLOOKUP(Tabla1[[#This Row],[SIGLA_INTERNA]],Tabla2[#All],2,FALSE)</f>
        <v>Logística</v>
      </c>
      <c r="U1543" t="str">
        <f>+VLOOKUP(Tabla1[[#This Row],[SIGLA_INTERNA]],Tabla2[#All],3,FALSE)</f>
        <v>LOGI</v>
      </c>
    </row>
    <row r="1544" spans="1:21" hidden="1">
      <c r="A1544" t="s">
        <v>110</v>
      </c>
      <c r="B1544" t="s">
        <v>210</v>
      </c>
      <c r="C1544" t="s">
        <v>199</v>
      </c>
      <c r="D1544" t="s">
        <v>38</v>
      </c>
      <c r="E1544" s="1">
        <v>45304.944780092592</v>
      </c>
      <c r="F1544" t="s">
        <v>365</v>
      </c>
      <c r="G1544" t="s">
        <v>190</v>
      </c>
      <c r="H1544" t="s">
        <v>191</v>
      </c>
      <c r="I1544" t="s">
        <v>200</v>
      </c>
      <c r="J1544" t="s">
        <v>193</v>
      </c>
      <c r="K1544" t="s">
        <v>211</v>
      </c>
      <c r="L1544" t="s">
        <v>203</v>
      </c>
      <c r="M1544" t="str">
        <f>+VLOOKUP(Tabla1[[#This Row],[SIGLA_INTERNA]],Tabla2[#All],2,FALSE)</f>
        <v>Operativa</v>
      </c>
      <c r="T1544" t="str">
        <f>+VLOOKUP(Tabla1[[#This Row],[SIGLA_INTERNA]],Tabla2[#All],2,FALSE)</f>
        <v>Operativa</v>
      </c>
      <c r="U1544" t="str">
        <f>+VLOOKUP(Tabla1[[#This Row],[SIGLA_INTERNA]],Tabla2[#All],3,FALSE)</f>
        <v>OPER</v>
      </c>
    </row>
    <row r="1545" spans="1:21" hidden="1">
      <c r="A1545" t="s">
        <v>111</v>
      </c>
      <c r="B1545" t="s">
        <v>212</v>
      </c>
      <c r="C1545" t="s">
        <v>188</v>
      </c>
      <c r="D1545" t="s">
        <v>38</v>
      </c>
      <c r="E1545" s="1">
        <v>45304.944780092592</v>
      </c>
      <c r="F1545" t="s">
        <v>365</v>
      </c>
      <c r="G1545" t="s">
        <v>213</v>
      </c>
      <c r="H1545" t="s">
        <v>191</v>
      </c>
      <c r="I1545" t="s">
        <v>192</v>
      </c>
      <c r="J1545" t="s">
        <v>193</v>
      </c>
      <c r="L1545" t="s">
        <v>194</v>
      </c>
      <c r="M1545" t="str">
        <f>+VLOOKUP(Tabla1[[#This Row],[SIGLA_INTERNA]],Tabla2[#All],2,FALSE)</f>
        <v>Logística</v>
      </c>
      <c r="T1545" t="str">
        <f>+VLOOKUP(Tabla1[[#This Row],[SIGLA_INTERNA]],Tabla2[#All],2,FALSE)</f>
        <v>Logística</v>
      </c>
      <c r="U1545" t="str">
        <f>+VLOOKUP(Tabla1[[#This Row],[SIGLA_INTERNA]],Tabla2[#All],3,FALSE)</f>
        <v>LOGI</v>
      </c>
    </row>
    <row r="1546" spans="1:21" hidden="1">
      <c r="A1546" t="s">
        <v>112</v>
      </c>
      <c r="B1546" t="s">
        <v>214</v>
      </c>
      <c r="C1546" t="s">
        <v>188</v>
      </c>
      <c r="D1546" t="s">
        <v>38</v>
      </c>
      <c r="E1546" s="1">
        <v>45304.944780092592</v>
      </c>
      <c r="F1546" t="s">
        <v>365</v>
      </c>
      <c r="G1546" t="s">
        <v>215</v>
      </c>
      <c r="H1546" t="s">
        <v>191</v>
      </c>
      <c r="I1546" t="s">
        <v>192</v>
      </c>
      <c r="J1546" t="s">
        <v>193</v>
      </c>
      <c r="L1546" t="s">
        <v>194</v>
      </c>
      <c r="M1546" t="str">
        <f>+VLOOKUP(Tabla1[[#This Row],[SIGLA_INTERNA]],Tabla2[#All],2,FALSE)</f>
        <v>Logística</v>
      </c>
      <c r="T1546" t="str">
        <f>+VLOOKUP(Tabla1[[#This Row],[SIGLA_INTERNA]],Tabla2[#All],2,FALSE)</f>
        <v>Logística</v>
      </c>
      <c r="U1546" t="str">
        <f>+VLOOKUP(Tabla1[[#This Row],[SIGLA_INTERNA]],Tabla2[#All],3,FALSE)</f>
        <v>LOGI</v>
      </c>
    </row>
    <row r="1547" spans="1:21" hidden="1">
      <c r="A1547" t="s">
        <v>113</v>
      </c>
      <c r="B1547" t="s">
        <v>216</v>
      </c>
      <c r="C1547" t="s">
        <v>199</v>
      </c>
      <c r="D1547" t="s">
        <v>38</v>
      </c>
      <c r="E1547" s="1">
        <v>45304.944780092592</v>
      </c>
      <c r="F1547" t="s">
        <v>365</v>
      </c>
      <c r="G1547" t="s">
        <v>213</v>
      </c>
      <c r="H1547" t="s">
        <v>217</v>
      </c>
      <c r="I1547" t="s">
        <v>218</v>
      </c>
      <c r="J1547" t="s">
        <v>193</v>
      </c>
      <c r="L1547" t="s">
        <v>203</v>
      </c>
      <c r="M1547" t="str">
        <f>+VLOOKUP(Tabla1[[#This Row],[SIGLA_INTERNA]],Tabla2[#All],2,FALSE)</f>
        <v>Academia</v>
      </c>
      <c r="T1547" t="str">
        <f>+VLOOKUP(Tabla1[[#This Row],[SIGLA_INTERNA]],Tabla2[#All],2,FALSE)</f>
        <v>Academia</v>
      </c>
      <c r="U1547" t="str">
        <f>+VLOOKUP(Tabla1[[#This Row],[SIGLA_INTERNA]],Tabla2[#All],3,FALSE)</f>
        <v>ACAD</v>
      </c>
    </row>
    <row r="1548" spans="1:21" hidden="1">
      <c r="A1548" t="s">
        <v>39</v>
      </c>
      <c r="B1548" t="s">
        <v>187</v>
      </c>
      <c r="C1548" t="s">
        <v>188</v>
      </c>
      <c r="D1548" t="s">
        <v>38</v>
      </c>
      <c r="E1548" s="1">
        <v>45304.944791666669</v>
      </c>
      <c r="F1548" t="s">
        <v>365</v>
      </c>
      <c r="G1548" t="s">
        <v>190</v>
      </c>
      <c r="H1548" t="s">
        <v>191</v>
      </c>
      <c r="I1548" t="s">
        <v>192</v>
      </c>
      <c r="J1548" t="s">
        <v>193</v>
      </c>
      <c r="L1548" t="s">
        <v>194</v>
      </c>
      <c r="M1548" t="str">
        <f>+VLOOKUP(Tabla1[[#This Row],[SIGLA_INTERNA]],Tabla2[#All],2,FALSE)</f>
        <v>Logística</v>
      </c>
      <c r="T1548" t="str">
        <f>+VLOOKUP(Tabla1[[#This Row],[SIGLA_INTERNA]],Tabla2[#All],2,FALSE)</f>
        <v>Logística</v>
      </c>
      <c r="U1548" t="str">
        <f>+VLOOKUP(Tabla1[[#This Row],[SIGLA_INTERNA]],Tabla2[#All],3,FALSE)</f>
        <v>LOGI</v>
      </c>
    </row>
    <row r="1549" spans="1:21" hidden="1">
      <c r="A1549" t="s">
        <v>114</v>
      </c>
      <c r="B1549" t="s">
        <v>219</v>
      </c>
      <c r="C1549" t="s">
        <v>220</v>
      </c>
      <c r="D1549" t="s">
        <v>38</v>
      </c>
      <c r="E1549" s="1">
        <v>45304.944791666669</v>
      </c>
      <c r="F1549" t="s">
        <v>365</v>
      </c>
      <c r="G1549" t="s">
        <v>221</v>
      </c>
      <c r="H1549" t="s">
        <v>217</v>
      </c>
      <c r="I1549" t="s">
        <v>222</v>
      </c>
      <c r="J1549" t="s">
        <v>193</v>
      </c>
      <c r="K1549" t="s">
        <v>223</v>
      </c>
      <c r="L1549" t="s">
        <v>224</v>
      </c>
      <c r="M1549" t="str">
        <f>+VLOOKUP(Tabla1[[#This Row],[SIGLA_INTERNA]],Tabla2[#All],2,FALSE)</f>
        <v>Rescate</v>
      </c>
      <c r="T1549" t="str">
        <f>+VLOOKUP(Tabla1[[#This Row],[SIGLA_INTERNA]],Tabla2[#All],2,FALSE)</f>
        <v>Rescate</v>
      </c>
      <c r="U1549" t="str">
        <f>+VLOOKUP(Tabla1[[#This Row],[SIGLA_INTERNA]],Tabla2[#All],3,FALSE)</f>
        <v>RESC</v>
      </c>
    </row>
    <row r="1550" spans="1:21" hidden="1">
      <c r="A1550" t="s">
        <v>115</v>
      </c>
      <c r="B1550" t="s">
        <v>225</v>
      </c>
      <c r="C1550" t="s">
        <v>220</v>
      </c>
      <c r="D1550" t="s">
        <v>36</v>
      </c>
      <c r="E1550" s="1">
        <v>45304.944791666669</v>
      </c>
      <c r="F1550" t="s">
        <v>365</v>
      </c>
      <c r="G1550" t="s">
        <v>221</v>
      </c>
      <c r="H1550" t="s">
        <v>217</v>
      </c>
      <c r="I1550" t="s">
        <v>222</v>
      </c>
      <c r="J1550" t="s">
        <v>226</v>
      </c>
      <c r="K1550" t="s">
        <v>227</v>
      </c>
      <c r="L1550" t="s">
        <v>224</v>
      </c>
      <c r="M1550" t="str">
        <f>+VLOOKUP(Tabla1[[#This Row],[SIGLA_INTERNA]],Tabla2[#All],2,FALSE)</f>
        <v>USAR</v>
      </c>
      <c r="T1550" t="str">
        <f>+VLOOKUP(Tabla1[[#This Row],[SIGLA_INTERNA]],Tabla2[#All],2,FALSE)</f>
        <v>USAR</v>
      </c>
      <c r="U1550" t="str">
        <f>+VLOOKUP(Tabla1[[#This Row],[SIGLA_INTERNA]],Tabla2[#All],3,FALSE)</f>
        <v>USAR</v>
      </c>
    </row>
    <row r="1551" spans="1:21" hidden="1">
      <c r="A1551" t="s">
        <v>116</v>
      </c>
      <c r="B1551" t="s">
        <v>228</v>
      </c>
      <c r="C1551" t="s">
        <v>229</v>
      </c>
      <c r="D1551" t="s">
        <v>38</v>
      </c>
      <c r="E1551" s="1">
        <v>45304.944791666669</v>
      </c>
      <c r="F1551" t="s">
        <v>365</v>
      </c>
      <c r="G1551" t="s">
        <v>221</v>
      </c>
      <c r="H1551" t="s">
        <v>217</v>
      </c>
      <c r="I1551" t="s">
        <v>230</v>
      </c>
      <c r="J1551" t="s">
        <v>193</v>
      </c>
      <c r="K1551" t="s">
        <v>231</v>
      </c>
      <c r="L1551" t="s">
        <v>224</v>
      </c>
      <c r="M1551" t="str">
        <f>+VLOOKUP(Tabla1[[#This Row],[SIGLA_INTERNA]],Tabla2[#All],2,FALSE)</f>
        <v>BRAE</v>
      </c>
      <c r="T1551" t="str">
        <f>+VLOOKUP(Tabla1[[#This Row],[SIGLA_INTERNA]],Tabla2[#All],2,FALSE)</f>
        <v>BRAE</v>
      </c>
      <c r="U1551" t="str">
        <f>+VLOOKUP(Tabla1[[#This Row],[SIGLA_INTERNA]],Tabla2[#All],3,FALSE)</f>
        <v>BRAE</v>
      </c>
    </row>
    <row r="1552" spans="1:21" hidden="1">
      <c r="A1552" t="s">
        <v>118</v>
      </c>
      <c r="B1552" t="s">
        <v>232</v>
      </c>
      <c r="C1552" t="s">
        <v>188</v>
      </c>
      <c r="D1552" t="s">
        <v>38</v>
      </c>
      <c r="E1552" s="1">
        <v>45304.944791666669</v>
      </c>
      <c r="F1552" t="s">
        <v>365</v>
      </c>
      <c r="G1552" t="s">
        <v>233</v>
      </c>
      <c r="H1552" t="s">
        <v>191</v>
      </c>
      <c r="I1552" t="s">
        <v>192</v>
      </c>
      <c r="J1552" t="s">
        <v>193</v>
      </c>
      <c r="L1552" t="s">
        <v>194</v>
      </c>
      <c r="M1552" t="str">
        <f>+VLOOKUP(Tabla1[[#This Row],[SIGLA_INTERNA]],Tabla2[#All],2,FALSE)</f>
        <v>Logística</v>
      </c>
      <c r="T1552" t="str">
        <f>+VLOOKUP(Tabla1[[#This Row],[SIGLA_INTERNA]],Tabla2[#All],2,FALSE)</f>
        <v>Logística</v>
      </c>
      <c r="U1552" t="str">
        <f>+VLOOKUP(Tabla1[[#This Row],[SIGLA_INTERNA]],Tabla2[#All],3,FALSE)</f>
        <v>LOGI</v>
      </c>
    </row>
    <row r="1553" spans="1:21" hidden="1">
      <c r="A1553" t="s">
        <v>128</v>
      </c>
      <c r="B1553" t="s">
        <v>234</v>
      </c>
      <c r="C1553" t="s">
        <v>199</v>
      </c>
      <c r="D1553" t="s">
        <v>38</v>
      </c>
      <c r="E1553" s="1">
        <v>45304.944791666669</v>
      </c>
      <c r="F1553" t="s">
        <v>365</v>
      </c>
      <c r="G1553" t="s">
        <v>235</v>
      </c>
      <c r="H1553" t="s">
        <v>191</v>
      </c>
      <c r="I1553" t="s">
        <v>200</v>
      </c>
      <c r="J1553" t="s">
        <v>193</v>
      </c>
      <c r="K1553" t="s">
        <v>411</v>
      </c>
      <c r="L1553" t="s">
        <v>203</v>
      </c>
      <c r="M1553" t="str">
        <f>+VLOOKUP(Tabla1[[#This Row],[SIGLA_INTERNA]],Tabla2[#All],2,FALSE)</f>
        <v>Dirección</v>
      </c>
      <c r="T1553" t="str">
        <f>+VLOOKUP(Tabla1[[#This Row],[SIGLA_INTERNA]],Tabla2[#All],2,FALSE)</f>
        <v>Dirección</v>
      </c>
      <c r="U1553" t="str">
        <f>+VLOOKUP(Tabla1[[#This Row],[SIGLA_INTERNA]],Tabla2[#All],3,FALSE)</f>
        <v>DIRE</v>
      </c>
    </row>
    <row r="1554" spans="1:21" hidden="1">
      <c r="A1554" t="s">
        <v>129</v>
      </c>
      <c r="B1554" t="s">
        <v>236</v>
      </c>
      <c r="C1554" t="s">
        <v>199</v>
      </c>
      <c r="D1554" t="s">
        <v>38</v>
      </c>
      <c r="E1554" s="1">
        <v>45304.944791666669</v>
      </c>
      <c r="F1554" t="s">
        <v>365</v>
      </c>
      <c r="G1554" t="s">
        <v>235</v>
      </c>
      <c r="H1554" t="s">
        <v>191</v>
      </c>
      <c r="I1554" t="s">
        <v>200</v>
      </c>
      <c r="J1554" t="s">
        <v>201</v>
      </c>
      <c r="K1554" t="s">
        <v>239</v>
      </c>
      <c r="L1554" t="s">
        <v>203</v>
      </c>
      <c r="M1554" t="str">
        <f>+VLOOKUP(Tabla1[[#This Row],[SIGLA_INTERNA]],Tabla2[#All],2,FALSE)</f>
        <v>Operativa</v>
      </c>
      <c r="T1554" t="str">
        <f>+VLOOKUP(Tabla1[[#This Row],[SIGLA_INTERNA]],Tabla2[#All],2,FALSE)</f>
        <v>Operativa</v>
      </c>
      <c r="U1554" t="str">
        <f>+VLOOKUP(Tabla1[[#This Row],[SIGLA_INTERNA]],Tabla2[#All],3,FALSE)</f>
        <v>OPER</v>
      </c>
    </row>
    <row r="1555" spans="1:21" hidden="1">
      <c r="A1555" t="s">
        <v>130</v>
      </c>
      <c r="B1555" t="s">
        <v>240</v>
      </c>
      <c r="C1555" t="s">
        <v>199</v>
      </c>
      <c r="D1555" t="s">
        <v>38</v>
      </c>
      <c r="E1555" s="1">
        <v>45304.944791666669</v>
      </c>
      <c r="F1555" t="s">
        <v>365</v>
      </c>
      <c r="G1555" t="s">
        <v>190</v>
      </c>
      <c r="H1555" t="s">
        <v>191</v>
      </c>
      <c r="I1555" t="s">
        <v>200</v>
      </c>
      <c r="J1555" t="s">
        <v>193</v>
      </c>
      <c r="K1555" t="s">
        <v>241</v>
      </c>
      <c r="L1555" t="s">
        <v>203</v>
      </c>
      <c r="M1555" t="str">
        <f>+VLOOKUP(Tabla1[[#This Row],[SIGLA_INTERNA]],Tabla2[#All],2,FALSE)</f>
        <v>Gestión del Riesgo</v>
      </c>
      <c r="T1555" t="str">
        <f>+VLOOKUP(Tabla1[[#This Row],[SIGLA_INTERNA]],Tabla2[#All],2,FALSE)</f>
        <v>Gestión del Riesgo</v>
      </c>
      <c r="U1555" t="str">
        <f>+VLOOKUP(Tabla1[[#This Row],[SIGLA_INTERNA]],Tabla2[#All],3,FALSE)</f>
        <v>GDR</v>
      </c>
    </row>
    <row r="1556" spans="1:21" hidden="1">
      <c r="A1556" t="s">
        <v>131</v>
      </c>
      <c r="B1556" t="s">
        <v>242</v>
      </c>
      <c r="C1556" t="s">
        <v>199</v>
      </c>
      <c r="D1556" t="s">
        <v>38</v>
      </c>
      <c r="E1556" s="1">
        <v>45304.944791666669</v>
      </c>
      <c r="F1556" t="s">
        <v>365</v>
      </c>
      <c r="G1556" t="s">
        <v>235</v>
      </c>
      <c r="H1556" t="s">
        <v>191</v>
      </c>
      <c r="I1556" t="s">
        <v>200</v>
      </c>
      <c r="J1556" t="s">
        <v>193</v>
      </c>
      <c r="K1556" t="s">
        <v>243</v>
      </c>
      <c r="L1556" t="s">
        <v>203</v>
      </c>
      <c r="M1556" t="str">
        <f>+VLOOKUP(Tabla1[[#This Row],[SIGLA_INTERNA]],Tabla2[#All],2,FALSE)</f>
        <v>Corporativa</v>
      </c>
      <c r="T1556" t="str">
        <f>+VLOOKUP(Tabla1[[#This Row],[SIGLA_INTERNA]],Tabla2[#All],2,FALSE)</f>
        <v>Corporativa</v>
      </c>
      <c r="U1556" t="str">
        <f>+VLOOKUP(Tabla1[[#This Row],[SIGLA_INTERNA]],Tabla2[#All],3,FALSE)</f>
        <v>CORP</v>
      </c>
    </row>
    <row r="1557" spans="1:21" hidden="1">
      <c r="A1557" t="s">
        <v>132</v>
      </c>
      <c r="B1557" t="s">
        <v>244</v>
      </c>
      <c r="C1557" t="s">
        <v>188</v>
      </c>
      <c r="D1557" t="s">
        <v>36</v>
      </c>
      <c r="E1557" s="1">
        <v>45304.944791666669</v>
      </c>
      <c r="F1557" t="s">
        <v>365</v>
      </c>
      <c r="G1557" t="s">
        <v>190</v>
      </c>
      <c r="H1557" t="s">
        <v>191</v>
      </c>
      <c r="I1557" t="s">
        <v>245</v>
      </c>
      <c r="J1557" t="s">
        <v>246</v>
      </c>
      <c r="L1557" t="s">
        <v>194</v>
      </c>
      <c r="M1557" t="str">
        <f>+VLOOKUP(Tabla1[[#This Row],[SIGLA_INTERNA]],Tabla2[#All],2,FALSE)</f>
        <v>Logística</v>
      </c>
      <c r="T1557" t="str">
        <f>+VLOOKUP(Tabla1[[#This Row],[SIGLA_INTERNA]],Tabla2[#All],2,FALSE)</f>
        <v>Logística</v>
      </c>
      <c r="U1557" t="str">
        <f>+VLOOKUP(Tabla1[[#This Row],[SIGLA_INTERNA]],Tabla2[#All],3,FALSE)</f>
        <v>LOGI</v>
      </c>
    </row>
    <row r="1558" spans="1:21" hidden="1">
      <c r="A1558" t="s">
        <v>133</v>
      </c>
      <c r="B1558" t="s">
        <v>247</v>
      </c>
      <c r="C1558" t="s">
        <v>188</v>
      </c>
      <c r="D1558" t="s">
        <v>38</v>
      </c>
      <c r="E1558" s="1">
        <v>45304.944791666669</v>
      </c>
      <c r="F1558" t="s">
        <v>365</v>
      </c>
      <c r="G1558" t="s">
        <v>190</v>
      </c>
      <c r="H1558" t="s">
        <v>191</v>
      </c>
      <c r="I1558" t="s">
        <v>192</v>
      </c>
      <c r="J1558" t="s">
        <v>201</v>
      </c>
      <c r="L1558" t="s">
        <v>224</v>
      </c>
      <c r="M1558" t="str">
        <f>+VLOOKUP(Tabla1[[#This Row],[SIGLA_INTERNA]],Tabla2[#All],2,FALSE)</f>
        <v>Operativa</v>
      </c>
      <c r="T1558" t="str">
        <f>+VLOOKUP(Tabla1[[#This Row],[SIGLA_INTERNA]],Tabla2[#All],2,FALSE)</f>
        <v>Operativa</v>
      </c>
      <c r="U1558" t="str">
        <f>+VLOOKUP(Tabla1[[#This Row],[SIGLA_INTERNA]],Tabla2[#All],3,FALSE)</f>
        <v>OPER</v>
      </c>
    </row>
    <row r="1559" spans="1:21" hidden="1">
      <c r="A1559" t="s">
        <v>134</v>
      </c>
      <c r="B1559" t="s">
        <v>248</v>
      </c>
      <c r="C1559" t="s">
        <v>199</v>
      </c>
      <c r="D1559" t="s">
        <v>36</v>
      </c>
      <c r="E1559" s="1">
        <v>45304.944791666669</v>
      </c>
      <c r="F1559" t="s">
        <v>365</v>
      </c>
      <c r="G1559" t="s">
        <v>190</v>
      </c>
      <c r="H1559" t="s">
        <v>191</v>
      </c>
      <c r="I1559" t="s">
        <v>249</v>
      </c>
      <c r="J1559" t="s">
        <v>250</v>
      </c>
      <c r="L1559" t="s">
        <v>203</v>
      </c>
      <c r="M1559" t="str">
        <f>+VLOOKUP(Tabla1[[#This Row],[SIGLA_INTERNA]],Tabla2[#All],2,FALSE)</f>
        <v>Gestión del Riesgo</v>
      </c>
      <c r="T1559" t="str">
        <f>+VLOOKUP(Tabla1[[#This Row],[SIGLA_INTERNA]],Tabla2[#All],2,FALSE)</f>
        <v>Gestión del Riesgo</v>
      </c>
      <c r="U1559" t="str">
        <f>+VLOOKUP(Tabla1[[#This Row],[SIGLA_INTERNA]],Tabla2[#All],3,FALSE)</f>
        <v>GDR</v>
      </c>
    </row>
    <row r="1560" spans="1:21" hidden="1">
      <c r="A1560" t="s">
        <v>135</v>
      </c>
      <c r="B1560" t="s">
        <v>251</v>
      </c>
      <c r="C1560" t="s">
        <v>199</v>
      </c>
      <c r="D1560" t="s">
        <v>38</v>
      </c>
      <c r="E1560" s="1">
        <v>45304.944791666669</v>
      </c>
      <c r="F1560" t="s">
        <v>365</v>
      </c>
      <c r="G1560" t="s">
        <v>190</v>
      </c>
      <c r="H1560" t="s">
        <v>191</v>
      </c>
      <c r="I1560" t="s">
        <v>230</v>
      </c>
      <c r="J1560" t="s">
        <v>193</v>
      </c>
      <c r="K1560" t="s">
        <v>252</v>
      </c>
      <c r="L1560" t="s">
        <v>203</v>
      </c>
      <c r="M1560" t="str">
        <f>+VLOOKUP(Tabla1[[#This Row],[SIGLA_INTERNA]],Tabla2[#All],2,FALSE)</f>
        <v>Academia</v>
      </c>
      <c r="T1560" t="str">
        <f>+VLOOKUP(Tabla1[[#This Row],[SIGLA_INTERNA]],Tabla2[#All],2,FALSE)</f>
        <v>Academia</v>
      </c>
      <c r="U1560" t="str">
        <f>+VLOOKUP(Tabla1[[#This Row],[SIGLA_INTERNA]],Tabla2[#All],3,FALSE)</f>
        <v>ACAD</v>
      </c>
    </row>
    <row r="1561" spans="1:21" hidden="1">
      <c r="A1561" t="s">
        <v>136</v>
      </c>
      <c r="B1561" t="s">
        <v>253</v>
      </c>
      <c r="C1561" t="s">
        <v>254</v>
      </c>
      <c r="D1561" t="s">
        <v>38</v>
      </c>
      <c r="E1561" s="1">
        <v>45304.944791666669</v>
      </c>
      <c r="F1561" t="s">
        <v>365</v>
      </c>
      <c r="G1561" t="s">
        <v>190</v>
      </c>
      <c r="H1561" t="s">
        <v>191</v>
      </c>
      <c r="I1561" t="s">
        <v>255</v>
      </c>
      <c r="J1561" t="s">
        <v>201</v>
      </c>
      <c r="L1561" t="s">
        <v>194</v>
      </c>
      <c r="M1561" t="str">
        <f>+VLOOKUP(Tabla1[[#This Row],[SIGLA_INTERNA]],Tabla2[#All],2,FALSE)</f>
        <v>Logística</v>
      </c>
      <c r="T1561" t="str">
        <f>+VLOOKUP(Tabla1[[#This Row],[SIGLA_INTERNA]],Tabla2[#All],2,FALSE)</f>
        <v>Logística</v>
      </c>
      <c r="U1561" t="str">
        <f>+VLOOKUP(Tabla1[[#This Row],[SIGLA_INTERNA]],Tabla2[#All],3,FALSE)</f>
        <v>LOGI</v>
      </c>
    </row>
    <row r="1562" spans="1:21" hidden="1">
      <c r="A1562" t="s">
        <v>137</v>
      </c>
      <c r="B1562" t="s">
        <v>256</v>
      </c>
      <c r="C1562" t="s">
        <v>199</v>
      </c>
      <c r="D1562" t="s">
        <v>36</v>
      </c>
      <c r="E1562" s="1">
        <v>45304.944791666669</v>
      </c>
      <c r="F1562" t="s">
        <v>365</v>
      </c>
      <c r="G1562" t="s">
        <v>190</v>
      </c>
      <c r="H1562" t="s">
        <v>191</v>
      </c>
      <c r="I1562" t="s">
        <v>245</v>
      </c>
      <c r="J1562" t="s">
        <v>246</v>
      </c>
      <c r="L1562" t="s">
        <v>203</v>
      </c>
      <c r="M1562" t="str">
        <f>+VLOOKUP(Tabla1[[#This Row],[SIGLA_INTERNA]],Tabla2[#All],2,FALSE)</f>
        <v>Gestión humana</v>
      </c>
      <c r="T1562" t="str">
        <f>+VLOOKUP(Tabla1[[#This Row],[SIGLA_INTERNA]],Tabla2[#All],2,FALSE)</f>
        <v>Gestión humana</v>
      </c>
      <c r="U1562" t="str">
        <f>+VLOOKUP(Tabla1[[#This Row],[SIGLA_INTERNA]],Tabla2[#All],3,FALSE)</f>
        <v>GHUM</v>
      </c>
    </row>
    <row r="1563" spans="1:21" hidden="1">
      <c r="A1563" t="s">
        <v>138</v>
      </c>
      <c r="B1563" t="s">
        <v>257</v>
      </c>
      <c r="C1563" t="s">
        <v>403</v>
      </c>
      <c r="D1563" t="s">
        <v>38</v>
      </c>
      <c r="E1563" s="1">
        <v>45304.944803240738</v>
      </c>
      <c r="F1563" t="s">
        <v>365</v>
      </c>
      <c r="G1563" t="s">
        <v>190</v>
      </c>
      <c r="H1563" t="s">
        <v>191</v>
      </c>
      <c r="I1563" t="s">
        <v>273</v>
      </c>
      <c r="J1563" t="s">
        <v>193</v>
      </c>
      <c r="K1563" t="s">
        <v>327</v>
      </c>
      <c r="L1563" t="s">
        <v>224</v>
      </c>
      <c r="M1563" t="str">
        <f>+VLOOKUP(Tabla1[[#This Row],[SIGLA_INTERNA]],Tabla2[#All],2,FALSE)</f>
        <v>USAR</v>
      </c>
      <c r="T1563" t="str">
        <f>+VLOOKUP(Tabla1[[#This Row],[SIGLA_INTERNA]],Tabla2[#All],2,FALSE)</f>
        <v>USAR</v>
      </c>
      <c r="U1563" t="str">
        <f>+VLOOKUP(Tabla1[[#This Row],[SIGLA_INTERNA]],Tabla2[#All],3,FALSE)</f>
        <v>USAR</v>
      </c>
    </row>
    <row r="1564" spans="1:21" hidden="1">
      <c r="A1564" t="s">
        <v>140</v>
      </c>
      <c r="B1564" t="s">
        <v>259</v>
      </c>
      <c r="C1564" t="s">
        <v>199</v>
      </c>
      <c r="D1564" t="s">
        <v>38</v>
      </c>
      <c r="E1564" s="1">
        <v>45304.944803240738</v>
      </c>
      <c r="F1564" t="s">
        <v>365</v>
      </c>
      <c r="G1564" t="s">
        <v>190</v>
      </c>
      <c r="H1564" t="s">
        <v>191</v>
      </c>
      <c r="I1564" t="s">
        <v>200</v>
      </c>
      <c r="J1564" t="s">
        <v>193</v>
      </c>
      <c r="K1564" t="s">
        <v>260</v>
      </c>
      <c r="L1564" t="s">
        <v>203</v>
      </c>
      <c r="M1564" t="str">
        <f>+VLOOKUP(Tabla1[[#This Row],[SIGLA_INTERNA]],Tabla2[#All],2,FALSE)</f>
        <v>Compañía 3</v>
      </c>
      <c r="T1564" t="str">
        <f>+VLOOKUP(Tabla1[[#This Row],[SIGLA_INTERNA]],Tabla2[#All],2,FALSE)</f>
        <v>Compañía 3</v>
      </c>
      <c r="U1564" t="str">
        <f>+VLOOKUP(Tabla1[[#This Row],[SIGLA_INTERNA]],Tabla2[#All],3,FALSE)</f>
        <v>COM3</v>
      </c>
    </row>
    <row r="1565" spans="1:21" hidden="1">
      <c r="A1565" t="s">
        <v>141</v>
      </c>
      <c r="B1565" t="s">
        <v>261</v>
      </c>
      <c r="C1565" t="s">
        <v>188</v>
      </c>
      <c r="D1565" t="s">
        <v>36</v>
      </c>
      <c r="E1565" s="1">
        <v>45304.944803240738</v>
      </c>
      <c r="F1565" t="s">
        <v>365</v>
      </c>
      <c r="G1565" t="s">
        <v>190</v>
      </c>
      <c r="H1565" t="s">
        <v>191</v>
      </c>
      <c r="I1565" t="s">
        <v>245</v>
      </c>
      <c r="J1565" t="s">
        <v>246</v>
      </c>
      <c r="L1565" t="s">
        <v>194</v>
      </c>
      <c r="M1565" t="str">
        <f>+VLOOKUP(Tabla1[[#This Row],[SIGLA_INTERNA]],Tabla2[#All],2,FALSE)</f>
        <v>Logística</v>
      </c>
      <c r="T1565" t="str">
        <f>+VLOOKUP(Tabla1[[#This Row],[SIGLA_INTERNA]],Tabla2[#All],2,FALSE)</f>
        <v>Logística</v>
      </c>
      <c r="U1565" t="str">
        <f>+VLOOKUP(Tabla1[[#This Row],[SIGLA_INTERNA]],Tabla2[#All],3,FALSE)</f>
        <v>LOGI</v>
      </c>
    </row>
    <row r="1566" spans="1:21" hidden="1">
      <c r="A1566" t="s">
        <v>142</v>
      </c>
      <c r="B1566" t="s">
        <v>262</v>
      </c>
      <c r="C1566" t="s">
        <v>188</v>
      </c>
      <c r="D1566" t="s">
        <v>36</v>
      </c>
      <c r="E1566" s="1">
        <v>45304.944803240738</v>
      </c>
      <c r="F1566" t="s">
        <v>365</v>
      </c>
      <c r="G1566" t="s">
        <v>190</v>
      </c>
      <c r="H1566" t="s">
        <v>191</v>
      </c>
      <c r="I1566" t="s">
        <v>245</v>
      </c>
      <c r="J1566" t="s">
        <v>246</v>
      </c>
      <c r="L1566" t="s">
        <v>194</v>
      </c>
      <c r="M1566" t="str">
        <f>+VLOOKUP(Tabla1[[#This Row],[SIGLA_INTERNA]],Tabla2[#All],2,FALSE)</f>
        <v>Logística</v>
      </c>
      <c r="T1566" t="str">
        <f>+VLOOKUP(Tabla1[[#This Row],[SIGLA_INTERNA]],Tabla2[#All],2,FALSE)</f>
        <v>Logística</v>
      </c>
      <c r="U1566" t="str">
        <f>+VLOOKUP(Tabla1[[#This Row],[SIGLA_INTERNA]],Tabla2[#All],3,FALSE)</f>
        <v>LOGI</v>
      </c>
    </row>
    <row r="1567" spans="1:21" hidden="1">
      <c r="A1567" t="s">
        <v>143</v>
      </c>
      <c r="B1567" t="s">
        <v>263</v>
      </c>
      <c r="C1567" t="s">
        <v>188</v>
      </c>
      <c r="D1567" t="s">
        <v>38</v>
      </c>
      <c r="E1567" s="1">
        <v>45304.944803240738</v>
      </c>
      <c r="F1567" t="s">
        <v>365</v>
      </c>
      <c r="G1567" t="s">
        <v>190</v>
      </c>
      <c r="H1567" t="s">
        <v>191</v>
      </c>
      <c r="I1567" t="s">
        <v>192</v>
      </c>
      <c r="J1567" t="s">
        <v>193</v>
      </c>
      <c r="L1567" t="s">
        <v>224</v>
      </c>
      <c r="M1567" t="str">
        <f>+VLOOKUP(Tabla1[[#This Row],[SIGLA_INTERNA]],Tabla2[#All],2,FALSE)</f>
        <v>B-6 Fontibón</v>
      </c>
      <c r="T1567" t="str">
        <f>+VLOOKUP(Tabla1[[#This Row],[SIGLA_INTERNA]],Tabla2[#All],2,FALSE)</f>
        <v>B-6 Fontibón</v>
      </c>
      <c r="U1567" t="str">
        <f>+VLOOKUP(Tabla1[[#This Row],[SIGLA_INTERNA]],Tabla2[#All],3,FALSE)</f>
        <v>B6</v>
      </c>
    </row>
    <row r="1568" spans="1:21" hidden="1">
      <c r="A1568" t="s">
        <v>144</v>
      </c>
      <c r="B1568" t="s">
        <v>264</v>
      </c>
      <c r="C1568" t="s">
        <v>254</v>
      </c>
      <c r="D1568" t="s">
        <v>36</v>
      </c>
      <c r="E1568" s="1">
        <v>45304.944803240738</v>
      </c>
      <c r="F1568" t="s">
        <v>365</v>
      </c>
      <c r="G1568" t="s">
        <v>190</v>
      </c>
      <c r="H1568" t="s">
        <v>191</v>
      </c>
      <c r="I1568" t="s">
        <v>245</v>
      </c>
      <c r="J1568" t="s">
        <v>246</v>
      </c>
      <c r="L1568" t="s">
        <v>224</v>
      </c>
      <c r="M1568" t="str">
        <f>+VLOOKUP(Tabla1[[#This Row],[SIGLA_INTERNA]],Tabla2[#All],2,FALSE)</f>
        <v>B-5 Kennedy</v>
      </c>
      <c r="T1568" t="str">
        <f>+VLOOKUP(Tabla1[[#This Row],[SIGLA_INTERNA]],Tabla2[#All],2,FALSE)</f>
        <v>B-5 Kennedy</v>
      </c>
      <c r="U1568" t="str">
        <f>+VLOOKUP(Tabla1[[#This Row],[SIGLA_INTERNA]],Tabla2[#All],3,FALSE)</f>
        <v>B5</v>
      </c>
    </row>
    <row r="1569" spans="1:21" hidden="1">
      <c r="A1569" t="s">
        <v>146</v>
      </c>
      <c r="B1569" t="s">
        <v>267</v>
      </c>
      <c r="C1569" t="s">
        <v>229</v>
      </c>
      <c r="D1569" t="s">
        <v>38</v>
      </c>
      <c r="E1569" s="1">
        <v>45304.944803240738</v>
      </c>
      <c r="F1569" t="s">
        <v>365</v>
      </c>
      <c r="G1569" t="s">
        <v>190</v>
      </c>
      <c r="H1569" t="s">
        <v>191</v>
      </c>
      <c r="I1569" t="s">
        <v>230</v>
      </c>
      <c r="J1569" t="s">
        <v>193</v>
      </c>
      <c r="K1569" t="s">
        <v>231</v>
      </c>
      <c r="L1569" t="s">
        <v>224</v>
      </c>
      <c r="M1569" t="str">
        <f>+VLOOKUP(Tabla1[[#This Row],[SIGLA_INTERNA]],Tabla2[#All],2,FALSE)</f>
        <v>BRAE</v>
      </c>
      <c r="T1569" t="str">
        <f>+VLOOKUP(Tabla1[[#This Row],[SIGLA_INTERNA]],Tabla2[#All],2,FALSE)</f>
        <v>BRAE</v>
      </c>
      <c r="U1569" t="str">
        <f>+VLOOKUP(Tabla1[[#This Row],[SIGLA_INTERNA]],Tabla2[#All],3,FALSE)</f>
        <v>BRAE</v>
      </c>
    </row>
    <row r="1570" spans="1:21" hidden="1">
      <c r="A1570" t="s">
        <v>147</v>
      </c>
      <c r="B1570" t="s">
        <v>268</v>
      </c>
      <c r="C1570" t="s">
        <v>254</v>
      </c>
      <c r="D1570" t="s">
        <v>36</v>
      </c>
      <c r="E1570" s="1">
        <v>45304.944803240738</v>
      </c>
      <c r="F1570" t="s">
        <v>365</v>
      </c>
      <c r="G1570" t="s">
        <v>190</v>
      </c>
      <c r="H1570" t="s">
        <v>191</v>
      </c>
      <c r="I1570" t="s">
        <v>255</v>
      </c>
      <c r="J1570" t="s">
        <v>269</v>
      </c>
      <c r="K1570" t="s">
        <v>270</v>
      </c>
      <c r="L1570" t="s">
        <v>224</v>
      </c>
      <c r="M1570" t="str">
        <f>+VLOOKUP(Tabla1[[#This Row],[SIGLA_INTERNA]],Tabla2[#All],2,FALSE)</f>
        <v>Grupo Acuatico</v>
      </c>
      <c r="T1570" t="str">
        <f>+VLOOKUP(Tabla1[[#This Row],[SIGLA_INTERNA]],Tabla2[#All],2,FALSE)</f>
        <v>Grupo Acuatico</v>
      </c>
      <c r="U1570" t="str">
        <f>+VLOOKUP(Tabla1[[#This Row],[SIGLA_INTERNA]],Tabla2[#All],3,FALSE)</f>
        <v>ACUA</v>
      </c>
    </row>
    <row r="1571" spans="1:21" hidden="1">
      <c r="A1571" t="s">
        <v>148</v>
      </c>
      <c r="B1571" t="s">
        <v>271</v>
      </c>
      <c r="C1571" t="s">
        <v>272</v>
      </c>
      <c r="D1571" t="s">
        <v>38</v>
      </c>
      <c r="E1571" s="1">
        <v>45304.944803240738</v>
      </c>
      <c r="F1571" t="s">
        <v>365</v>
      </c>
      <c r="G1571" t="s">
        <v>190</v>
      </c>
      <c r="H1571" t="s">
        <v>191</v>
      </c>
      <c r="I1571" t="s">
        <v>273</v>
      </c>
      <c r="J1571" t="s">
        <v>193</v>
      </c>
      <c r="L1571" t="s">
        <v>209</v>
      </c>
      <c r="M1571" t="str">
        <f>+VLOOKUP(Tabla1[[#This Row],[SIGLA_INTERNA]],Tabla2[#All],2,FALSE)</f>
        <v>B-17 Centro Histórico</v>
      </c>
      <c r="T1571" t="str">
        <f>+VLOOKUP(Tabla1[[#This Row],[SIGLA_INTERNA]],Tabla2[#All],2,FALSE)</f>
        <v>B-17 Centro Histórico</v>
      </c>
      <c r="U1571" t="str">
        <f>+VLOOKUP(Tabla1[[#This Row],[SIGLA_INTERNA]],Tabla2[#All],3,FALSE)</f>
        <v>B17</v>
      </c>
    </row>
    <row r="1572" spans="1:21" hidden="1">
      <c r="A1572" t="s">
        <v>149</v>
      </c>
      <c r="B1572" t="s">
        <v>274</v>
      </c>
      <c r="C1572" t="s">
        <v>220</v>
      </c>
      <c r="D1572" t="s">
        <v>38</v>
      </c>
      <c r="E1572" s="1">
        <v>45304.944884259261</v>
      </c>
      <c r="F1572" t="s">
        <v>365</v>
      </c>
      <c r="G1572" t="s">
        <v>190</v>
      </c>
      <c r="H1572" t="s">
        <v>191</v>
      </c>
      <c r="I1572" t="s">
        <v>222</v>
      </c>
      <c r="J1572" t="s">
        <v>193</v>
      </c>
      <c r="L1572" t="s">
        <v>224</v>
      </c>
      <c r="M1572" t="str">
        <f>+VLOOKUP(Tabla1[[#This Row],[SIGLA_INTERNA]],Tabla2[#All],2,FALSE)</f>
        <v>B-2 Central</v>
      </c>
      <c r="T1572" t="str">
        <f>+VLOOKUP(Tabla1[[#This Row],[SIGLA_INTERNA]],Tabla2[#All],2,FALSE)</f>
        <v>B-2 Central</v>
      </c>
      <c r="U1572" t="str">
        <f>+VLOOKUP(Tabla1[[#This Row],[SIGLA_INTERNA]],Tabla2[#All],3,FALSE)</f>
        <v>B2</v>
      </c>
    </row>
    <row r="1573" spans="1:21" hidden="1">
      <c r="A1573" t="s">
        <v>150</v>
      </c>
      <c r="B1573" t="s">
        <v>293</v>
      </c>
      <c r="C1573" t="s">
        <v>294</v>
      </c>
      <c r="D1573" t="s">
        <v>38</v>
      </c>
      <c r="E1573" s="1">
        <v>45304.944884259261</v>
      </c>
      <c r="F1573" t="s">
        <v>365</v>
      </c>
      <c r="G1573" t="s">
        <v>190</v>
      </c>
      <c r="H1573" t="s">
        <v>191</v>
      </c>
      <c r="I1573" t="s">
        <v>295</v>
      </c>
      <c r="J1573" t="s">
        <v>193</v>
      </c>
      <c r="L1573" t="s">
        <v>224</v>
      </c>
      <c r="M1573" t="str">
        <f>+VLOOKUP(Tabla1[[#This Row],[SIGLA_INTERNA]],Tabla2[#All],2,FALSE)</f>
        <v>B-3 Restrepo</v>
      </c>
      <c r="T1573" t="str">
        <f>+VLOOKUP(Tabla1[[#This Row],[SIGLA_INTERNA]],Tabla2[#All],2,FALSE)</f>
        <v>B-3 Restrepo</v>
      </c>
      <c r="U1573" t="str">
        <f>+VLOOKUP(Tabla1[[#This Row],[SIGLA_INTERNA]],Tabla2[#All],3,FALSE)</f>
        <v>B3</v>
      </c>
    </row>
    <row r="1574" spans="1:21" hidden="1">
      <c r="A1574" t="s">
        <v>151</v>
      </c>
      <c r="B1574" t="s">
        <v>296</v>
      </c>
      <c r="C1574" t="s">
        <v>297</v>
      </c>
      <c r="D1574" t="s">
        <v>38</v>
      </c>
      <c r="E1574" s="1">
        <v>45304.944884259261</v>
      </c>
      <c r="F1574" t="s">
        <v>365</v>
      </c>
      <c r="G1574" t="s">
        <v>190</v>
      </c>
      <c r="H1574" t="s">
        <v>191</v>
      </c>
      <c r="I1574" t="s">
        <v>298</v>
      </c>
      <c r="J1574" t="s">
        <v>193</v>
      </c>
      <c r="L1574" t="s">
        <v>224</v>
      </c>
      <c r="M1574" t="str">
        <f>+VLOOKUP(Tabla1[[#This Row],[SIGLA_INTERNA]],Tabla2[#All],2,FALSE)</f>
        <v>B-7 Ferias</v>
      </c>
      <c r="T1574" t="str">
        <f>+VLOOKUP(Tabla1[[#This Row],[SIGLA_INTERNA]],Tabla2[#All],2,FALSE)</f>
        <v>B-7 Ferias</v>
      </c>
      <c r="U1574" t="str">
        <f>+VLOOKUP(Tabla1[[#This Row],[SIGLA_INTERNA]],Tabla2[#All],3,FALSE)</f>
        <v>B7</v>
      </c>
    </row>
    <row r="1575" spans="1:21" hidden="1">
      <c r="A1575" t="s">
        <v>152</v>
      </c>
      <c r="B1575" t="s">
        <v>299</v>
      </c>
      <c r="C1575" t="s">
        <v>300</v>
      </c>
      <c r="D1575" t="s">
        <v>38</v>
      </c>
      <c r="E1575" s="1">
        <v>45304.944884259261</v>
      </c>
      <c r="F1575" t="s">
        <v>365</v>
      </c>
      <c r="G1575" t="s">
        <v>190</v>
      </c>
      <c r="H1575" t="s">
        <v>191</v>
      </c>
      <c r="I1575" t="s">
        <v>301</v>
      </c>
      <c r="J1575" t="s">
        <v>193</v>
      </c>
      <c r="L1575" t="s">
        <v>224</v>
      </c>
      <c r="M1575" t="str">
        <f>+VLOOKUP(Tabla1[[#This Row],[SIGLA_INTERNA]],Tabla2[#All],2,FALSE)</f>
        <v>B-8 Bosa</v>
      </c>
      <c r="T1575" t="str">
        <f>+VLOOKUP(Tabla1[[#This Row],[SIGLA_INTERNA]],Tabla2[#All],2,FALSE)</f>
        <v>B-8 Bosa</v>
      </c>
      <c r="U1575" t="str">
        <f>+VLOOKUP(Tabla1[[#This Row],[SIGLA_INTERNA]],Tabla2[#All],3,FALSE)</f>
        <v>B8</v>
      </c>
    </row>
    <row r="1576" spans="1:21" hidden="1">
      <c r="A1576" t="s">
        <v>153</v>
      </c>
      <c r="B1576" t="s">
        <v>302</v>
      </c>
      <c r="C1576" t="s">
        <v>285</v>
      </c>
      <c r="D1576" t="s">
        <v>38</v>
      </c>
      <c r="E1576" s="1">
        <v>45304.944884259261</v>
      </c>
      <c r="F1576" t="s">
        <v>365</v>
      </c>
      <c r="G1576" t="s">
        <v>190</v>
      </c>
      <c r="H1576" t="s">
        <v>191</v>
      </c>
      <c r="I1576" t="s">
        <v>286</v>
      </c>
      <c r="J1576" t="s">
        <v>193</v>
      </c>
      <c r="L1576" t="s">
        <v>209</v>
      </c>
      <c r="M1576" t="str">
        <f>+VLOOKUP(Tabla1[[#This Row],[SIGLA_INTERNA]],Tabla2[#All],2,FALSE)</f>
        <v>B-9 Bellavista</v>
      </c>
      <c r="T1576" t="str">
        <f>+VLOOKUP(Tabla1[[#This Row],[SIGLA_INTERNA]],Tabla2[#All],2,FALSE)</f>
        <v>B-9 Bellavista</v>
      </c>
      <c r="U1576" t="str">
        <f>+VLOOKUP(Tabla1[[#This Row],[SIGLA_INTERNA]],Tabla2[#All],3,FALSE)</f>
        <v>B9</v>
      </c>
    </row>
    <row r="1577" spans="1:21" hidden="1">
      <c r="A1577" t="s">
        <v>154</v>
      </c>
      <c r="B1577" t="s">
        <v>303</v>
      </c>
      <c r="C1577" t="s">
        <v>288</v>
      </c>
      <c r="D1577" t="s">
        <v>38</v>
      </c>
      <c r="E1577" s="1">
        <v>45304.944884259261</v>
      </c>
      <c r="F1577" t="s">
        <v>365</v>
      </c>
      <c r="G1577" t="s">
        <v>190</v>
      </c>
      <c r="H1577" t="s">
        <v>191</v>
      </c>
      <c r="I1577" t="s">
        <v>289</v>
      </c>
      <c r="J1577" t="s">
        <v>193</v>
      </c>
      <c r="L1577" t="s">
        <v>209</v>
      </c>
      <c r="M1577" t="str">
        <f>+VLOOKUP(Tabla1[[#This Row],[SIGLA_INTERNA]],Tabla2[#All],2,FALSE)</f>
        <v>B-10 Marichuela</v>
      </c>
      <c r="T1577" t="str">
        <f>+VLOOKUP(Tabla1[[#This Row],[SIGLA_INTERNA]],Tabla2[#All],2,FALSE)</f>
        <v>B-10 Marichuela</v>
      </c>
      <c r="U1577" t="str">
        <f>+VLOOKUP(Tabla1[[#This Row],[SIGLA_INTERNA]],Tabla2[#All],3,FALSE)</f>
        <v>B10</v>
      </c>
    </row>
    <row r="1578" spans="1:21" hidden="1">
      <c r="A1578" t="s">
        <v>155</v>
      </c>
      <c r="B1578" t="s">
        <v>304</v>
      </c>
      <c r="C1578" t="s">
        <v>305</v>
      </c>
      <c r="D1578" t="s">
        <v>38</v>
      </c>
      <c r="E1578" s="1">
        <v>45304.944884259261</v>
      </c>
      <c r="F1578" t="s">
        <v>365</v>
      </c>
      <c r="G1578" t="s">
        <v>190</v>
      </c>
      <c r="H1578" t="s">
        <v>191</v>
      </c>
      <c r="I1578" t="s">
        <v>306</v>
      </c>
      <c r="J1578" t="s">
        <v>193</v>
      </c>
      <c r="L1578" t="s">
        <v>224</v>
      </c>
      <c r="M1578" t="str">
        <f>+VLOOKUP(Tabla1[[#This Row],[SIGLA_INTERNA]],Tabla2[#All],2,FALSE)</f>
        <v>B-12 Suba</v>
      </c>
      <c r="T1578" t="str">
        <f>+VLOOKUP(Tabla1[[#This Row],[SIGLA_INTERNA]],Tabla2[#All],2,FALSE)</f>
        <v>B-12 Suba</v>
      </c>
      <c r="U1578" t="str">
        <f>+VLOOKUP(Tabla1[[#This Row],[SIGLA_INTERNA]],Tabla2[#All],3,FALSE)</f>
        <v>B12</v>
      </c>
    </row>
    <row r="1579" spans="1:21" hidden="1">
      <c r="A1579" t="s">
        <v>156</v>
      </c>
      <c r="B1579" t="s">
        <v>307</v>
      </c>
      <c r="C1579" t="s">
        <v>308</v>
      </c>
      <c r="D1579" t="s">
        <v>38</v>
      </c>
      <c r="E1579" s="1">
        <v>45304.944884259261</v>
      </c>
      <c r="F1579" t="s">
        <v>365</v>
      </c>
      <c r="G1579" t="s">
        <v>190</v>
      </c>
      <c r="H1579" t="s">
        <v>191</v>
      </c>
      <c r="I1579" t="s">
        <v>309</v>
      </c>
      <c r="J1579" t="s">
        <v>193</v>
      </c>
      <c r="L1579" t="s">
        <v>209</v>
      </c>
      <c r="M1579" t="str">
        <f>+VLOOKUP(Tabla1[[#This Row],[SIGLA_INTERNA]],Tabla2[#All],2,FALSE)</f>
        <v>B-13 Caobos</v>
      </c>
      <c r="T1579" t="str">
        <f>+VLOOKUP(Tabla1[[#This Row],[SIGLA_INTERNA]],Tabla2[#All],2,FALSE)</f>
        <v>B-13 Caobos</v>
      </c>
      <c r="U1579" t="str">
        <f>+VLOOKUP(Tabla1[[#This Row],[SIGLA_INTERNA]],Tabla2[#All],3,FALSE)</f>
        <v>B13</v>
      </c>
    </row>
    <row r="1580" spans="1:21" hidden="1">
      <c r="A1580" t="s">
        <v>157</v>
      </c>
      <c r="B1580" t="s">
        <v>310</v>
      </c>
      <c r="C1580" t="s">
        <v>229</v>
      </c>
      <c r="D1580" t="s">
        <v>38</v>
      </c>
      <c r="E1580" s="1">
        <v>45304.944884259261</v>
      </c>
      <c r="F1580" t="s">
        <v>365</v>
      </c>
      <c r="G1580" t="s">
        <v>190</v>
      </c>
      <c r="H1580" t="s">
        <v>191</v>
      </c>
      <c r="I1580" t="s">
        <v>230</v>
      </c>
      <c r="J1580" t="s">
        <v>193</v>
      </c>
      <c r="L1580" t="s">
        <v>224</v>
      </c>
      <c r="M1580" t="str">
        <f>+VLOOKUP(Tabla1[[#This Row],[SIGLA_INTERNA]],Tabla2[#All],2,FALSE)</f>
        <v>B-4 Puente Aranda</v>
      </c>
      <c r="T1580" t="str">
        <f>+VLOOKUP(Tabla1[[#This Row],[SIGLA_INTERNA]],Tabla2[#All],2,FALSE)</f>
        <v>B-4 Puente Aranda</v>
      </c>
      <c r="U1580" t="str">
        <f>+VLOOKUP(Tabla1[[#This Row],[SIGLA_INTERNA]],Tabla2[#All],3,FALSE)</f>
        <v>B4</v>
      </c>
    </row>
    <row r="1581" spans="1:21" hidden="1">
      <c r="A1581" t="s">
        <v>91</v>
      </c>
      <c r="B1581" t="s">
        <v>385</v>
      </c>
      <c r="C1581" t="s">
        <v>280</v>
      </c>
      <c r="D1581" t="s">
        <v>38</v>
      </c>
      <c r="E1581" s="1">
        <v>45305</v>
      </c>
      <c r="F1581" t="s">
        <v>365</v>
      </c>
      <c r="G1581" t="s">
        <v>221</v>
      </c>
      <c r="H1581" t="s">
        <v>217</v>
      </c>
      <c r="I1581" t="s">
        <v>281</v>
      </c>
      <c r="J1581" t="s">
        <v>193</v>
      </c>
      <c r="L1581" t="s">
        <v>209</v>
      </c>
      <c r="M1581" t="str">
        <f>+VLOOKUP(Tabla1[[#This Row],[SIGLA_INTERNA]],Tabla2[#All],2,FALSE)</f>
        <v>B-1 Chapinero</v>
      </c>
      <c r="T1581" t="str">
        <f>+VLOOKUP(Tabla1[[#This Row],[SIGLA_INTERNA]],Tabla2[#All],2,FALSE)</f>
        <v>B-1 Chapinero</v>
      </c>
      <c r="U1581" t="str">
        <f>+VLOOKUP(Tabla1[[#This Row],[SIGLA_INTERNA]],Tabla2[#All],3,FALSE)</f>
        <v>B1</v>
      </c>
    </row>
    <row r="1582" spans="1:21" hidden="1">
      <c r="A1582" t="s">
        <v>160</v>
      </c>
      <c r="B1582" t="s">
        <v>312</v>
      </c>
      <c r="C1582" t="s">
        <v>205</v>
      </c>
      <c r="D1582" t="s">
        <v>38</v>
      </c>
      <c r="E1582" s="1">
        <v>45304.944884259261</v>
      </c>
      <c r="F1582" t="s">
        <v>365</v>
      </c>
      <c r="G1582" t="s">
        <v>190</v>
      </c>
      <c r="H1582" t="s">
        <v>191</v>
      </c>
      <c r="I1582" t="s">
        <v>206</v>
      </c>
      <c r="J1582" t="s">
        <v>193</v>
      </c>
      <c r="K1582" t="s">
        <v>276</v>
      </c>
      <c r="L1582" t="s">
        <v>224</v>
      </c>
      <c r="M1582" t="str">
        <f>+VLOOKUP(Tabla1[[#This Row],[SIGLA_INTERNA]],Tabla2[#All],2,FALSE)</f>
        <v>Investigación</v>
      </c>
      <c r="T1582" t="str">
        <f>+VLOOKUP(Tabla1[[#This Row],[SIGLA_INTERNA]],Tabla2[#All],2,FALSE)</f>
        <v>Investigación</v>
      </c>
      <c r="U1582" t="str">
        <f>+VLOOKUP(Tabla1[[#This Row],[SIGLA_INTERNA]],Tabla2[#All],3,FALSE)</f>
        <v>INVE</v>
      </c>
    </row>
    <row r="1583" spans="1:21" hidden="1">
      <c r="A1583" t="s">
        <v>161</v>
      </c>
      <c r="B1583" t="s">
        <v>313</v>
      </c>
      <c r="C1583" t="s">
        <v>220</v>
      </c>
      <c r="D1583" t="s">
        <v>38</v>
      </c>
      <c r="E1583" s="1">
        <v>45304.944895833331</v>
      </c>
      <c r="F1583" t="s">
        <v>365</v>
      </c>
      <c r="G1583" t="s">
        <v>190</v>
      </c>
      <c r="H1583" t="s">
        <v>191</v>
      </c>
      <c r="I1583" t="s">
        <v>222</v>
      </c>
      <c r="J1583" t="s">
        <v>193</v>
      </c>
      <c r="L1583" t="s">
        <v>224</v>
      </c>
      <c r="M1583" t="str">
        <f>+VLOOKUP(Tabla1[[#This Row],[SIGLA_INTERNA]],Tabla2[#All],2,FALSE)</f>
        <v>Rescate</v>
      </c>
      <c r="T1583" t="str">
        <f>+VLOOKUP(Tabla1[[#This Row],[SIGLA_INTERNA]],Tabla2[#All],2,FALSE)</f>
        <v>Rescate</v>
      </c>
      <c r="U1583" t="str">
        <f>+VLOOKUP(Tabla1[[#This Row],[SIGLA_INTERNA]],Tabla2[#All],3,FALSE)</f>
        <v>RESC</v>
      </c>
    </row>
    <row r="1584" spans="1:21" hidden="1">
      <c r="A1584" t="s">
        <v>162</v>
      </c>
      <c r="B1584" t="s">
        <v>314</v>
      </c>
      <c r="C1584" t="s">
        <v>315</v>
      </c>
      <c r="D1584" t="s">
        <v>38</v>
      </c>
      <c r="E1584" s="1">
        <v>45304.944895833331</v>
      </c>
      <c r="F1584" t="s">
        <v>365</v>
      </c>
      <c r="G1584" t="s">
        <v>190</v>
      </c>
      <c r="H1584" t="s">
        <v>191</v>
      </c>
      <c r="I1584" t="s">
        <v>316</v>
      </c>
      <c r="J1584" t="s">
        <v>193</v>
      </c>
      <c r="L1584" t="s">
        <v>224</v>
      </c>
      <c r="M1584" t="str">
        <f>+VLOOKUP(Tabla1[[#This Row],[SIGLA_INTERNA]],Tabla2[#All],2,FALSE)</f>
        <v>B-15 Garcés Navas</v>
      </c>
      <c r="T1584" t="str">
        <f>+VLOOKUP(Tabla1[[#This Row],[SIGLA_INTERNA]],Tabla2[#All],2,FALSE)</f>
        <v>B-15 Garcés Navas</v>
      </c>
      <c r="U1584" t="str">
        <f>+VLOOKUP(Tabla1[[#This Row],[SIGLA_INTERNA]],Tabla2[#All],3,FALSE)</f>
        <v>B15</v>
      </c>
    </row>
    <row r="1585" spans="1:21" hidden="1">
      <c r="A1585" t="s">
        <v>163</v>
      </c>
      <c r="B1585" t="s">
        <v>317</v>
      </c>
      <c r="C1585" t="s">
        <v>318</v>
      </c>
      <c r="D1585" t="s">
        <v>38</v>
      </c>
      <c r="E1585" s="1">
        <v>45304.944895833331</v>
      </c>
      <c r="F1585" t="s">
        <v>365</v>
      </c>
      <c r="G1585" t="s">
        <v>190</v>
      </c>
      <c r="H1585" t="s">
        <v>191</v>
      </c>
      <c r="I1585" t="s">
        <v>319</v>
      </c>
      <c r="J1585" t="s">
        <v>193</v>
      </c>
      <c r="L1585" t="s">
        <v>224</v>
      </c>
      <c r="M1585" t="str">
        <f>+VLOOKUP(Tabla1[[#This Row],[SIGLA_INTERNA]],Tabla2[#All],2,FALSE)</f>
        <v>B-16 Venecia</v>
      </c>
      <c r="T1585" t="str">
        <f>+VLOOKUP(Tabla1[[#This Row],[SIGLA_INTERNA]],Tabla2[#All],2,FALSE)</f>
        <v>B-16 Venecia</v>
      </c>
      <c r="U1585" t="str">
        <f>+VLOOKUP(Tabla1[[#This Row],[SIGLA_INTERNA]],Tabla2[#All],3,FALSE)</f>
        <v>B16</v>
      </c>
    </row>
    <row r="1586" spans="1:21" hidden="1">
      <c r="A1586" t="s">
        <v>164</v>
      </c>
      <c r="B1586" t="s">
        <v>320</v>
      </c>
      <c r="C1586" t="s">
        <v>205</v>
      </c>
      <c r="D1586" t="s">
        <v>38</v>
      </c>
      <c r="E1586" s="1">
        <v>45304.944895833331</v>
      </c>
      <c r="F1586" t="s">
        <v>365</v>
      </c>
      <c r="G1586" t="s">
        <v>190</v>
      </c>
      <c r="H1586" t="s">
        <v>191</v>
      </c>
      <c r="I1586" t="s">
        <v>206</v>
      </c>
      <c r="J1586" t="s">
        <v>193</v>
      </c>
      <c r="K1586" t="s">
        <v>408</v>
      </c>
      <c r="L1586" t="s">
        <v>209</v>
      </c>
      <c r="M1586" t="str">
        <f>+VLOOKUP(Tabla1[[#This Row],[SIGLA_INTERNA]],Tabla2[#All],2,FALSE)</f>
        <v>Gestión del Riesgo</v>
      </c>
      <c r="T1586" t="str">
        <f>+VLOOKUP(Tabla1[[#This Row],[SIGLA_INTERNA]],Tabla2[#All],2,FALSE)</f>
        <v>Gestión del Riesgo</v>
      </c>
      <c r="U1586" t="str">
        <f>+VLOOKUP(Tabla1[[#This Row],[SIGLA_INTERNA]],Tabla2[#All],3,FALSE)</f>
        <v>GDR</v>
      </c>
    </row>
    <row r="1587" spans="1:21" hidden="1">
      <c r="A1587" t="s">
        <v>117</v>
      </c>
      <c r="B1587" t="s">
        <v>275</v>
      </c>
      <c r="C1587" t="s">
        <v>205</v>
      </c>
      <c r="D1587" t="s">
        <v>36</v>
      </c>
      <c r="E1587" s="1">
        <v>45304.944976851853</v>
      </c>
      <c r="F1587" t="s">
        <v>365</v>
      </c>
      <c r="G1587" t="s">
        <v>215</v>
      </c>
      <c r="H1587" t="s">
        <v>217</v>
      </c>
      <c r="I1587" t="s">
        <v>245</v>
      </c>
      <c r="J1587" t="s">
        <v>246</v>
      </c>
      <c r="K1587" t="s">
        <v>276</v>
      </c>
      <c r="L1587" t="s">
        <v>224</v>
      </c>
      <c r="M1587" t="str">
        <f>+VLOOKUP(Tabla1[[#This Row],[SIGLA_INTERNA]],Tabla2[#All],2,FALSE)</f>
        <v>Investigación</v>
      </c>
      <c r="T1587" t="str">
        <f>+VLOOKUP(Tabla1[[#This Row],[SIGLA_INTERNA]],Tabla2[#All],2,FALSE)</f>
        <v>Investigación</v>
      </c>
      <c r="U1587" t="str">
        <f>+VLOOKUP(Tabla1[[#This Row],[SIGLA_INTERNA]],Tabla2[#All],3,FALSE)</f>
        <v>INVE</v>
      </c>
    </row>
    <row r="1588" spans="1:21" hidden="1">
      <c r="A1588" t="s">
        <v>119</v>
      </c>
      <c r="B1588" t="s">
        <v>277</v>
      </c>
      <c r="C1588" t="s">
        <v>188</v>
      </c>
      <c r="D1588" t="s">
        <v>38</v>
      </c>
      <c r="E1588" s="1">
        <v>45304.944976851853</v>
      </c>
      <c r="F1588" t="s">
        <v>365</v>
      </c>
      <c r="G1588" t="s">
        <v>278</v>
      </c>
      <c r="H1588" t="s">
        <v>191</v>
      </c>
      <c r="I1588" t="s">
        <v>192</v>
      </c>
      <c r="J1588" t="s">
        <v>193</v>
      </c>
      <c r="L1588" t="s">
        <v>194</v>
      </c>
      <c r="M1588" t="str">
        <f>+VLOOKUP(Tabla1[[#This Row],[SIGLA_INTERNA]],Tabla2[#All],2,FALSE)</f>
        <v>Logística</v>
      </c>
      <c r="T1588" t="str">
        <f>+VLOOKUP(Tabla1[[#This Row],[SIGLA_INTERNA]],Tabla2[#All],2,FALSE)</f>
        <v>Logística</v>
      </c>
      <c r="U1588" t="str">
        <f>+VLOOKUP(Tabla1[[#This Row],[SIGLA_INTERNA]],Tabla2[#All],3,FALSE)</f>
        <v>LOGI</v>
      </c>
    </row>
    <row r="1589" spans="1:21" hidden="1">
      <c r="A1589" t="s">
        <v>91</v>
      </c>
      <c r="B1589" t="s">
        <v>385</v>
      </c>
      <c r="C1589" t="s">
        <v>280</v>
      </c>
      <c r="D1589" t="s">
        <v>38</v>
      </c>
      <c r="E1589" s="1">
        <v>45306.503576388888</v>
      </c>
      <c r="F1589" t="s">
        <v>189</v>
      </c>
      <c r="G1589" t="s">
        <v>221</v>
      </c>
      <c r="H1589" t="s">
        <v>217</v>
      </c>
      <c r="I1589" t="s">
        <v>281</v>
      </c>
      <c r="J1589" t="s">
        <v>193</v>
      </c>
      <c r="L1589" t="s">
        <v>209</v>
      </c>
      <c r="M1589" t="str">
        <f>+VLOOKUP(Tabla1[[#This Row],[SIGLA_INTERNA]],Tabla2[#All],2,FALSE)</f>
        <v>B-1 Chapinero</v>
      </c>
      <c r="T1589" t="str">
        <f>+VLOOKUP(Tabla1[[#This Row],[SIGLA_INTERNA]],Tabla2[#All],2,FALSE)</f>
        <v>B-1 Chapinero</v>
      </c>
      <c r="U1589" t="str">
        <f>+VLOOKUP(Tabla1[[#This Row],[SIGLA_INTERNA]],Tabla2[#All],3,FALSE)</f>
        <v>B1</v>
      </c>
    </row>
    <row r="1590" spans="1:21" hidden="1">
      <c r="A1590" t="s">
        <v>121</v>
      </c>
      <c r="B1590" t="s">
        <v>282</v>
      </c>
      <c r="C1590" t="s">
        <v>254</v>
      </c>
      <c r="D1590" t="s">
        <v>38</v>
      </c>
      <c r="E1590" s="1">
        <v>45304.944976851853</v>
      </c>
      <c r="F1590" t="s">
        <v>365</v>
      </c>
      <c r="G1590" t="s">
        <v>283</v>
      </c>
      <c r="H1590" t="s">
        <v>191</v>
      </c>
      <c r="I1590" t="s">
        <v>255</v>
      </c>
      <c r="J1590" t="s">
        <v>193</v>
      </c>
      <c r="L1590" t="s">
        <v>224</v>
      </c>
      <c r="M1590" t="str">
        <f>+VLOOKUP(Tabla1[[#This Row],[SIGLA_INTERNA]],Tabla2[#All],2,FALSE)</f>
        <v>B-5 Kennedy</v>
      </c>
      <c r="T1590" t="str">
        <f>+VLOOKUP(Tabla1[[#This Row],[SIGLA_INTERNA]],Tabla2[#All],2,FALSE)</f>
        <v>B-5 Kennedy</v>
      </c>
      <c r="U1590" t="str">
        <f>+VLOOKUP(Tabla1[[#This Row],[SIGLA_INTERNA]],Tabla2[#All],3,FALSE)</f>
        <v>B5</v>
      </c>
    </row>
    <row r="1591" spans="1:21" hidden="1">
      <c r="A1591" t="s">
        <v>122</v>
      </c>
      <c r="B1591" t="s">
        <v>284</v>
      </c>
      <c r="C1591" t="s">
        <v>285</v>
      </c>
      <c r="D1591" t="s">
        <v>38</v>
      </c>
      <c r="E1591" s="1">
        <v>45304.944976851853</v>
      </c>
      <c r="F1591" t="s">
        <v>365</v>
      </c>
      <c r="G1591" t="s">
        <v>283</v>
      </c>
      <c r="H1591" t="s">
        <v>191</v>
      </c>
      <c r="I1591" t="s">
        <v>286</v>
      </c>
      <c r="J1591" t="s">
        <v>193</v>
      </c>
      <c r="L1591" t="s">
        <v>209</v>
      </c>
      <c r="M1591" t="str">
        <f>+VLOOKUP(Tabla1[[#This Row],[SIGLA_INTERNA]],Tabla2[#All],2,FALSE)</f>
        <v>B-9 Bellavista</v>
      </c>
      <c r="T1591" t="str">
        <f>+VLOOKUP(Tabla1[[#This Row],[SIGLA_INTERNA]],Tabla2[#All],2,FALSE)</f>
        <v>B-9 Bellavista</v>
      </c>
      <c r="U1591" t="str">
        <f>+VLOOKUP(Tabla1[[#This Row],[SIGLA_INTERNA]],Tabla2[#All],3,FALSE)</f>
        <v>B9</v>
      </c>
    </row>
    <row r="1592" spans="1:21" hidden="1">
      <c r="A1592" t="s">
        <v>123</v>
      </c>
      <c r="B1592" t="s">
        <v>287</v>
      </c>
      <c r="C1592" t="s">
        <v>288</v>
      </c>
      <c r="D1592" t="s">
        <v>38</v>
      </c>
      <c r="E1592" s="1">
        <v>45304.944976851853</v>
      </c>
      <c r="F1592" t="s">
        <v>365</v>
      </c>
      <c r="G1592" t="s">
        <v>283</v>
      </c>
      <c r="H1592" t="s">
        <v>191</v>
      </c>
      <c r="I1592" t="s">
        <v>289</v>
      </c>
      <c r="J1592" t="s">
        <v>193</v>
      </c>
      <c r="L1592" t="s">
        <v>209</v>
      </c>
      <c r="M1592" t="str">
        <f>+VLOOKUP(Tabla1[[#This Row],[SIGLA_INTERNA]],Tabla2[#All],2,FALSE)</f>
        <v>B-10 Marichuela</v>
      </c>
      <c r="T1592" t="str">
        <f>+VLOOKUP(Tabla1[[#This Row],[SIGLA_INTERNA]],Tabla2[#All],2,FALSE)</f>
        <v>B-10 Marichuela</v>
      </c>
      <c r="U1592" t="str">
        <f>+VLOOKUP(Tabla1[[#This Row],[SIGLA_INTERNA]],Tabla2[#All],3,FALSE)</f>
        <v>B10</v>
      </c>
    </row>
    <row r="1593" spans="1:21" hidden="1">
      <c r="A1593" t="s">
        <v>124</v>
      </c>
      <c r="B1593" t="s">
        <v>290</v>
      </c>
      <c r="C1593" t="s">
        <v>291</v>
      </c>
      <c r="D1593" t="s">
        <v>38</v>
      </c>
      <c r="E1593" s="1">
        <v>45304.944976851853</v>
      </c>
      <c r="F1593" t="s">
        <v>365</v>
      </c>
      <c r="G1593" t="s">
        <v>283</v>
      </c>
      <c r="H1593" t="s">
        <v>191</v>
      </c>
      <c r="I1593" t="s">
        <v>292</v>
      </c>
      <c r="J1593" t="s">
        <v>193</v>
      </c>
      <c r="L1593" t="s">
        <v>224</v>
      </c>
      <c r="M1593" t="str">
        <f>+VLOOKUP(Tabla1[[#This Row],[SIGLA_INTERNA]],Tabla2[#All],2,FALSE)</f>
        <v>B-11 La Candelaria</v>
      </c>
      <c r="T1593" t="str">
        <f>+VLOOKUP(Tabla1[[#This Row],[SIGLA_INTERNA]],Tabla2[#All],2,FALSE)</f>
        <v>B-11 La Candelaria</v>
      </c>
      <c r="U1593" t="str">
        <f>+VLOOKUP(Tabla1[[#This Row],[SIGLA_INTERNA]],Tabla2[#All],3,FALSE)</f>
        <v>B11</v>
      </c>
    </row>
    <row r="1594" spans="1:21" hidden="1">
      <c r="A1594" t="s">
        <v>165</v>
      </c>
      <c r="B1594" t="s">
        <v>321</v>
      </c>
      <c r="C1594" t="s">
        <v>291</v>
      </c>
      <c r="D1594" t="s">
        <v>38</v>
      </c>
      <c r="E1594" s="1">
        <v>45304.944976851853</v>
      </c>
      <c r="F1594" t="s">
        <v>365</v>
      </c>
      <c r="G1594" t="s">
        <v>190</v>
      </c>
      <c r="H1594" t="s">
        <v>191</v>
      </c>
      <c r="I1594" t="s">
        <v>292</v>
      </c>
      <c r="J1594" t="s">
        <v>193</v>
      </c>
      <c r="L1594" t="s">
        <v>224</v>
      </c>
      <c r="M1594" t="str">
        <f>+VLOOKUP(Tabla1[[#This Row],[SIGLA_INTERNA]],Tabla2[#All],2,FALSE)</f>
        <v>B-11 La Candelaria</v>
      </c>
      <c r="T1594" t="str">
        <f>+VLOOKUP(Tabla1[[#This Row],[SIGLA_INTERNA]],Tabla2[#All],2,FALSE)</f>
        <v>B-11 La Candelaria</v>
      </c>
      <c r="U1594" t="str">
        <f>+VLOOKUP(Tabla1[[#This Row],[SIGLA_INTERNA]],Tabla2[#All],3,FALSE)</f>
        <v>B11</v>
      </c>
    </row>
    <row r="1595" spans="1:21" hidden="1">
      <c r="A1595" t="s">
        <v>125</v>
      </c>
      <c r="B1595" t="s">
        <v>322</v>
      </c>
      <c r="C1595" t="s">
        <v>308</v>
      </c>
      <c r="D1595" t="s">
        <v>38</v>
      </c>
      <c r="E1595" s="1">
        <v>45304.945104166669</v>
      </c>
      <c r="F1595" t="s">
        <v>365</v>
      </c>
      <c r="G1595" t="s">
        <v>283</v>
      </c>
      <c r="H1595" t="s">
        <v>191</v>
      </c>
      <c r="I1595" t="s">
        <v>192</v>
      </c>
      <c r="J1595" t="s">
        <v>193</v>
      </c>
      <c r="L1595" t="s">
        <v>209</v>
      </c>
      <c r="M1595" t="str">
        <f>+VLOOKUP(Tabla1[[#This Row],[SIGLA_INTERNA]],Tabla2[#All],2,FALSE)</f>
        <v>B-13 Caobos</v>
      </c>
      <c r="T1595" t="str">
        <f>+VLOOKUP(Tabla1[[#This Row],[SIGLA_INTERNA]],Tabla2[#All],2,FALSE)</f>
        <v>B-13 Caobos</v>
      </c>
      <c r="U1595" t="str">
        <f>+VLOOKUP(Tabla1[[#This Row],[SIGLA_INTERNA]],Tabla2[#All],3,FALSE)</f>
        <v>B13</v>
      </c>
    </row>
    <row r="1596" spans="1:21" hidden="1">
      <c r="A1596" t="s">
        <v>126</v>
      </c>
      <c r="B1596" t="s">
        <v>323</v>
      </c>
      <c r="C1596" t="s">
        <v>220</v>
      </c>
      <c r="D1596" t="s">
        <v>38</v>
      </c>
      <c r="E1596" s="1">
        <v>45304.945104166669</v>
      </c>
      <c r="F1596" t="s">
        <v>365</v>
      </c>
      <c r="G1596" t="s">
        <v>283</v>
      </c>
      <c r="H1596" t="s">
        <v>191</v>
      </c>
      <c r="I1596" t="s">
        <v>222</v>
      </c>
      <c r="J1596" t="s">
        <v>193</v>
      </c>
      <c r="K1596" t="s">
        <v>223</v>
      </c>
      <c r="L1596" t="s">
        <v>224</v>
      </c>
      <c r="M1596" t="str">
        <f>+VLOOKUP(Tabla1[[#This Row],[SIGLA_INTERNA]],Tabla2[#All],2,FALSE)</f>
        <v>Rescate</v>
      </c>
      <c r="T1596" t="str">
        <f>+VLOOKUP(Tabla1[[#This Row],[SIGLA_INTERNA]],Tabla2[#All],2,FALSE)</f>
        <v>Rescate</v>
      </c>
      <c r="U1596" t="str">
        <f>+VLOOKUP(Tabla1[[#This Row],[SIGLA_INTERNA]],Tabla2[#All],3,FALSE)</f>
        <v>RESC</v>
      </c>
    </row>
    <row r="1597" spans="1:21" hidden="1">
      <c r="A1597" t="s">
        <v>127</v>
      </c>
      <c r="B1597" t="s">
        <v>324</v>
      </c>
      <c r="C1597" t="s">
        <v>272</v>
      </c>
      <c r="D1597" t="s">
        <v>38</v>
      </c>
      <c r="E1597" s="1">
        <v>45304.945104166669</v>
      </c>
      <c r="F1597" t="s">
        <v>365</v>
      </c>
      <c r="G1597" t="s">
        <v>283</v>
      </c>
      <c r="H1597" t="s">
        <v>191</v>
      </c>
      <c r="I1597" t="s">
        <v>273</v>
      </c>
      <c r="J1597" t="s">
        <v>193</v>
      </c>
      <c r="L1597" t="s">
        <v>209</v>
      </c>
      <c r="M1597" t="str">
        <f>+VLOOKUP(Tabla1[[#This Row],[SIGLA_INTERNA]],Tabla2[#All],2,FALSE)</f>
        <v>B-17 Centro Histórico</v>
      </c>
      <c r="T1597" t="str">
        <f>+VLOOKUP(Tabla1[[#This Row],[SIGLA_INTERNA]],Tabla2[#All],2,FALSE)</f>
        <v>B-17 Centro Histórico</v>
      </c>
      <c r="U1597" t="str">
        <f>+VLOOKUP(Tabla1[[#This Row],[SIGLA_INTERNA]],Tabla2[#All],3,FALSE)</f>
        <v>B17</v>
      </c>
    </row>
    <row r="1598" spans="1:21" hidden="1">
      <c r="A1598" t="s">
        <v>40</v>
      </c>
      <c r="B1598" t="s">
        <v>325</v>
      </c>
      <c r="C1598" t="s">
        <v>220</v>
      </c>
      <c r="D1598" t="s">
        <v>38</v>
      </c>
      <c r="E1598" s="1">
        <v>45304.945150462961</v>
      </c>
      <c r="F1598" t="s">
        <v>365</v>
      </c>
      <c r="G1598" t="s">
        <v>221</v>
      </c>
      <c r="H1598" t="s">
        <v>217</v>
      </c>
      <c r="I1598" t="s">
        <v>222</v>
      </c>
      <c r="J1598" t="s">
        <v>193</v>
      </c>
      <c r="L1598" t="s">
        <v>224</v>
      </c>
      <c r="M1598" t="str">
        <f>+VLOOKUP(Tabla1[[#This Row],[SIGLA_INTERNA]],Tabla2[#All],2,FALSE)</f>
        <v>USAR</v>
      </c>
      <c r="T1598" t="str">
        <f>+VLOOKUP(Tabla1[[#This Row],[SIGLA_INTERNA]],Tabla2[#All],2,FALSE)</f>
        <v>USAR</v>
      </c>
      <c r="U1598" t="str">
        <f>+VLOOKUP(Tabla1[[#This Row],[SIGLA_INTERNA]],Tabla2[#All],3,FALSE)</f>
        <v>USAR</v>
      </c>
    </row>
    <row r="1599" spans="1:21" hidden="1">
      <c r="A1599" t="s">
        <v>41</v>
      </c>
      <c r="B1599" t="s">
        <v>326</v>
      </c>
      <c r="C1599" t="s">
        <v>285</v>
      </c>
      <c r="D1599" t="s">
        <v>38</v>
      </c>
      <c r="E1599" s="1">
        <v>45304.945150462961</v>
      </c>
      <c r="F1599" t="s">
        <v>365</v>
      </c>
      <c r="G1599" t="s">
        <v>221</v>
      </c>
      <c r="H1599" t="s">
        <v>217</v>
      </c>
      <c r="I1599" t="s">
        <v>286</v>
      </c>
      <c r="J1599" t="s">
        <v>193</v>
      </c>
      <c r="K1599" t="s">
        <v>327</v>
      </c>
      <c r="L1599" t="s">
        <v>209</v>
      </c>
      <c r="M1599" t="str">
        <f>+VLOOKUP(Tabla1[[#This Row],[SIGLA_INTERNA]],Tabla2[#All],2,FALSE)</f>
        <v>Forestal</v>
      </c>
      <c r="T1599" t="str">
        <f>+VLOOKUP(Tabla1[[#This Row],[SIGLA_INTERNA]],Tabla2[#All],2,FALSE)</f>
        <v>Forestal</v>
      </c>
      <c r="U1599" t="str">
        <f>+VLOOKUP(Tabla1[[#This Row],[SIGLA_INTERNA]],Tabla2[#All],3,FALSE)</f>
        <v>FORE</v>
      </c>
    </row>
    <row r="1600" spans="1:21" hidden="1">
      <c r="A1600" t="s">
        <v>42</v>
      </c>
      <c r="B1600" t="s">
        <v>328</v>
      </c>
      <c r="C1600" t="s">
        <v>188</v>
      </c>
      <c r="D1600" t="s">
        <v>38</v>
      </c>
      <c r="E1600" s="1">
        <v>45304.945150462961</v>
      </c>
      <c r="F1600" t="s">
        <v>365</v>
      </c>
      <c r="G1600" t="s">
        <v>221</v>
      </c>
      <c r="H1600" t="s">
        <v>217</v>
      </c>
      <c r="I1600" t="s">
        <v>192</v>
      </c>
      <c r="J1600" t="s">
        <v>193</v>
      </c>
      <c r="L1600" t="s">
        <v>194</v>
      </c>
      <c r="M1600" t="str">
        <f>+VLOOKUP(Tabla1[[#This Row],[SIGLA_INTERNA]],Tabla2[#All],2,FALSE)</f>
        <v>Logística</v>
      </c>
      <c r="T1600" t="str">
        <f>+VLOOKUP(Tabla1[[#This Row],[SIGLA_INTERNA]],Tabla2[#All],2,FALSE)</f>
        <v>Logística</v>
      </c>
      <c r="U1600" t="str">
        <f>+VLOOKUP(Tabla1[[#This Row],[SIGLA_INTERNA]],Tabla2[#All],3,FALSE)</f>
        <v>LOGI</v>
      </c>
    </row>
    <row r="1601" spans="1:21" hidden="1">
      <c r="A1601" t="s">
        <v>43</v>
      </c>
      <c r="B1601" t="s">
        <v>329</v>
      </c>
      <c r="C1601" t="s">
        <v>199</v>
      </c>
      <c r="D1601" t="s">
        <v>38</v>
      </c>
      <c r="E1601" s="1">
        <v>45304.945150462961</v>
      </c>
      <c r="F1601" t="s">
        <v>365</v>
      </c>
      <c r="G1601" t="s">
        <v>221</v>
      </c>
      <c r="H1601" t="s">
        <v>217</v>
      </c>
      <c r="I1601" t="s">
        <v>200</v>
      </c>
      <c r="J1601" t="s">
        <v>193</v>
      </c>
      <c r="K1601" t="s">
        <v>330</v>
      </c>
      <c r="L1601" t="s">
        <v>203</v>
      </c>
      <c r="M1601" t="str">
        <f>+VLOOKUP(Tabla1[[#This Row],[SIGLA_INTERNA]],Tabla2[#All],2,FALSE)</f>
        <v>Infraestructura</v>
      </c>
      <c r="T1601" t="str">
        <f>+VLOOKUP(Tabla1[[#This Row],[SIGLA_INTERNA]],Tabla2[#All],2,FALSE)</f>
        <v>Infraestructura</v>
      </c>
      <c r="U1601" t="str">
        <f>+VLOOKUP(Tabla1[[#This Row],[SIGLA_INTERNA]],Tabla2[#All],3,FALSE)</f>
        <v>INFR</v>
      </c>
    </row>
    <row r="1602" spans="1:21" hidden="1">
      <c r="A1602" t="s">
        <v>44</v>
      </c>
      <c r="B1602" t="s">
        <v>331</v>
      </c>
      <c r="C1602" t="s">
        <v>188</v>
      </c>
      <c r="D1602" t="s">
        <v>36</v>
      </c>
      <c r="E1602" s="1">
        <v>45304.945162037038</v>
      </c>
      <c r="F1602" t="s">
        <v>365</v>
      </c>
      <c r="G1602" t="s">
        <v>332</v>
      </c>
      <c r="H1602" t="s">
        <v>217</v>
      </c>
      <c r="I1602" t="s">
        <v>333</v>
      </c>
      <c r="J1602" t="s">
        <v>246</v>
      </c>
      <c r="L1602" t="s">
        <v>194</v>
      </c>
      <c r="M1602" t="str">
        <f>+VLOOKUP(Tabla1[[#This Row],[SIGLA_INTERNA]],Tabla2[#All],2,FALSE)</f>
        <v>Logística</v>
      </c>
      <c r="T1602" t="str">
        <f>+VLOOKUP(Tabla1[[#This Row],[SIGLA_INTERNA]],Tabla2[#All],2,FALSE)</f>
        <v>Logística</v>
      </c>
      <c r="U1602" t="str">
        <f>+VLOOKUP(Tabla1[[#This Row],[SIGLA_INTERNA]],Tabla2[#All],3,FALSE)</f>
        <v>LOGI</v>
      </c>
    </row>
    <row r="1603" spans="1:21" hidden="1">
      <c r="A1603" t="s">
        <v>45</v>
      </c>
      <c r="B1603" t="s">
        <v>334</v>
      </c>
      <c r="C1603" t="s">
        <v>294</v>
      </c>
      <c r="D1603" t="s">
        <v>38</v>
      </c>
      <c r="E1603" s="1">
        <v>45304.945162037038</v>
      </c>
      <c r="F1603" t="s">
        <v>365</v>
      </c>
      <c r="G1603" t="s">
        <v>332</v>
      </c>
      <c r="H1603" t="s">
        <v>217</v>
      </c>
      <c r="I1603" t="s">
        <v>295</v>
      </c>
      <c r="J1603" t="s">
        <v>193</v>
      </c>
      <c r="K1603" t="s">
        <v>335</v>
      </c>
      <c r="L1603" t="s">
        <v>194</v>
      </c>
      <c r="M1603" t="str">
        <f>+VLOOKUP(Tabla1[[#This Row],[SIGLA_INTERNA]],Tabla2[#All],2,FALSE)</f>
        <v>B-3 Restrepo</v>
      </c>
      <c r="T1603" t="str">
        <f>+VLOOKUP(Tabla1[[#This Row],[SIGLA_INTERNA]],Tabla2[#All],2,FALSE)</f>
        <v>B-3 Restrepo</v>
      </c>
      <c r="U1603" t="str">
        <f>+VLOOKUP(Tabla1[[#This Row],[SIGLA_INTERNA]],Tabla2[#All],3,FALSE)</f>
        <v>B3</v>
      </c>
    </row>
    <row r="1604" spans="1:21" hidden="1">
      <c r="A1604" t="s">
        <v>46</v>
      </c>
      <c r="B1604" t="s">
        <v>336</v>
      </c>
      <c r="C1604" t="s">
        <v>188</v>
      </c>
      <c r="D1604" t="s">
        <v>38</v>
      </c>
      <c r="E1604" s="1">
        <v>45304.945162037038</v>
      </c>
      <c r="F1604" t="s">
        <v>365</v>
      </c>
      <c r="G1604" t="s">
        <v>221</v>
      </c>
      <c r="H1604" t="s">
        <v>191</v>
      </c>
      <c r="I1604" t="s">
        <v>192</v>
      </c>
      <c r="J1604" t="s">
        <v>193</v>
      </c>
      <c r="L1604" t="s">
        <v>194</v>
      </c>
      <c r="M1604" t="str">
        <f>+VLOOKUP(Tabla1[[#This Row],[SIGLA_INTERNA]],Tabla2[#All],2,FALSE)</f>
        <v>Logística</v>
      </c>
      <c r="T1604" t="str">
        <f>+VLOOKUP(Tabla1[[#This Row],[SIGLA_INTERNA]],Tabla2[#All],2,FALSE)</f>
        <v>Logística</v>
      </c>
      <c r="U1604" t="str">
        <f>+VLOOKUP(Tabla1[[#This Row],[SIGLA_INTERNA]],Tabla2[#All],3,FALSE)</f>
        <v>LOGI</v>
      </c>
    </row>
    <row r="1605" spans="1:21" hidden="1">
      <c r="A1605" t="s">
        <v>47</v>
      </c>
      <c r="B1605" t="s">
        <v>337</v>
      </c>
      <c r="C1605" t="s">
        <v>288</v>
      </c>
      <c r="D1605" t="s">
        <v>38</v>
      </c>
      <c r="E1605" s="1">
        <v>45304.945162037038</v>
      </c>
      <c r="F1605" t="s">
        <v>365</v>
      </c>
      <c r="G1605" t="s">
        <v>338</v>
      </c>
      <c r="H1605" t="s">
        <v>217</v>
      </c>
      <c r="I1605" t="s">
        <v>289</v>
      </c>
      <c r="J1605" t="s">
        <v>193</v>
      </c>
      <c r="L1605" t="s">
        <v>209</v>
      </c>
      <c r="M1605" t="str">
        <f>+VLOOKUP(Tabla1[[#This Row],[SIGLA_INTERNA]],Tabla2[#All],2,FALSE)</f>
        <v>B-10 Marichuela</v>
      </c>
      <c r="T1605" t="str">
        <f>+VLOOKUP(Tabla1[[#This Row],[SIGLA_INTERNA]],Tabla2[#All],2,FALSE)</f>
        <v>B-10 Marichuela</v>
      </c>
      <c r="U1605" t="str">
        <f>+VLOOKUP(Tabla1[[#This Row],[SIGLA_INTERNA]],Tabla2[#All],3,FALSE)</f>
        <v>B10</v>
      </c>
    </row>
    <row r="1606" spans="1:21" hidden="1">
      <c r="A1606" t="s">
        <v>49</v>
      </c>
      <c r="B1606" t="s">
        <v>339</v>
      </c>
      <c r="C1606" t="s">
        <v>308</v>
      </c>
      <c r="D1606" t="s">
        <v>38</v>
      </c>
      <c r="E1606" s="1">
        <v>45304.945162037038</v>
      </c>
      <c r="F1606" t="s">
        <v>365</v>
      </c>
      <c r="G1606" t="s">
        <v>338</v>
      </c>
      <c r="H1606" t="s">
        <v>217</v>
      </c>
      <c r="I1606" t="s">
        <v>309</v>
      </c>
      <c r="J1606" t="s">
        <v>193</v>
      </c>
      <c r="L1606" t="s">
        <v>209</v>
      </c>
      <c r="M1606" t="str">
        <f>+VLOOKUP(Tabla1[[#This Row],[SIGLA_INTERNA]],Tabla2[#All],2,FALSE)</f>
        <v>B-13 Caobos</v>
      </c>
      <c r="T1606" t="str">
        <f>+VLOOKUP(Tabla1[[#This Row],[SIGLA_INTERNA]],Tabla2[#All],2,FALSE)</f>
        <v>B-13 Caobos</v>
      </c>
      <c r="U1606" t="str">
        <f>+VLOOKUP(Tabla1[[#This Row],[SIGLA_INTERNA]],Tabla2[#All],3,FALSE)</f>
        <v>B13</v>
      </c>
    </row>
    <row r="1607" spans="1:21" hidden="1">
      <c r="A1607" t="s">
        <v>50</v>
      </c>
      <c r="B1607" t="s">
        <v>340</v>
      </c>
      <c r="C1607" t="s">
        <v>341</v>
      </c>
      <c r="D1607" t="s">
        <v>38</v>
      </c>
      <c r="E1607" s="1">
        <v>45304.945162037038</v>
      </c>
      <c r="F1607" t="s">
        <v>365</v>
      </c>
      <c r="G1607" t="s">
        <v>221</v>
      </c>
      <c r="H1607" t="s">
        <v>217</v>
      </c>
      <c r="I1607" t="s">
        <v>342</v>
      </c>
      <c r="J1607" t="s">
        <v>193</v>
      </c>
      <c r="L1607" t="s">
        <v>209</v>
      </c>
      <c r="M1607" t="str">
        <f>+VLOOKUP(Tabla1[[#This Row],[SIGLA_INTERNA]],Tabla2[#All],2,FALSE)</f>
        <v>B-14 Bicentenario de la Independencia</v>
      </c>
      <c r="T1607" t="str">
        <f>+VLOOKUP(Tabla1[[#This Row],[SIGLA_INTERNA]],Tabla2[#All],2,FALSE)</f>
        <v>B-14 Bicentenario de la Independencia</v>
      </c>
      <c r="U1607" t="str">
        <f>+VLOOKUP(Tabla1[[#This Row],[SIGLA_INTERNA]],Tabla2[#All],3,FALSE)</f>
        <v>B14</v>
      </c>
    </row>
    <row r="1608" spans="1:21" hidden="1">
      <c r="A1608" t="s">
        <v>52</v>
      </c>
      <c r="B1608" t="s">
        <v>343</v>
      </c>
      <c r="C1608" t="s">
        <v>254</v>
      </c>
      <c r="D1608" t="s">
        <v>36</v>
      </c>
      <c r="E1608" s="1">
        <v>45304.945162037038</v>
      </c>
      <c r="F1608" t="s">
        <v>365</v>
      </c>
      <c r="G1608" t="s">
        <v>221</v>
      </c>
      <c r="H1608" t="s">
        <v>217</v>
      </c>
      <c r="I1608" t="s">
        <v>249</v>
      </c>
      <c r="J1608" t="s">
        <v>250</v>
      </c>
      <c r="L1608" t="s">
        <v>224</v>
      </c>
      <c r="M1608" t="str">
        <f>+VLOOKUP(Tabla1[[#This Row],[SIGLA_INTERNA]],Tabla2[#All],2,FALSE)</f>
        <v>B-16 Venecia</v>
      </c>
      <c r="T1608" t="str">
        <f>+VLOOKUP(Tabla1[[#This Row],[SIGLA_INTERNA]],Tabla2[#All],2,FALSE)</f>
        <v>B-16 Venecia</v>
      </c>
      <c r="U1608" t="str">
        <f>+VLOOKUP(Tabla1[[#This Row],[SIGLA_INTERNA]],Tabla2[#All],3,FALSE)</f>
        <v>B16</v>
      </c>
    </row>
    <row r="1609" spans="1:21" hidden="1">
      <c r="A1609" t="s">
        <v>53</v>
      </c>
      <c r="B1609" t="s">
        <v>344</v>
      </c>
      <c r="C1609" t="s">
        <v>205</v>
      </c>
      <c r="D1609" t="s">
        <v>38</v>
      </c>
      <c r="E1609" s="1">
        <v>45304.945162037038</v>
      </c>
      <c r="F1609" t="s">
        <v>365</v>
      </c>
      <c r="G1609" t="s">
        <v>221</v>
      </c>
      <c r="H1609" t="s">
        <v>217</v>
      </c>
      <c r="I1609" t="s">
        <v>206</v>
      </c>
      <c r="J1609" t="s">
        <v>193</v>
      </c>
      <c r="L1609" t="s">
        <v>224</v>
      </c>
      <c r="M1609" t="str">
        <f>+VLOOKUP(Tabla1[[#This Row],[SIGLA_INTERNA]],Tabla2[#All],2,FALSE)</f>
        <v>B-6 Fontibón</v>
      </c>
      <c r="T1609" t="str">
        <f>+VLOOKUP(Tabla1[[#This Row],[SIGLA_INTERNA]],Tabla2[#All],2,FALSE)</f>
        <v>B-6 Fontibón</v>
      </c>
      <c r="U1609" t="str">
        <f>+VLOOKUP(Tabla1[[#This Row],[SIGLA_INTERNA]],Tabla2[#All],3,FALSE)</f>
        <v>B6</v>
      </c>
    </row>
    <row r="1610" spans="1:21" hidden="1">
      <c r="A1610" t="s">
        <v>54</v>
      </c>
      <c r="B1610" t="s">
        <v>345</v>
      </c>
      <c r="C1610" t="s">
        <v>229</v>
      </c>
      <c r="D1610" t="s">
        <v>38</v>
      </c>
      <c r="E1610" s="1">
        <v>45304.945162037038</v>
      </c>
      <c r="F1610" t="s">
        <v>365</v>
      </c>
      <c r="G1610" t="s">
        <v>221</v>
      </c>
      <c r="H1610" t="s">
        <v>217</v>
      </c>
      <c r="I1610" t="s">
        <v>230</v>
      </c>
      <c r="J1610" t="s">
        <v>193</v>
      </c>
      <c r="L1610" t="s">
        <v>224</v>
      </c>
      <c r="M1610" t="str">
        <f>+VLOOKUP(Tabla1[[#This Row],[SIGLA_INTERNA]],Tabla2[#All],2,FALSE)</f>
        <v>B-4 Puente Aranda</v>
      </c>
      <c r="T1610" t="str">
        <f>+VLOOKUP(Tabla1[[#This Row],[SIGLA_INTERNA]],Tabla2[#All],2,FALSE)</f>
        <v>B-4 Puente Aranda</v>
      </c>
      <c r="U1610" t="str">
        <f>+VLOOKUP(Tabla1[[#This Row],[SIGLA_INTERNA]],Tabla2[#All],3,FALSE)</f>
        <v>B4</v>
      </c>
    </row>
    <row r="1611" spans="1:21" hidden="1">
      <c r="A1611" t="s">
        <v>55</v>
      </c>
      <c r="B1611" t="s">
        <v>346</v>
      </c>
      <c r="C1611" t="s">
        <v>297</v>
      </c>
      <c r="D1611" t="s">
        <v>38</v>
      </c>
      <c r="E1611" s="1">
        <v>45304.945162037038</v>
      </c>
      <c r="F1611" t="s">
        <v>365</v>
      </c>
      <c r="G1611" t="s">
        <v>221</v>
      </c>
      <c r="H1611" t="s">
        <v>217</v>
      </c>
      <c r="I1611" t="s">
        <v>298</v>
      </c>
      <c r="J1611" t="s">
        <v>193</v>
      </c>
      <c r="L1611" t="s">
        <v>224</v>
      </c>
      <c r="M1611" t="str">
        <f>+VLOOKUP(Tabla1[[#This Row],[SIGLA_INTERNA]],Tabla2[#All],2,FALSE)</f>
        <v>B-7 Ferias</v>
      </c>
      <c r="T1611" t="str">
        <f>+VLOOKUP(Tabla1[[#This Row],[SIGLA_INTERNA]],Tabla2[#All],2,FALSE)</f>
        <v>B-7 Ferias</v>
      </c>
      <c r="U1611" t="str">
        <f>+VLOOKUP(Tabla1[[#This Row],[SIGLA_INTERNA]],Tabla2[#All],3,FALSE)</f>
        <v>B7</v>
      </c>
    </row>
    <row r="1612" spans="1:21" hidden="1">
      <c r="A1612" t="s">
        <v>56</v>
      </c>
      <c r="B1612" t="s">
        <v>347</v>
      </c>
      <c r="C1612" t="s">
        <v>220</v>
      </c>
      <c r="D1612" t="s">
        <v>38</v>
      </c>
      <c r="E1612" s="1">
        <v>45304.945162037038</v>
      </c>
      <c r="F1612" t="s">
        <v>365</v>
      </c>
      <c r="G1612" t="s">
        <v>221</v>
      </c>
      <c r="H1612" t="s">
        <v>217</v>
      </c>
      <c r="I1612" t="s">
        <v>222</v>
      </c>
      <c r="J1612" t="s">
        <v>193</v>
      </c>
      <c r="L1612" t="s">
        <v>224</v>
      </c>
      <c r="M1612" t="str">
        <f>+VLOOKUP(Tabla1[[#This Row],[SIGLA_INTERNA]],Tabla2[#All],2,FALSE)</f>
        <v>B-2 Central</v>
      </c>
      <c r="T1612" t="str">
        <f>+VLOOKUP(Tabla1[[#This Row],[SIGLA_INTERNA]],Tabla2[#All],2,FALSE)</f>
        <v>B-2 Central</v>
      </c>
      <c r="U1612" t="str">
        <f>+VLOOKUP(Tabla1[[#This Row],[SIGLA_INTERNA]],Tabla2[#All],3,FALSE)</f>
        <v>B2</v>
      </c>
    </row>
    <row r="1613" spans="1:21" hidden="1">
      <c r="A1613" t="s">
        <v>57</v>
      </c>
      <c r="B1613" t="s">
        <v>348</v>
      </c>
      <c r="C1613" t="s">
        <v>294</v>
      </c>
      <c r="D1613" t="s">
        <v>38</v>
      </c>
      <c r="E1613" s="1">
        <v>45304.945162037038</v>
      </c>
      <c r="F1613" t="s">
        <v>365</v>
      </c>
      <c r="G1613" t="s">
        <v>221</v>
      </c>
      <c r="H1613" t="s">
        <v>217</v>
      </c>
      <c r="I1613" t="s">
        <v>295</v>
      </c>
      <c r="J1613" t="s">
        <v>193</v>
      </c>
      <c r="L1613" t="s">
        <v>224</v>
      </c>
      <c r="M1613" t="str">
        <f>+VLOOKUP(Tabla1[[#This Row],[SIGLA_INTERNA]],Tabla2[#All],2,FALSE)</f>
        <v>B-3 Restrepo</v>
      </c>
      <c r="T1613" t="str">
        <f>+VLOOKUP(Tabla1[[#This Row],[SIGLA_INTERNA]],Tabla2[#All],2,FALSE)</f>
        <v>B-3 Restrepo</v>
      </c>
      <c r="U1613" t="str">
        <f>+VLOOKUP(Tabla1[[#This Row],[SIGLA_INTERNA]],Tabla2[#All],3,FALSE)</f>
        <v>B3</v>
      </c>
    </row>
    <row r="1614" spans="1:21" hidden="1">
      <c r="A1614" t="s">
        <v>58</v>
      </c>
      <c r="B1614" t="s">
        <v>349</v>
      </c>
      <c r="C1614" t="s">
        <v>205</v>
      </c>
      <c r="D1614" t="s">
        <v>38</v>
      </c>
      <c r="E1614" s="1">
        <v>45304.945173611108</v>
      </c>
      <c r="F1614" t="s">
        <v>365</v>
      </c>
      <c r="G1614" t="s">
        <v>221</v>
      </c>
      <c r="H1614" t="s">
        <v>217</v>
      </c>
      <c r="I1614" t="s">
        <v>206</v>
      </c>
      <c r="J1614" t="s">
        <v>193</v>
      </c>
      <c r="L1614" t="s">
        <v>224</v>
      </c>
      <c r="M1614" t="str">
        <f>+VLOOKUP(Tabla1[[#This Row],[SIGLA_INTERNA]],Tabla2[#All],2,FALSE)</f>
        <v>B-6 Fontibón</v>
      </c>
      <c r="T1614" t="str">
        <f>+VLOOKUP(Tabla1[[#This Row],[SIGLA_INTERNA]],Tabla2[#All],2,FALSE)</f>
        <v>B-6 Fontibón</v>
      </c>
      <c r="U1614" t="str">
        <f>+VLOOKUP(Tabla1[[#This Row],[SIGLA_INTERNA]],Tabla2[#All],3,FALSE)</f>
        <v>B6</v>
      </c>
    </row>
    <row r="1615" spans="1:21" hidden="1">
      <c r="A1615" t="s">
        <v>59</v>
      </c>
      <c r="B1615" t="s">
        <v>350</v>
      </c>
      <c r="C1615" t="s">
        <v>220</v>
      </c>
      <c r="D1615" t="s">
        <v>38</v>
      </c>
      <c r="E1615" s="1">
        <v>45304.945173611108</v>
      </c>
      <c r="F1615" t="s">
        <v>365</v>
      </c>
      <c r="G1615" t="s">
        <v>221</v>
      </c>
      <c r="H1615" t="s">
        <v>217</v>
      </c>
      <c r="I1615" t="s">
        <v>222</v>
      </c>
      <c r="J1615" t="s">
        <v>193</v>
      </c>
      <c r="L1615" t="s">
        <v>224</v>
      </c>
      <c r="M1615" t="str">
        <f>+VLOOKUP(Tabla1[[#This Row],[SIGLA_INTERNA]],Tabla2[#All],2,FALSE)</f>
        <v>B-2 Central</v>
      </c>
      <c r="T1615" t="str">
        <f>+VLOOKUP(Tabla1[[#This Row],[SIGLA_INTERNA]],Tabla2[#All],2,FALSE)</f>
        <v>B-2 Central</v>
      </c>
      <c r="U1615" t="str">
        <f>+VLOOKUP(Tabla1[[#This Row],[SIGLA_INTERNA]],Tabla2[#All],3,FALSE)</f>
        <v>B2</v>
      </c>
    </row>
    <row r="1616" spans="1:21" hidden="1">
      <c r="A1616" t="s">
        <v>91</v>
      </c>
      <c r="B1616" t="s">
        <v>385</v>
      </c>
      <c r="C1616" t="s">
        <v>280</v>
      </c>
      <c r="D1616" t="s">
        <v>38</v>
      </c>
      <c r="E1616" s="1">
        <v>45310.060416666667</v>
      </c>
      <c r="F1616" t="s">
        <v>365</v>
      </c>
      <c r="G1616" t="s">
        <v>221</v>
      </c>
      <c r="H1616" t="s">
        <v>217</v>
      </c>
      <c r="I1616" t="s">
        <v>281</v>
      </c>
      <c r="J1616" t="s">
        <v>193</v>
      </c>
      <c r="L1616" t="s">
        <v>209</v>
      </c>
      <c r="M1616" t="str">
        <f>+VLOOKUP(Tabla1[[#This Row],[SIGLA_INTERNA]],Tabla2[#All],2,FALSE)</f>
        <v>B-1 Chapinero</v>
      </c>
      <c r="T1616" t="str">
        <f>+VLOOKUP(Tabla1[[#This Row],[SIGLA_INTERNA]],Tabla2[#All],2,FALSE)</f>
        <v>B-1 Chapinero</v>
      </c>
      <c r="U1616" t="str">
        <f>+VLOOKUP(Tabla1[[#This Row],[SIGLA_INTERNA]],Tabla2[#All],3,FALSE)</f>
        <v>B1</v>
      </c>
    </row>
    <row r="1617" spans="1:21" hidden="1">
      <c r="A1617" t="s">
        <v>61</v>
      </c>
      <c r="B1617" t="s">
        <v>351</v>
      </c>
      <c r="C1617" t="s">
        <v>254</v>
      </c>
      <c r="D1617" t="s">
        <v>38</v>
      </c>
      <c r="E1617" s="1">
        <v>45304.945173611108</v>
      </c>
      <c r="F1617" t="s">
        <v>365</v>
      </c>
      <c r="G1617" t="s">
        <v>221</v>
      </c>
      <c r="H1617" t="s">
        <v>217</v>
      </c>
      <c r="I1617" t="s">
        <v>255</v>
      </c>
      <c r="J1617" t="s">
        <v>193</v>
      </c>
      <c r="L1617" t="s">
        <v>224</v>
      </c>
      <c r="M1617" t="str">
        <f>+VLOOKUP(Tabla1[[#This Row],[SIGLA_INTERNA]],Tabla2[#All],2,FALSE)</f>
        <v>B-5 Kennedy</v>
      </c>
      <c r="T1617" t="str">
        <f>+VLOOKUP(Tabla1[[#This Row],[SIGLA_INTERNA]],Tabla2[#All],2,FALSE)</f>
        <v>B-5 Kennedy</v>
      </c>
      <c r="U1617" t="str">
        <f>+VLOOKUP(Tabla1[[#This Row],[SIGLA_INTERNA]],Tabla2[#All],3,FALSE)</f>
        <v>B5</v>
      </c>
    </row>
    <row r="1618" spans="1:21" hidden="1">
      <c r="A1618" t="s">
        <v>64</v>
      </c>
      <c r="B1618" t="s">
        <v>352</v>
      </c>
      <c r="C1618" t="s">
        <v>254</v>
      </c>
      <c r="D1618" t="s">
        <v>38</v>
      </c>
      <c r="E1618" s="1">
        <v>45304.945173611108</v>
      </c>
      <c r="F1618" t="s">
        <v>365</v>
      </c>
      <c r="G1618" t="s">
        <v>221</v>
      </c>
      <c r="H1618" t="s">
        <v>217</v>
      </c>
      <c r="I1618" t="s">
        <v>255</v>
      </c>
      <c r="J1618" t="s">
        <v>201</v>
      </c>
      <c r="L1618" t="s">
        <v>194</v>
      </c>
      <c r="M1618" t="str">
        <f>+VLOOKUP(Tabla1[[#This Row],[SIGLA_INTERNA]],Tabla2[#All],2,FALSE)</f>
        <v>Logística</v>
      </c>
      <c r="T1618" t="str">
        <f>+VLOOKUP(Tabla1[[#This Row],[SIGLA_INTERNA]],Tabla2[#All],2,FALSE)</f>
        <v>Logística</v>
      </c>
      <c r="U1618" t="str">
        <f>+VLOOKUP(Tabla1[[#This Row],[SIGLA_INTERNA]],Tabla2[#All],3,FALSE)</f>
        <v>LOGI</v>
      </c>
    </row>
    <row r="1619" spans="1:21" hidden="1">
      <c r="A1619" t="s">
        <v>65</v>
      </c>
      <c r="B1619" t="s">
        <v>353</v>
      </c>
      <c r="C1619" t="s">
        <v>188</v>
      </c>
      <c r="D1619" t="s">
        <v>36</v>
      </c>
      <c r="E1619" s="1">
        <v>45304.945173611108</v>
      </c>
      <c r="F1619" t="s">
        <v>365</v>
      </c>
      <c r="G1619" t="s">
        <v>221</v>
      </c>
      <c r="H1619" t="s">
        <v>217</v>
      </c>
      <c r="I1619" t="s">
        <v>333</v>
      </c>
      <c r="J1619" t="s">
        <v>246</v>
      </c>
      <c r="L1619" t="s">
        <v>194</v>
      </c>
      <c r="M1619" t="str">
        <f>+VLOOKUP(Tabla1[[#This Row],[SIGLA_INTERNA]],Tabla2[#All],2,FALSE)</f>
        <v>Logística</v>
      </c>
      <c r="T1619" t="str">
        <f>+VLOOKUP(Tabla1[[#This Row],[SIGLA_INTERNA]],Tabla2[#All],2,FALSE)</f>
        <v>Logística</v>
      </c>
      <c r="U1619" t="str">
        <f>+VLOOKUP(Tabla1[[#This Row],[SIGLA_INTERNA]],Tabla2[#All],3,FALSE)</f>
        <v>LOGI</v>
      </c>
    </row>
    <row r="1620" spans="1:21" hidden="1">
      <c r="A1620" t="s">
        <v>66</v>
      </c>
      <c r="B1620" t="s">
        <v>354</v>
      </c>
      <c r="C1620" t="s">
        <v>188</v>
      </c>
      <c r="D1620" t="s">
        <v>36</v>
      </c>
      <c r="E1620" s="1">
        <v>45304.945173611108</v>
      </c>
      <c r="F1620" t="s">
        <v>365</v>
      </c>
      <c r="G1620" t="s">
        <v>221</v>
      </c>
      <c r="H1620" t="s">
        <v>217</v>
      </c>
      <c r="I1620" t="s">
        <v>333</v>
      </c>
      <c r="J1620" t="s">
        <v>246</v>
      </c>
      <c r="L1620" t="s">
        <v>224</v>
      </c>
      <c r="M1620" t="str">
        <f>+VLOOKUP(Tabla1[[#This Row],[SIGLA_INTERNA]],Tabla2[#All],2,FALSE)</f>
        <v>Logística</v>
      </c>
      <c r="T1620" t="str">
        <f>+VLOOKUP(Tabla1[[#This Row],[SIGLA_INTERNA]],Tabla2[#All],2,FALSE)</f>
        <v>Logística</v>
      </c>
      <c r="U1620" t="str">
        <f>+VLOOKUP(Tabla1[[#This Row],[SIGLA_INTERNA]],Tabla2[#All],3,FALSE)</f>
        <v>LOGI</v>
      </c>
    </row>
    <row r="1621" spans="1:21" hidden="1">
      <c r="A1621" t="s">
        <v>67</v>
      </c>
      <c r="B1621" t="s">
        <v>355</v>
      </c>
      <c r="C1621" t="s">
        <v>188</v>
      </c>
      <c r="D1621" t="s">
        <v>38</v>
      </c>
      <c r="E1621" s="1">
        <v>45304.945173611108</v>
      </c>
      <c r="F1621" t="s">
        <v>365</v>
      </c>
      <c r="G1621" t="s">
        <v>221</v>
      </c>
      <c r="H1621" t="s">
        <v>217</v>
      </c>
      <c r="I1621" t="s">
        <v>192</v>
      </c>
      <c r="J1621" t="s">
        <v>193</v>
      </c>
      <c r="L1621" t="s">
        <v>194</v>
      </c>
      <c r="M1621" t="str">
        <f>+VLOOKUP(Tabla1[[#This Row],[SIGLA_INTERNA]],Tabla2[#All],2,FALSE)</f>
        <v>Logística</v>
      </c>
      <c r="T1621" t="str">
        <f>+VLOOKUP(Tabla1[[#This Row],[SIGLA_INTERNA]],Tabla2[#All],2,FALSE)</f>
        <v>Logística</v>
      </c>
      <c r="U1621" t="str">
        <f>+VLOOKUP(Tabla1[[#This Row],[SIGLA_INTERNA]],Tabla2[#All],3,FALSE)</f>
        <v>LOGI</v>
      </c>
    </row>
    <row r="1622" spans="1:21" hidden="1">
      <c r="A1622" t="s">
        <v>68</v>
      </c>
      <c r="B1622" t="s">
        <v>356</v>
      </c>
      <c r="C1622" t="s">
        <v>188</v>
      </c>
      <c r="D1622" t="s">
        <v>36</v>
      </c>
      <c r="E1622" s="1">
        <v>45304.945173611108</v>
      </c>
      <c r="F1622" t="s">
        <v>365</v>
      </c>
      <c r="G1622" t="s">
        <v>221</v>
      </c>
      <c r="H1622" t="s">
        <v>217</v>
      </c>
      <c r="I1622" t="s">
        <v>333</v>
      </c>
      <c r="J1622" t="s">
        <v>246</v>
      </c>
      <c r="L1622" t="s">
        <v>194</v>
      </c>
      <c r="M1622" t="str">
        <f>+VLOOKUP(Tabla1[[#This Row],[SIGLA_INTERNA]],Tabla2[#All],2,FALSE)</f>
        <v>Logística</v>
      </c>
      <c r="T1622" t="str">
        <f>+VLOOKUP(Tabla1[[#This Row],[SIGLA_INTERNA]],Tabla2[#All],2,FALSE)</f>
        <v>Logística</v>
      </c>
      <c r="U1622" t="str">
        <f>+VLOOKUP(Tabla1[[#This Row],[SIGLA_INTERNA]],Tabla2[#All],3,FALSE)</f>
        <v>LOGI</v>
      </c>
    </row>
    <row r="1623" spans="1:21" hidden="1">
      <c r="A1623" t="s">
        <v>69</v>
      </c>
      <c r="B1623" t="s">
        <v>357</v>
      </c>
      <c r="C1623" t="s">
        <v>220</v>
      </c>
      <c r="D1623" t="s">
        <v>38</v>
      </c>
      <c r="E1623" s="1">
        <v>45304.945173611108</v>
      </c>
      <c r="F1623" t="s">
        <v>365</v>
      </c>
      <c r="G1623" t="s">
        <v>221</v>
      </c>
      <c r="H1623" t="s">
        <v>217</v>
      </c>
      <c r="I1623" t="s">
        <v>222</v>
      </c>
      <c r="J1623" t="s">
        <v>193</v>
      </c>
      <c r="L1623" t="s">
        <v>224</v>
      </c>
      <c r="M1623" t="str">
        <f>+VLOOKUP(Tabla1[[#This Row],[SIGLA_INTERNA]],Tabla2[#All],2,FALSE)</f>
        <v>B-2 Central</v>
      </c>
      <c r="T1623" t="str">
        <f>+VLOOKUP(Tabla1[[#This Row],[SIGLA_INTERNA]],Tabla2[#All],2,FALSE)</f>
        <v>B-2 Central</v>
      </c>
      <c r="U1623" t="str">
        <f>+VLOOKUP(Tabla1[[#This Row],[SIGLA_INTERNA]],Tabla2[#All],3,FALSE)</f>
        <v>B2</v>
      </c>
    </row>
    <row r="1624" spans="1:21" hidden="1">
      <c r="A1624" t="s">
        <v>70</v>
      </c>
      <c r="B1624" t="s">
        <v>358</v>
      </c>
      <c r="C1624" t="s">
        <v>297</v>
      </c>
      <c r="D1624" t="s">
        <v>38</v>
      </c>
      <c r="E1624" s="1">
        <v>45304.945173611108</v>
      </c>
      <c r="F1624" t="s">
        <v>365</v>
      </c>
      <c r="G1624" t="s">
        <v>221</v>
      </c>
      <c r="H1624" t="s">
        <v>217</v>
      </c>
      <c r="I1624" t="s">
        <v>230</v>
      </c>
      <c r="J1624" t="s">
        <v>201</v>
      </c>
      <c r="L1624" t="s">
        <v>224</v>
      </c>
      <c r="M1624" t="str">
        <f>+VLOOKUP(Tabla1[[#This Row],[SIGLA_INTERNA]],Tabla2[#All],2,FALSE)</f>
        <v>Logística</v>
      </c>
      <c r="T1624" t="str">
        <f>+VLOOKUP(Tabla1[[#This Row],[SIGLA_INTERNA]],Tabla2[#All],2,FALSE)</f>
        <v>Logística</v>
      </c>
      <c r="U1624" t="str">
        <f>+VLOOKUP(Tabla1[[#This Row],[SIGLA_INTERNA]],Tabla2[#All],3,FALSE)</f>
        <v>LOGI</v>
      </c>
    </row>
    <row r="1625" spans="1:21">
      <c r="A1625" t="s">
        <v>71</v>
      </c>
      <c r="B1625" t="s">
        <v>359</v>
      </c>
      <c r="C1625" t="s">
        <v>188</v>
      </c>
      <c r="D1625" t="s">
        <v>38</v>
      </c>
      <c r="E1625" s="1">
        <v>45304.945173611108</v>
      </c>
      <c r="F1625" t="s">
        <v>365</v>
      </c>
      <c r="G1625" t="s">
        <v>221</v>
      </c>
      <c r="H1625" t="s">
        <v>217</v>
      </c>
      <c r="I1625" t="s">
        <v>342</v>
      </c>
      <c r="J1625" t="s">
        <v>201</v>
      </c>
      <c r="L1625" t="s">
        <v>224</v>
      </c>
      <c r="M1625" t="str">
        <f>+VLOOKUP(Tabla1[[#This Row],[SIGLA_INTERNA]],Tabla2[#All],2,FALSE)</f>
        <v>Logística</v>
      </c>
      <c r="T1625" t="str">
        <f>+VLOOKUP(Tabla1[[#This Row],[SIGLA_INTERNA]],Tabla2[#All],2,FALSE)</f>
        <v>Logística</v>
      </c>
      <c r="U1625" t="str">
        <f>+VLOOKUP(Tabla1[[#This Row],[SIGLA_INTERNA]],Tabla2[#All],3,FALSE)</f>
        <v>LOGI</v>
      </c>
    </row>
    <row r="1626" spans="1:21" hidden="1">
      <c r="A1626" t="s">
        <v>72</v>
      </c>
      <c r="B1626" t="s">
        <v>360</v>
      </c>
      <c r="C1626" t="s">
        <v>291</v>
      </c>
      <c r="D1626" t="s">
        <v>36</v>
      </c>
      <c r="E1626" s="1">
        <v>45304.945173611108</v>
      </c>
      <c r="F1626" t="s">
        <v>365</v>
      </c>
      <c r="G1626" t="s">
        <v>361</v>
      </c>
      <c r="H1626" t="s">
        <v>217</v>
      </c>
      <c r="I1626" t="s">
        <v>333</v>
      </c>
      <c r="J1626" t="s">
        <v>246</v>
      </c>
      <c r="L1626" t="s">
        <v>194</v>
      </c>
      <c r="M1626" t="str">
        <f>+VLOOKUP(Tabla1[[#This Row],[SIGLA_INTERNA]],Tabla2[#All],2,FALSE)</f>
        <v>Logística</v>
      </c>
      <c r="T1626" t="str">
        <f>+VLOOKUP(Tabla1[[#This Row],[SIGLA_INTERNA]],Tabla2[#All],2,FALSE)</f>
        <v>Logística</v>
      </c>
      <c r="U1626" t="str">
        <f>+VLOOKUP(Tabla1[[#This Row],[SIGLA_INTERNA]],Tabla2[#All],3,FALSE)</f>
        <v>LOGI</v>
      </c>
    </row>
    <row r="1627" spans="1:21" hidden="1">
      <c r="A1627" t="s">
        <v>73</v>
      </c>
      <c r="B1627" t="s">
        <v>362</v>
      </c>
      <c r="C1627" t="s">
        <v>300</v>
      </c>
      <c r="D1627" t="s">
        <v>38</v>
      </c>
      <c r="E1627" s="1">
        <v>45304.945173611108</v>
      </c>
      <c r="F1627" t="s">
        <v>365</v>
      </c>
      <c r="G1627" t="s">
        <v>221</v>
      </c>
      <c r="H1627" t="s">
        <v>217</v>
      </c>
      <c r="I1627" t="s">
        <v>301</v>
      </c>
      <c r="J1627" t="s">
        <v>201</v>
      </c>
      <c r="L1627" t="s">
        <v>194</v>
      </c>
      <c r="M1627" t="str">
        <f>+VLOOKUP(Tabla1[[#This Row],[SIGLA_INTERNA]],Tabla2[#All],2,FALSE)</f>
        <v>Logística</v>
      </c>
      <c r="T1627" t="str">
        <f>+VLOOKUP(Tabla1[[#This Row],[SIGLA_INTERNA]],Tabla2[#All],2,FALSE)</f>
        <v>Logística</v>
      </c>
      <c r="U1627" t="str">
        <f>+VLOOKUP(Tabla1[[#This Row],[SIGLA_INTERNA]],Tabla2[#All],3,FALSE)</f>
        <v>LOGI</v>
      </c>
    </row>
    <row r="1628" spans="1:21" hidden="1">
      <c r="A1628" t="s">
        <v>74</v>
      </c>
      <c r="B1628" t="s">
        <v>363</v>
      </c>
      <c r="C1628" t="s">
        <v>291</v>
      </c>
      <c r="D1628" t="s">
        <v>38</v>
      </c>
      <c r="E1628" s="1">
        <v>45304.945185185185</v>
      </c>
      <c r="F1628" t="s">
        <v>365</v>
      </c>
      <c r="G1628" t="s">
        <v>221</v>
      </c>
      <c r="H1628" t="s">
        <v>217</v>
      </c>
      <c r="I1628" t="s">
        <v>292</v>
      </c>
      <c r="J1628" t="s">
        <v>201</v>
      </c>
      <c r="L1628" t="s">
        <v>209</v>
      </c>
      <c r="M1628" t="str">
        <f>+VLOOKUP(Tabla1[[#This Row],[SIGLA_INTERNA]],Tabla2[#All],2,FALSE)</f>
        <v>Logística</v>
      </c>
      <c r="T1628" t="str">
        <f>+VLOOKUP(Tabla1[[#This Row],[SIGLA_INTERNA]],Tabla2[#All],2,FALSE)</f>
        <v>Logística</v>
      </c>
      <c r="U1628" t="str">
        <f>+VLOOKUP(Tabla1[[#This Row],[SIGLA_INTERNA]],Tabla2[#All],3,FALSE)</f>
        <v>LOGI</v>
      </c>
    </row>
    <row r="1629" spans="1:21" hidden="1">
      <c r="A1629" t="s">
        <v>75</v>
      </c>
      <c r="B1629" t="s">
        <v>364</v>
      </c>
      <c r="C1629" t="s">
        <v>297</v>
      </c>
      <c r="D1629" t="s">
        <v>38</v>
      </c>
      <c r="E1629" s="1">
        <v>45304.945185185185</v>
      </c>
      <c r="F1629" t="s">
        <v>365</v>
      </c>
      <c r="G1629" t="s">
        <v>221</v>
      </c>
      <c r="H1629" t="s">
        <v>217</v>
      </c>
      <c r="I1629" t="s">
        <v>298</v>
      </c>
      <c r="J1629" t="s">
        <v>193</v>
      </c>
      <c r="L1629" t="s">
        <v>224</v>
      </c>
      <c r="M1629" t="str">
        <f>+VLOOKUP(Tabla1[[#This Row],[SIGLA_INTERNA]],Tabla2[#All],2,FALSE)</f>
        <v>B-7 Ferias</v>
      </c>
      <c r="T1629" t="str">
        <f>+VLOOKUP(Tabla1[[#This Row],[SIGLA_INTERNA]],Tabla2[#All],2,FALSE)</f>
        <v>B-7 Ferias</v>
      </c>
      <c r="U1629" t="str">
        <f>+VLOOKUP(Tabla1[[#This Row],[SIGLA_INTERNA]],Tabla2[#All],3,FALSE)</f>
        <v>B7</v>
      </c>
    </row>
    <row r="1630" spans="1:21" hidden="1">
      <c r="A1630" t="s">
        <v>76</v>
      </c>
      <c r="B1630" t="s">
        <v>404</v>
      </c>
      <c r="C1630" t="s">
        <v>341</v>
      </c>
      <c r="D1630" t="s">
        <v>38</v>
      </c>
      <c r="E1630" s="1">
        <v>45304.945185185185</v>
      </c>
      <c r="F1630" t="s">
        <v>365</v>
      </c>
      <c r="G1630" t="s">
        <v>221</v>
      </c>
      <c r="H1630" t="s">
        <v>217</v>
      </c>
      <c r="I1630" t="s">
        <v>192</v>
      </c>
      <c r="J1630" t="s">
        <v>193</v>
      </c>
      <c r="L1630" t="s">
        <v>194</v>
      </c>
      <c r="M1630" t="str">
        <f>+VLOOKUP(Tabla1[[#This Row],[SIGLA_INTERNA]],Tabla2[#All],2,FALSE)</f>
        <v>Logística</v>
      </c>
      <c r="T1630" t="str">
        <f>+VLOOKUP(Tabla1[[#This Row],[SIGLA_INTERNA]],Tabla2[#All],2,FALSE)</f>
        <v>Logística</v>
      </c>
      <c r="U1630" t="str">
        <f>+VLOOKUP(Tabla1[[#This Row],[SIGLA_INTERNA]],Tabla2[#All],3,FALSE)</f>
        <v>LOGI</v>
      </c>
    </row>
    <row r="1631" spans="1:21" hidden="1">
      <c r="A1631" t="s">
        <v>77</v>
      </c>
      <c r="B1631" t="s">
        <v>366</v>
      </c>
      <c r="C1631" t="s">
        <v>188</v>
      </c>
      <c r="D1631" t="s">
        <v>36</v>
      </c>
      <c r="E1631" s="1">
        <v>45304.945185185185</v>
      </c>
      <c r="F1631" t="s">
        <v>365</v>
      </c>
      <c r="G1631" t="s">
        <v>221</v>
      </c>
      <c r="H1631" t="s">
        <v>217</v>
      </c>
      <c r="I1631" t="s">
        <v>333</v>
      </c>
      <c r="J1631" t="s">
        <v>246</v>
      </c>
      <c r="L1631" t="s">
        <v>209</v>
      </c>
      <c r="M1631" t="str">
        <f>+VLOOKUP(Tabla1[[#This Row],[SIGLA_INTERNA]],Tabla2[#All],2,FALSE)</f>
        <v>B-9 Bellavista</v>
      </c>
      <c r="T1631" t="str">
        <f>+VLOOKUP(Tabla1[[#This Row],[SIGLA_INTERNA]],Tabla2[#All],2,FALSE)</f>
        <v>B-9 Bellavista</v>
      </c>
      <c r="U1631" t="str">
        <f>+VLOOKUP(Tabla1[[#This Row],[SIGLA_INTERNA]],Tabla2[#All],3,FALSE)</f>
        <v>B9</v>
      </c>
    </row>
    <row r="1632" spans="1:21" hidden="1">
      <c r="A1632" t="s">
        <v>78</v>
      </c>
      <c r="B1632" t="s">
        <v>367</v>
      </c>
      <c r="C1632" t="s">
        <v>305</v>
      </c>
      <c r="D1632" t="s">
        <v>38</v>
      </c>
      <c r="E1632" s="1">
        <v>45304.945185185185</v>
      </c>
      <c r="F1632" t="s">
        <v>365</v>
      </c>
      <c r="G1632" t="s">
        <v>221</v>
      </c>
      <c r="H1632" t="s">
        <v>217</v>
      </c>
      <c r="I1632" t="s">
        <v>306</v>
      </c>
      <c r="J1632" t="s">
        <v>193</v>
      </c>
      <c r="L1632" t="s">
        <v>224</v>
      </c>
      <c r="M1632" t="str">
        <f>+VLOOKUP(Tabla1[[#This Row],[SIGLA_INTERNA]],Tabla2[#All],2,FALSE)</f>
        <v>B-12 Suba</v>
      </c>
      <c r="T1632" t="str">
        <f>+VLOOKUP(Tabla1[[#This Row],[SIGLA_INTERNA]],Tabla2[#All],2,FALSE)</f>
        <v>B-12 Suba</v>
      </c>
      <c r="U1632" t="str">
        <f>+VLOOKUP(Tabla1[[#This Row],[SIGLA_INTERNA]],Tabla2[#All],3,FALSE)</f>
        <v>B12</v>
      </c>
    </row>
    <row r="1633" spans="1:21" hidden="1">
      <c r="A1633" t="s">
        <v>79</v>
      </c>
      <c r="B1633" t="s">
        <v>368</v>
      </c>
      <c r="C1633" t="s">
        <v>291</v>
      </c>
      <c r="D1633" t="s">
        <v>36</v>
      </c>
      <c r="E1633" s="1">
        <v>45304.945185185185</v>
      </c>
      <c r="F1633" t="s">
        <v>365</v>
      </c>
      <c r="G1633" t="s">
        <v>221</v>
      </c>
      <c r="H1633" t="s">
        <v>217</v>
      </c>
      <c r="I1633" t="s">
        <v>333</v>
      </c>
      <c r="J1633" t="s">
        <v>246</v>
      </c>
      <c r="L1633" t="s">
        <v>194</v>
      </c>
      <c r="M1633" t="str">
        <f>+VLOOKUP(Tabla1[[#This Row],[SIGLA_INTERNA]],Tabla2[#All],2,FALSE)</f>
        <v>B-11 La Candelaria</v>
      </c>
      <c r="T1633" t="str">
        <f>+VLOOKUP(Tabla1[[#This Row],[SIGLA_INTERNA]],Tabla2[#All],2,FALSE)</f>
        <v>B-11 La Candelaria</v>
      </c>
      <c r="U1633" t="str">
        <f>+VLOOKUP(Tabla1[[#This Row],[SIGLA_INTERNA]],Tabla2[#All],3,FALSE)</f>
        <v>B11</v>
      </c>
    </row>
    <row r="1634" spans="1:21" hidden="1">
      <c r="A1634" t="s">
        <v>80</v>
      </c>
      <c r="B1634" t="s">
        <v>369</v>
      </c>
      <c r="C1634" t="s">
        <v>229</v>
      </c>
      <c r="D1634" t="s">
        <v>36</v>
      </c>
      <c r="E1634" s="1">
        <v>45304.945243055554</v>
      </c>
      <c r="F1634" t="s">
        <v>365</v>
      </c>
      <c r="G1634" t="s">
        <v>221</v>
      </c>
      <c r="H1634" t="s">
        <v>217</v>
      </c>
      <c r="I1634" t="s">
        <v>333</v>
      </c>
      <c r="J1634" t="s">
        <v>246</v>
      </c>
      <c r="L1634" t="s">
        <v>224</v>
      </c>
      <c r="M1634" t="str">
        <f>+VLOOKUP(Tabla1[[#This Row],[SIGLA_INTERNA]],Tabla2[#All],2,FALSE)</f>
        <v>B-4 Puente Aranda</v>
      </c>
      <c r="T1634" t="str">
        <f>+VLOOKUP(Tabla1[[#This Row],[SIGLA_INTERNA]],Tabla2[#All],2,FALSE)</f>
        <v>B-4 Puente Aranda</v>
      </c>
      <c r="U1634" t="str">
        <f>+VLOOKUP(Tabla1[[#This Row],[SIGLA_INTERNA]],Tabla2[#All],3,FALSE)</f>
        <v>B4</v>
      </c>
    </row>
    <row r="1635" spans="1:21" hidden="1">
      <c r="A1635" t="s">
        <v>81</v>
      </c>
      <c r="B1635" t="s">
        <v>370</v>
      </c>
      <c r="C1635" t="s">
        <v>318</v>
      </c>
      <c r="D1635" t="s">
        <v>38</v>
      </c>
      <c r="E1635" s="1">
        <v>45304.945277777777</v>
      </c>
      <c r="F1635" t="s">
        <v>365</v>
      </c>
      <c r="G1635" t="s">
        <v>221</v>
      </c>
      <c r="H1635" t="s">
        <v>217</v>
      </c>
      <c r="I1635" t="s">
        <v>319</v>
      </c>
      <c r="J1635" t="s">
        <v>193</v>
      </c>
      <c r="L1635" t="s">
        <v>224</v>
      </c>
      <c r="M1635" t="str">
        <f>+VLOOKUP(Tabla1[[#This Row],[SIGLA_INTERNA]],Tabla2[#All],2,FALSE)</f>
        <v>B-16 Venecia</v>
      </c>
      <c r="T1635" t="str">
        <f>+VLOOKUP(Tabla1[[#This Row],[SIGLA_INTERNA]],Tabla2[#All],2,FALSE)</f>
        <v>B-16 Venecia</v>
      </c>
      <c r="U1635" t="str">
        <f>+VLOOKUP(Tabla1[[#This Row],[SIGLA_INTERNA]],Tabla2[#All],3,FALSE)</f>
        <v>B16</v>
      </c>
    </row>
    <row r="1636" spans="1:21" hidden="1">
      <c r="A1636" t="s">
        <v>82</v>
      </c>
      <c r="B1636" t="s">
        <v>405</v>
      </c>
      <c r="C1636" t="s">
        <v>308</v>
      </c>
      <c r="D1636" t="s">
        <v>38</v>
      </c>
      <c r="E1636" s="1">
        <v>45304.945289351854</v>
      </c>
      <c r="F1636" t="s">
        <v>365</v>
      </c>
      <c r="G1636" t="s">
        <v>221</v>
      </c>
      <c r="H1636" t="s">
        <v>217</v>
      </c>
      <c r="I1636" t="s">
        <v>309</v>
      </c>
      <c r="J1636" t="s">
        <v>193</v>
      </c>
      <c r="L1636" t="s">
        <v>209</v>
      </c>
      <c r="M1636" t="str">
        <f>+VLOOKUP(Tabla1[[#This Row],[SIGLA_INTERNA]],Tabla2[#All],2,FALSE)</f>
        <v>B-13 Caobos</v>
      </c>
      <c r="T1636" t="str">
        <f>+VLOOKUP(Tabla1[[#This Row],[SIGLA_INTERNA]],Tabla2[#All],2,FALSE)</f>
        <v>B-13 Caobos</v>
      </c>
      <c r="U1636" t="str">
        <f>+VLOOKUP(Tabla1[[#This Row],[SIGLA_INTERNA]],Tabla2[#All],3,FALSE)</f>
        <v>B13</v>
      </c>
    </row>
    <row r="1637" spans="1:21" hidden="1">
      <c r="A1637" t="s">
        <v>83</v>
      </c>
      <c r="B1637" t="s">
        <v>371</v>
      </c>
      <c r="C1637" t="s">
        <v>280</v>
      </c>
      <c r="D1637" t="s">
        <v>36</v>
      </c>
      <c r="E1637" s="1">
        <v>45304.945289351854</v>
      </c>
      <c r="F1637" t="s">
        <v>365</v>
      </c>
      <c r="G1637" t="s">
        <v>221</v>
      </c>
      <c r="H1637" t="s">
        <v>217</v>
      </c>
      <c r="I1637" t="s">
        <v>333</v>
      </c>
      <c r="J1637" t="s">
        <v>246</v>
      </c>
      <c r="L1637" t="s">
        <v>209</v>
      </c>
      <c r="M1637" t="str">
        <f>+VLOOKUP(Tabla1[[#This Row],[SIGLA_INTERNA]],Tabla2[#All],2,FALSE)</f>
        <v>B-1 Chapinero</v>
      </c>
      <c r="T1637" t="str">
        <f>+VLOOKUP(Tabla1[[#This Row],[SIGLA_INTERNA]],Tabla2[#All],2,FALSE)</f>
        <v>B-1 Chapinero</v>
      </c>
      <c r="U1637" t="str">
        <f>+VLOOKUP(Tabla1[[#This Row],[SIGLA_INTERNA]],Tabla2[#All],3,FALSE)</f>
        <v>B1</v>
      </c>
    </row>
    <row r="1638" spans="1:21" hidden="1">
      <c r="A1638" t="s">
        <v>84</v>
      </c>
      <c r="B1638" t="s">
        <v>372</v>
      </c>
      <c r="C1638" t="s">
        <v>188</v>
      </c>
      <c r="D1638" t="s">
        <v>36</v>
      </c>
      <c r="E1638" s="1">
        <v>45304.945289351854</v>
      </c>
      <c r="F1638" t="s">
        <v>365</v>
      </c>
      <c r="G1638" t="s">
        <v>221</v>
      </c>
      <c r="H1638" t="s">
        <v>217</v>
      </c>
      <c r="I1638" t="s">
        <v>373</v>
      </c>
      <c r="J1638" t="s">
        <v>226</v>
      </c>
      <c r="L1638" t="s">
        <v>194</v>
      </c>
      <c r="M1638" t="str">
        <f>+VLOOKUP(Tabla1[[#This Row],[SIGLA_INTERNA]],Tabla2[#All],2,FALSE)</f>
        <v>B-17 Centro Histórico</v>
      </c>
      <c r="T1638" t="str">
        <f>+VLOOKUP(Tabla1[[#This Row],[SIGLA_INTERNA]],Tabla2[#All],2,FALSE)</f>
        <v>B-17 Centro Histórico</v>
      </c>
      <c r="U1638" t="str">
        <f>+VLOOKUP(Tabla1[[#This Row],[SIGLA_INTERNA]],Tabla2[#All],3,FALSE)</f>
        <v>B17</v>
      </c>
    </row>
    <row r="1639" spans="1:21" hidden="1">
      <c r="A1639" t="s">
        <v>85</v>
      </c>
      <c r="B1639" t="s">
        <v>374</v>
      </c>
      <c r="C1639" t="s">
        <v>294</v>
      </c>
      <c r="D1639" t="s">
        <v>38</v>
      </c>
      <c r="E1639" s="1">
        <v>45304.945289351854</v>
      </c>
      <c r="F1639" t="s">
        <v>365</v>
      </c>
      <c r="G1639" t="s">
        <v>221</v>
      </c>
      <c r="H1639" t="s">
        <v>217</v>
      </c>
      <c r="I1639" t="s">
        <v>295</v>
      </c>
      <c r="J1639" t="s">
        <v>193</v>
      </c>
      <c r="L1639" t="s">
        <v>209</v>
      </c>
      <c r="M1639" t="str">
        <f>+VLOOKUP(Tabla1[[#This Row],[SIGLA_INTERNA]],Tabla2[#All],2,FALSE)</f>
        <v>B-3 Restrepo</v>
      </c>
      <c r="T1639" t="str">
        <f>+VLOOKUP(Tabla1[[#This Row],[SIGLA_INTERNA]],Tabla2[#All],2,FALSE)</f>
        <v>B-3 Restrepo</v>
      </c>
      <c r="U1639" t="str">
        <f>+VLOOKUP(Tabla1[[#This Row],[SIGLA_INTERNA]],Tabla2[#All],3,FALSE)</f>
        <v>B3</v>
      </c>
    </row>
    <row r="1640" spans="1:21" hidden="1">
      <c r="A1640" t="s">
        <v>86</v>
      </c>
      <c r="B1640" t="s">
        <v>375</v>
      </c>
      <c r="C1640" t="s">
        <v>341</v>
      </c>
      <c r="D1640" t="s">
        <v>36</v>
      </c>
      <c r="E1640" s="1">
        <v>45304.945289351854</v>
      </c>
      <c r="F1640" t="s">
        <v>365</v>
      </c>
      <c r="G1640" t="s">
        <v>221</v>
      </c>
      <c r="H1640" t="s">
        <v>217</v>
      </c>
      <c r="I1640" t="s">
        <v>333</v>
      </c>
      <c r="J1640" t="s">
        <v>246</v>
      </c>
      <c r="L1640" t="s">
        <v>209</v>
      </c>
      <c r="M1640" t="str">
        <f>+VLOOKUP(Tabla1[[#This Row],[SIGLA_INTERNA]],Tabla2[#All],2,FALSE)</f>
        <v>B-14 Bicentenario de la Independencia</v>
      </c>
      <c r="T1640" t="str">
        <f>+VLOOKUP(Tabla1[[#This Row],[SIGLA_INTERNA]],Tabla2[#All],2,FALSE)</f>
        <v>B-14 Bicentenario de la Independencia</v>
      </c>
      <c r="U1640" t="str">
        <f>+VLOOKUP(Tabla1[[#This Row],[SIGLA_INTERNA]],Tabla2[#All],3,FALSE)</f>
        <v>B14</v>
      </c>
    </row>
    <row r="1641" spans="1:21" hidden="1">
      <c r="A1641" t="s">
        <v>87</v>
      </c>
      <c r="B1641" t="s">
        <v>376</v>
      </c>
      <c r="C1641" t="s">
        <v>300</v>
      </c>
      <c r="D1641" t="s">
        <v>36</v>
      </c>
      <c r="E1641" s="1">
        <v>45304.945324074077</v>
      </c>
      <c r="F1641" t="s">
        <v>365</v>
      </c>
      <c r="G1641" t="s">
        <v>221</v>
      </c>
      <c r="H1641" t="s">
        <v>217</v>
      </c>
      <c r="I1641" t="s">
        <v>301</v>
      </c>
      <c r="J1641" t="s">
        <v>269</v>
      </c>
      <c r="L1641" t="s">
        <v>224</v>
      </c>
      <c r="M1641" t="str">
        <f>+VLOOKUP(Tabla1[[#This Row],[SIGLA_INTERNA]],Tabla2[#All],2,FALSE)</f>
        <v>B-8 Bosa</v>
      </c>
      <c r="T1641" t="str">
        <f>+VLOOKUP(Tabla1[[#This Row],[SIGLA_INTERNA]],Tabla2[#All],2,FALSE)</f>
        <v>B-8 Bosa</v>
      </c>
      <c r="U1641" t="str">
        <f>+VLOOKUP(Tabla1[[#This Row],[SIGLA_INTERNA]],Tabla2[#All],3,FALSE)</f>
        <v>B8</v>
      </c>
    </row>
    <row r="1642" spans="1:21" hidden="1">
      <c r="A1642" t="s">
        <v>88</v>
      </c>
      <c r="B1642" t="s">
        <v>377</v>
      </c>
      <c r="C1642" t="s">
        <v>308</v>
      </c>
      <c r="D1642" t="s">
        <v>38</v>
      </c>
      <c r="E1642" s="1">
        <v>45304.945324074077</v>
      </c>
      <c r="F1642" t="s">
        <v>365</v>
      </c>
      <c r="G1642" t="s">
        <v>221</v>
      </c>
      <c r="H1642" t="s">
        <v>217</v>
      </c>
      <c r="I1642" t="s">
        <v>309</v>
      </c>
      <c r="J1642" t="s">
        <v>193</v>
      </c>
      <c r="L1642" t="s">
        <v>209</v>
      </c>
      <c r="M1642" t="str">
        <f>+VLOOKUP(Tabla1[[#This Row],[SIGLA_INTERNA]],Tabla2[#All],2,FALSE)</f>
        <v>B-13 Caobos</v>
      </c>
      <c r="T1642" t="str">
        <f>+VLOOKUP(Tabla1[[#This Row],[SIGLA_INTERNA]],Tabla2[#All],2,FALSE)</f>
        <v>B-13 Caobos</v>
      </c>
      <c r="U1642" t="str">
        <f>+VLOOKUP(Tabla1[[#This Row],[SIGLA_INTERNA]],Tabla2[#All],3,FALSE)</f>
        <v>B13</v>
      </c>
    </row>
    <row r="1643" spans="1:21" hidden="1">
      <c r="A1643" t="s">
        <v>89</v>
      </c>
      <c r="B1643" t="s">
        <v>378</v>
      </c>
      <c r="C1643" t="s">
        <v>205</v>
      </c>
      <c r="D1643" t="s">
        <v>38</v>
      </c>
      <c r="E1643" s="1">
        <v>45304.945324074077</v>
      </c>
      <c r="F1643" t="s">
        <v>365</v>
      </c>
      <c r="G1643" t="s">
        <v>221</v>
      </c>
      <c r="H1643" t="s">
        <v>217</v>
      </c>
      <c r="I1643" t="s">
        <v>206</v>
      </c>
      <c r="J1643" t="s">
        <v>193</v>
      </c>
      <c r="L1643" t="s">
        <v>224</v>
      </c>
      <c r="M1643" t="str">
        <f>+VLOOKUP(Tabla1[[#This Row],[SIGLA_INTERNA]],Tabla2[#All],2,FALSE)</f>
        <v>B-6 Fontibón</v>
      </c>
      <c r="T1643" t="str">
        <f>+VLOOKUP(Tabla1[[#This Row],[SIGLA_INTERNA]],Tabla2[#All],2,FALSE)</f>
        <v>B-6 Fontibón</v>
      </c>
      <c r="U1643" t="str">
        <f>+VLOOKUP(Tabla1[[#This Row],[SIGLA_INTERNA]],Tabla2[#All],3,FALSE)</f>
        <v>B6</v>
      </c>
    </row>
    <row r="1644" spans="1:21" hidden="1">
      <c r="A1644" t="s">
        <v>90</v>
      </c>
      <c r="B1644" t="s">
        <v>384</v>
      </c>
      <c r="C1644" t="s">
        <v>294</v>
      </c>
      <c r="D1644" t="s">
        <v>38</v>
      </c>
      <c r="E1644" s="1">
        <v>45304.945335648146</v>
      </c>
      <c r="F1644" t="s">
        <v>365</v>
      </c>
      <c r="G1644" t="s">
        <v>221</v>
      </c>
      <c r="H1644" t="s">
        <v>217</v>
      </c>
      <c r="I1644" t="s">
        <v>295</v>
      </c>
      <c r="J1644" t="s">
        <v>193</v>
      </c>
      <c r="L1644" t="s">
        <v>224</v>
      </c>
      <c r="M1644" t="str">
        <f>+VLOOKUP(Tabla1[[#This Row],[SIGLA_INTERNA]],Tabla2[#All],2,FALSE)</f>
        <v>B-3 Restrepo</v>
      </c>
      <c r="T1644" t="str">
        <f>+VLOOKUP(Tabla1[[#This Row],[SIGLA_INTERNA]],Tabla2[#All],2,FALSE)</f>
        <v>B-3 Restrepo</v>
      </c>
      <c r="U1644" t="str">
        <f>+VLOOKUP(Tabla1[[#This Row],[SIGLA_INTERNA]],Tabla2[#All],3,FALSE)</f>
        <v>B3</v>
      </c>
    </row>
    <row r="1645" spans="1:21" hidden="1">
      <c r="A1645" t="s">
        <v>91</v>
      </c>
      <c r="B1645" t="s">
        <v>385</v>
      </c>
      <c r="C1645" t="s">
        <v>280</v>
      </c>
      <c r="D1645" t="s">
        <v>38</v>
      </c>
      <c r="E1645" s="1">
        <v>45311</v>
      </c>
      <c r="F1645" t="s">
        <v>365</v>
      </c>
      <c r="G1645" t="s">
        <v>221</v>
      </c>
      <c r="H1645" t="s">
        <v>217</v>
      </c>
      <c r="I1645" t="s">
        <v>281</v>
      </c>
      <c r="J1645" t="s">
        <v>193</v>
      </c>
      <c r="L1645" t="s">
        <v>209</v>
      </c>
      <c r="M1645" t="str">
        <f>+VLOOKUP(Tabla1[[#This Row],[SIGLA_INTERNA]],Tabla2[#All],2,FALSE)</f>
        <v>B-1 Chapinero</v>
      </c>
      <c r="T1645" t="str">
        <f>+VLOOKUP(Tabla1[[#This Row],[SIGLA_INTERNA]],Tabla2[#All],2,FALSE)</f>
        <v>B-1 Chapinero</v>
      </c>
      <c r="U1645" t="str">
        <f>+VLOOKUP(Tabla1[[#This Row],[SIGLA_INTERNA]],Tabla2[#All],3,FALSE)</f>
        <v>B1</v>
      </c>
    </row>
    <row r="1646" spans="1:21" hidden="1">
      <c r="A1646" t="s">
        <v>92</v>
      </c>
      <c r="B1646" t="s">
        <v>387</v>
      </c>
      <c r="C1646" t="s">
        <v>254</v>
      </c>
      <c r="D1646" t="s">
        <v>36</v>
      </c>
      <c r="E1646" s="1">
        <v>45304.945335648146</v>
      </c>
      <c r="F1646" t="s">
        <v>365</v>
      </c>
      <c r="G1646" t="s">
        <v>221</v>
      </c>
      <c r="H1646" t="s">
        <v>217</v>
      </c>
      <c r="I1646" t="s">
        <v>333</v>
      </c>
      <c r="J1646" t="s">
        <v>246</v>
      </c>
      <c r="L1646" t="s">
        <v>224</v>
      </c>
      <c r="M1646" t="str">
        <f>+VLOOKUP(Tabla1[[#This Row],[SIGLA_INTERNA]],Tabla2[#All],2,FALSE)</f>
        <v>B-5 Kennedy</v>
      </c>
      <c r="T1646" t="str">
        <f>+VLOOKUP(Tabla1[[#This Row],[SIGLA_INTERNA]],Tabla2[#All],2,FALSE)</f>
        <v>B-5 Kennedy</v>
      </c>
      <c r="U1646" t="str">
        <f>+VLOOKUP(Tabla1[[#This Row],[SIGLA_INTERNA]],Tabla2[#All],3,FALSE)</f>
        <v>B5</v>
      </c>
    </row>
    <row r="1647" spans="1:21" hidden="1">
      <c r="A1647" t="s">
        <v>93</v>
      </c>
      <c r="B1647" t="s">
        <v>388</v>
      </c>
      <c r="C1647" t="s">
        <v>254</v>
      </c>
      <c r="D1647" t="s">
        <v>36</v>
      </c>
      <c r="E1647" s="1">
        <v>45304.945335648146</v>
      </c>
      <c r="F1647" t="s">
        <v>365</v>
      </c>
      <c r="G1647" t="s">
        <v>221</v>
      </c>
      <c r="H1647" t="s">
        <v>217</v>
      </c>
      <c r="I1647" t="s">
        <v>373</v>
      </c>
      <c r="J1647" t="s">
        <v>226</v>
      </c>
      <c r="L1647" t="s">
        <v>224</v>
      </c>
      <c r="M1647" t="str">
        <f>+VLOOKUP(Tabla1[[#This Row],[SIGLA_INTERNA]],Tabla2[#All],2,FALSE)</f>
        <v>B-5 Kennedy</v>
      </c>
      <c r="T1647" t="str">
        <f>+VLOOKUP(Tabla1[[#This Row],[SIGLA_INTERNA]],Tabla2[#All],2,FALSE)</f>
        <v>B-5 Kennedy</v>
      </c>
      <c r="U1647" t="str">
        <f>+VLOOKUP(Tabla1[[#This Row],[SIGLA_INTERNA]],Tabla2[#All],3,FALSE)</f>
        <v>B5</v>
      </c>
    </row>
    <row r="1648" spans="1:21" hidden="1">
      <c r="A1648" t="s">
        <v>94</v>
      </c>
      <c r="B1648" t="s">
        <v>389</v>
      </c>
      <c r="C1648" t="s">
        <v>315</v>
      </c>
      <c r="D1648" t="s">
        <v>38</v>
      </c>
      <c r="E1648" s="1">
        <v>45304.945335648146</v>
      </c>
      <c r="F1648" t="s">
        <v>365</v>
      </c>
      <c r="G1648" t="s">
        <v>221</v>
      </c>
      <c r="H1648" t="s">
        <v>217</v>
      </c>
      <c r="I1648" t="s">
        <v>316</v>
      </c>
      <c r="J1648" t="s">
        <v>193</v>
      </c>
      <c r="L1648" t="s">
        <v>224</v>
      </c>
      <c r="M1648" t="str">
        <f>+VLOOKUP(Tabla1[[#This Row],[SIGLA_INTERNA]],Tabla2[#All],2,FALSE)</f>
        <v>B-15 Garcés Navas</v>
      </c>
      <c r="T1648" t="str">
        <f>+VLOOKUP(Tabla1[[#This Row],[SIGLA_INTERNA]],Tabla2[#All],2,FALSE)</f>
        <v>B-15 Garcés Navas</v>
      </c>
      <c r="U1648" t="str">
        <f>+VLOOKUP(Tabla1[[#This Row],[SIGLA_INTERNA]],Tabla2[#All],3,FALSE)</f>
        <v>B15</v>
      </c>
    </row>
    <row r="1649" spans="1:21" hidden="1">
      <c r="A1649" t="s">
        <v>98</v>
      </c>
      <c r="B1649" t="s">
        <v>393</v>
      </c>
      <c r="C1649" t="s">
        <v>272</v>
      </c>
      <c r="D1649" t="s">
        <v>38</v>
      </c>
      <c r="E1649" s="1">
        <v>45304.945335648146</v>
      </c>
      <c r="F1649" t="s">
        <v>365</v>
      </c>
      <c r="G1649" t="s">
        <v>361</v>
      </c>
      <c r="H1649" t="s">
        <v>217</v>
      </c>
      <c r="I1649" t="s">
        <v>273</v>
      </c>
      <c r="J1649" t="s">
        <v>193</v>
      </c>
      <c r="L1649" t="s">
        <v>209</v>
      </c>
      <c r="M1649" t="str">
        <f>+VLOOKUP(Tabla1[[#This Row],[SIGLA_INTERNA]],Tabla2[#All],2,FALSE)</f>
        <v>B-17 Centro Histórico</v>
      </c>
      <c r="T1649" t="str">
        <f>+VLOOKUP(Tabla1[[#This Row],[SIGLA_INTERNA]],Tabla2[#All],2,FALSE)</f>
        <v>B-17 Centro Histórico</v>
      </c>
      <c r="U1649" t="str">
        <f>+VLOOKUP(Tabla1[[#This Row],[SIGLA_INTERNA]],Tabla2[#All],3,FALSE)</f>
        <v>B17</v>
      </c>
    </row>
    <row r="1650" spans="1:21" hidden="1">
      <c r="A1650" t="s">
        <v>99</v>
      </c>
      <c r="B1650" t="s">
        <v>394</v>
      </c>
      <c r="C1650" t="s">
        <v>205</v>
      </c>
      <c r="D1650" t="s">
        <v>36</v>
      </c>
      <c r="E1650" s="1">
        <v>45304.945335648146</v>
      </c>
      <c r="F1650" t="s">
        <v>365</v>
      </c>
      <c r="G1650" t="s">
        <v>221</v>
      </c>
      <c r="H1650" t="s">
        <v>217</v>
      </c>
      <c r="I1650" t="s">
        <v>333</v>
      </c>
      <c r="J1650" t="s">
        <v>246</v>
      </c>
      <c r="L1650" t="s">
        <v>224</v>
      </c>
      <c r="M1650" t="str">
        <f>+VLOOKUP(Tabla1[[#This Row],[SIGLA_INTERNA]],Tabla2[#All],2,FALSE)</f>
        <v>B-6 Fontibón</v>
      </c>
      <c r="T1650" t="str">
        <f>+VLOOKUP(Tabla1[[#This Row],[SIGLA_INTERNA]],Tabla2[#All],2,FALSE)</f>
        <v>B-6 Fontibón</v>
      </c>
      <c r="U1650" t="str">
        <f>+VLOOKUP(Tabla1[[#This Row],[SIGLA_INTERNA]],Tabla2[#All],3,FALSE)</f>
        <v>B6</v>
      </c>
    </row>
    <row r="1651" spans="1:21" hidden="1">
      <c r="A1651" t="s">
        <v>100</v>
      </c>
      <c r="B1651" t="s">
        <v>395</v>
      </c>
      <c r="C1651" t="s">
        <v>229</v>
      </c>
      <c r="D1651" t="s">
        <v>38</v>
      </c>
      <c r="E1651" s="1">
        <v>45304.945335648146</v>
      </c>
      <c r="F1651" t="s">
        <v>365</v>
      </c>
      <c r="G1651" t="s">
        <v>221</v>
      </c>
      <c r="H1651" t="s">
        <v>217</v>
      </c>
      <c r="I1651" t="s">
        <v>230</v>
      </c>
      <c r="J1651" t="s">
        <v>193</v>
      </c>
      <c r="L1651" t="s">
        <v>224</v>
      </c>
      <c r="M1651" t="str">
        <f>+VLOOKUP(Tabla1[[#This Row],[SIGLA_INTERNA]],Tabla2[#All],2,FALSE)</f>
        <v>B-4 Puente Aranda</v>
      </c>
      <c r="T1651" t="str">
        <f>+VLOOKUP(Tabla1[[#This Row],[SIGLA_INTERNA]],Tabla2[#All],2,FALSE)</f>
        <v>B-4 Puente Aranda</v>
      </c>
      <c r="U1651" t="str">
        <f>+VLOOKUP(Tabla1[[#This Row],[SIGLA_INTERNA]],Tabla2[#All],3,FALSE)</f>
        <v>B4</v>
      </c>
    </row>
    <row r="1652" spans="1:21" hidden="1">
      <c r="A1652" t="s">
        <v>101</v>
      </c>
      <c r="B1652" t="s">
        <v>396</v>
      </c>
      <c r="C1652" t="s">
        <v>229</v>
      </c>
      <c r="D1652" t="s">
        <v>38</v>
      </c>
      <c r="E1652" s="1">
        <v>45304.945335648146</v>
      </c>
      <c r="F1652" t="s">
        <v>365</v>
      </c>
      <c r="G1652" t="s">
        <v>221</v>
      </c>
      <c r="H1652" t="s">
        <v>217</v>
      </c>
      <c r="I1652" t="s">
        <v>230</v>
      </c>
      <c r="J1652" t="s">
        <v>193</v>
      </c>
      <c r="L1652" t="s">
        <v>224</v>
      </c>
      <c r="M1652" t="str">
        <f>+VLOOKUP(Tabla1[[#This Row],[SIGLA_INTERNA]],Tabla2[#All],2,FALSE)</f>
        <v>MATPEL</v>
      </c>
      <c r="T1652" t="str">
        <f>+VLOOKUP(Tabla1[[#This Row],[SIGLA_INTERNA]],Tabla2[#All],2,FALSE)</f>
        <v>MATPEL</v>
      </c>
      <c r="U1652" t="str">
        <f>+VLOOKUP(Tabla1[[#This Row],[SIGLA_INTERNA]],Tabla2[#All],3,FALSE)</f>
        <v>MATP</v>
      </c>
    </row>
    <row r="1653" spans="1:21" hidden="1">
      <c r="A1653" t="s">
        <v>102</v>
      </c>
      <c r="B1653" t="s">
        <v>397</v>
      </c>
      <c r="C1653" t="s">
        <v>199</v>
      </c>
      <c r="D1653" t="s">
        <v>38</v>
      </c>
      <c r="E1653" s="1">
        <v>45304.945335648146</v>
      </c>
      <c r="F1653" t="s">
        <v>365</v>
      </c>
      <c r="G1653" t="s">
        <v>190</v>
      </c>
      <c r="H1653" t="s">
        <v>191</v>
      </c>
      <c r="I1653" t="s">
        <v>200</v>
      </c>
      <c r="J1653" t="s">
        <v>201</v>
      </c>
      <c r="K1653" t="s">
        <v>398</v>
      </c>
      <c r="L1653" t="s">
        <v>224</v>
      </c>
      <c r="M1653" t="str">
        <f>+VLOOKUP(Tabla1[[#This Row],[SIGLA_INTERNA]],Tabla2[#All],2,FALSE)</f>
        <v>MATPEL</v>
      </c>
      <c r="T1653" t="str">
        <f>+VLOOKUP(Tabla1[[#This Row],[SIGLA_INTERNA]],Tabla2[#All],2,FALSE)</f>
        <v>MATPEL</v>
      </c>
      <c r="U1653" t="str">
        <f>+VLOOKUP(Tabla1[[#This Row],[SIGLA_INTERNA]],Tabla2[#All],3,FALSE)</f>
        <v>MATP</v>
      </c>
    </row>
    <row r="1654" spans="1:21" hidden="1">
      <c r="A1654" t="s">
        <v>104</v>
      </c>
      <c r="B1654" t="s">
        <v>406</v>
      </c>
      <c r="C1654" t="s">
        <v>280</v>
      </c>
      <c r="D1654" t="s">
        <v>36</v>
      </c>
      <c r="E1654" s="1">
        <v>45304.945335648146</v>
      </c>
      <c r="F1654" t="s">
        <v>365</v>
      </c>
      <c r="G1654" t="s">
        <v>190</v>
      </c>
      <c r="H1654" t="s">
        <v>191</v>
      </c>
      <c r="I1654" t="s">
        <v>245</v>
      </c>
      <c r="J1654" t="s">
        <v>246</v>
      </c>
      <c r="K1654" t="s">
        <v>407</v>
      </c>
      <c r="L1654" t="s">
        <v>209</v>
      </c>
      <c r="M1654" t="str">
        <f>+VLOOKUP(Tabla1[[#This Row],[SIGLA_INTERNA]],Tabla2[#All],2,FALSE)</f>
        <v>SART</v>
      </c>
      <c r="T1654" t="str">
        <f>+VLOOKUP(Tabla1[[#This Row],[SIGLA_INTERNA]],Tabla2[#All],2,FALSE)</f>
        <v>SART</v>
      </c>
      <c r="U1654" t="str">
        <f>+VLOOKUP(Tabla1[[#This Row],[SIGLA_INTERNA]],Tabla2[#All],3,FALSE)</f>
        <v>SART</v>
      </c>
    </row>
    <row r="1655" spans="1:21" hidden="1">
      <c r="A1655" t="s">
        <v>105</v>
      </c>
      <c r="B1655" t="s">
        <v>401</v>
      </c>
      <c r="C1655" t="s">
        <v>188</v>
      </c>
      <c r="D1655" t="s">
        <v>38</v>
      </c>
      <c r="E1655" s="1">
        <v>45304.945335648146</v>
      </c>
      <c r="F1655" t="s">
        <v>365</v>
      </c>
      <c r="G1655" t="s">
        <v>190</v>
      </c>
      <c r="H1655" t="s">
        <v>191</v>
      </c>
      <c r="I1655" t="s">
        <v>192</v>
      </c>
      <c r="J1655" t="s">
        <v>193</v>
      </c>
      <c r="L1655" t="s">
        <v>203</v>
      </c>
      <c r="M1655" t="str">
        <f>+VLOOKUP(Tabla1[[#This Row],[SIGLA_INTERNA]],Tabla2[#All],2,FALSE)</f>
        <v>Logística</v>
      </c>
      <c r="T1655" t="str">
        <f>+VLOOKUP(Tabla1[[#This Row],[SIGLA_INTERNA]],Tabla2[#All],2,FALSE)</f>
        <v>Logística</v>
      </c>
      <c r="U1655" t="str">
        <f>+VLOOKUP(Tabla1[[#This Row],[SIGLA_INTERNA]],Tabla2[#All],3,FALSE)</f>
        <v>LOGI</v>
      </c>
    </row>
    <row r="1656" spans="1:21" hidden="1">
      <c r="A1656" t="s">
        <v>37</v>
      </c>
      <c r="B1656" t="s">
        <v>379</v>
      </c>
      <c r="C1656" t="s">
        <v>199</v>
      </c>
      <c r="D1656" t="s">
        <v>38</v>
      </c>
      <c r="E1656" s="1">
        <v>45304.945381944446</v>
      </c>
      <c r="F1656" t="s">
        <v>365</v>
      </c>
      <c r="G1656" t="s">
        <v>190</v>
      </c>
      <c r="H1656" t="s">
        <v>191</v>
      </c>
      <c r="I1656" t="s">
        <v>200</v>
      </c>
      <c r="J1656" t="s">
        <v>193</v>
      </c>
      <c r="K1656" t="s">
        <v>380</v>
      </c>
      <c r="L1656" t="s">
        <v>203</v>
      </c>
      <c r="M1656" t="str">
        <f>+VLOOKUP(Tabla1[[#This Row],[SIGLA_INTERNA]],Tabla2[#All],2,FALSE)</f>
        <v>Central de Radio</v>
      </c>
      <c r="T1656" t="str">
        <f>+VLOOKUP(Tabla1[[#This Row],[SIGLA_INTERNA]],Tabla2[#All],2,FALSE)</f>
        <v>Central de Radio</v>
      </c>
      <c r="U1656" t="str">
        <f>+VLOOKUP(Tabla1[[#This Row],[SIGLA_INTERNA]],Tabla2[#All],3,FALSE)</f>
        <v>RADI</v>
      </c>
    </row>
    <row r="1657" spans="1:21" hidden="1">
      <c r="A1657" t="s">
        <v>51</v>
      </c>
      <c r="B1657" t="s">
        <v>381</v>
      </c>
      <c r="C1657" t="s">
        <v>254</v>
      </c>
      <c r="D1657" t="s">
        <v>38</v>
      </c>
      <c r="E1657" s="1">
        <v>45304.945381944446</v>
      </c>
      <c r="F1657" t="s">
        <v>365</v>
      </c>
      <c r="G1657" t="s">
        <v>221</v>
      </c>
      <c r="H1657" t="s">
        <v>217</v>
      </c>
      <c r="I1657" t="s">
        <v>255</v>
      </c>
      <c r="J1657" t="s">
        <v>193</v>
      </c>
      <c r="L1657" t="s">
        <v>224</v>
      </c>
      <c r="M1657" t="str">
        <f>+VLOOKUP(Tabla1[[#This Row],[SIGLA_INTERNA]],Tabla2[#All],2,FALSE)</f>
        <v>B-5 Kennedy</v>
      </c>
      <c r="T1657" t="str">
        <f>+VLOOKUP(Tabla1[[#This Row],[SIGLA_INTERNA]],Tabla2[#All],2,FALSE)</f>
        <v>B-5 Kennedy</v>
      </c>
      <c r="U1657" t="str">
        <f>+VLOOKUP(Tabla1[[#This Row],[SIGLA_INTERNA]],Tabla2[#All],3,FALSE)</f>
        <v>B5</v>
      </c>
    </row>
    <row r="1658" spans="1:21" hidden="1">
      <c r="A1658" t="s">
        <v>95</v>
      </c>
      <c r="B1658" t="s">
        <v>390</v>
      </c>
      <c r="C1658" t="s">
        <v>285</v>
      </c>
      <c r="D1658" t="s">
        <v>38</v>
      </c>
      <c r="E1658" s="1">
        <v>45304.945381944446</v>
      </c>
      <c r="F1658" t="s">
        <v>365</v>
      </c>
      <c r="G1658" t="s">
        <v>221</v>
      </c>
      <c r="H1658" t="s">
        <v>217</v>
      </c>
      <c r="I1658" t="s">
        <v>286</v>
      </c>
      <c r="J1658" t="s">
        <v>193</v>
      </c>
      <c r="L1658" t="s">
        <v>209</v>
      </c>
      <c r="M1658" t="str">
        <f>+VLOOKUP(Tabla1[[#This Row],[SIGLA_INTERNA]],Tabla2[#All],2,FALSE)</f>
        <v>B-9 Bellavista</v>
      </c>
      <c r="T1658" t="str">
        <f>+VLOOKUP(Tabla1[[#This Row],[SIGLA_INTERNA]],Tabla2[#All],2,FALSE)</f>
        <v>B-9 Bellavista</v>
      </c>
      <c r="U1658" t="str">
        <f>+VLOOKUP(Tabla1[[#This Row],[SIGLA_INTERNA]],Tabla2[#All],3,FALSE)</f>
        <v>B9</v>
      </c>
    </row>
    <row r="1659" spans="1:21" hidden="1">
      <c r="A1659" t="s">
        <v>96</v>
      </c>
      <c r="B1659" t="s">
        <v>391</v>
      </c>
      <c r="C1659" t="s">
        <v>288</v>
      </c>
      <c r="D1659" t="s">
        <v>38</v>
      </c>
      <c r="E1659" s="1">
        <v>45304.945381944446</v>
      </c>
      <c r="F1659" t="s">
        <v>365</v>
      </c>
      <c r="G1659" t="s">
        <v>361</v>
      </c>
      <c r="H1659" t="s">
        <v>217</v>
      </c>
      <c r="I1659" t="s">
        <v>289</v>
      </c>
      <c r="J1659" t="s">
        <v>193</v>
      </c>
      <c r="L1659" t="s">
        <v>209</v>
      </c>
      <c r="M1659" t="str">
        <f>+VLOOKUP(Tabla1[[#This Row],[SIGLA_INTERNA]],Tabla2[#All],2,FALSE)</f>
        <v>B-10 Marichuela</v>
      </c>
      <c r="T1659" t="str">
        <f>+VLOOKUP(Tabla1[[#This Row],[SIGLA_INTERNA]],Tabla2[#All],2,FALSE)</f>
        <v>B-10 Marichuela</v>
      </c>
      <c r="U1659" t="str">
        <f>+VLOOKUP(Tabla1[[#This Row],[SIGLA_INTERNA]],Tabla2[#All],3,FALSE)</f>
        <v>B10</v>
      </c>
    </row>
    <row r="1660" spans="1:21" hidden="1">
      <c r="A1660" t="s">
        <v>97</v>
      </c>
      <c r="B1660" t="s">
        <v>392</v>
      </c>
      <c r="C1660" t="s">
        <v>291</v>
      </c>
      <c r="D1660" t="s">
        <v>36</v>
      </c>
      <c r="E1660" s="1">
        <v>45304.945381944446</v>
      </c>
      <c r="F1660" t="s">
        <v>365</v>
      </c>
      <c r="G1660" t="s">
        <v>361</v>
      </c>
      <c r="H1660" t="s">
        <v>217</v>
      </c>
      <c r="I1660" t="s">
        <v>373</v>
      </c>
      <c r="J1660" t="s">
        <v>246</v>
      </c>
      <c r="L1660" t="s">
        <v>224</v>
      </c>
      <c r="M1660" t="str">
        <f>+VLOOKUP(Tabla1[[#This Row],[SIGLA_INTERNA]],Tabla2[#All],2,FALSE)</f>
        <v>B-11 La Candelaria</v>
      </c>
      <c r="T1660" t="str">
        <f>+VLOOKUP(Tabla1[[#This Row],[SIGLA_INTERNA]],Tabla2[#All],2,FALSE)</f>
        <v>B-11 La Candelaria</v>
      </c>
      <c r="U1660" t="str">
        <f>+VLOOKUP(Tabla1[[#This Row],[SIGLA_INTERNA]],Tabla2[#All],3,FALSE)</f>
        <v>B11</v>
      </c>
    </row>
    <row r="1661" spans="1:21" hidden="1">
      <c r="A1661" t="s">
        <v>103</v>
      </c>
      <c r="B1661" t="s">
        <v>399</v>
      </c>
      <c r="C1661" t="s">
        <v>199</v>
      </c>
      <c r="D1661" t="s">
        <v>36</v>
      </c>
      <c r="E1661" s="1">
        <v>45304.945381944446</v>
      </c>
      <c r="F1661" t="s">
        <v>365</v>
      </c>
      <c r="G1661" t="s">
        <v>190</v>
      </c>
      <c r="H1661" t="s">
        <v>191</v>
      </c>
      <c r="I1661" t="s">
        <v>245</v>
      </c>
      <c r="J1661" t="s">
        <v>246</v>
      </c>
      <c r="K1661" t="s">
        <v>400</v>
      </c>
      <c r="L1661" t="s">
        <v>203</v>
      </c>
      <c r="M1661" t="str">
        <f>+VLOOKUP(Tabla1[[#This Row],[SIGLA_INTERNA]],Tabla2[#All],2,FALSE)</f>
        <v>Gestión del Riesgo</v>
      </c>
      <c r="T1661" t="str">
        <f>+VLOOKUP(Tabla1[[#This Row],[SIGLA_INTERNA]],Tabla2[#All],2,FALSE)</f>
        <v>Gestión del Riesgo</v>
      </c>
      <c r="U1661" t="str">
        <f>+VLOOKUP(Tabla1[[#This Row],[SIGLA_INTERNA]],Tabla2[#All],3,FALSE)</f>
        <v>GDR</v>
      </c>
    </row>
    <row r="1662" spans="1:21" hidden="1">
      <c r="A1662" t="s">
        <v>158</v>
      </c>
      <c r="B1662" t="s">
        <v>402</v>
      </c>
      <c r="C1662" t="s">
        <v>341</v>
      </c>
      <c r="D1662" t="s">
        <v>38</v>
      </c>
      <c r="E1662" s="1">
        <v>45304.945381944446</v>
      </c>
      <c r="F1662" t="s">
        <v>365</v>
      </c>
      <c r="G1662" t="s">
        <v>190</v>
      </c>
      <c r="H1662" t="s">
        <v>191</v>
      </c>
      <c r="I1662" t="s">
        <v>342</v>
      </c>
      <c r="J1662" t="s">
        <v>193</v>
      </c>
      <c r="L1662" t="s">
        <v>209</v>
      </c>
      <c r="M1662" t="str">
        <f>+VLOOKUP(Tabla1[[#This Row],[SIGLA_INTERNA]],Tabla2[#All],2,FALSE)</f>
        <v>B-14 Bicentenario de la Independencia</v>
      </c>
      <c r="T1662" t="str">
        <f>+VLOOKUP(Tabla1[[#This Row],[SIGLA_INTERNA]],Tabla2[#All],2,FALSE)</f>
        <v>B-14 Bicentenario de la Independencia</v>
      </c>
      <c r="U1662" t="str">
        <f>+VLOOKUP(Tabla1[[#This Row],[SIGLA_INTERNA]],Tabla2[#All],3,FALSE)</f>
        <v>B14</v>
      </c>
    </row>
    <row r="1663" spans="1:21" hidden="1">
      <c r="A1663" t="s">
        <v>48</v>
      </c>
      <c r="B1663" t="s">
        <v>48</v>
      </c>
      <c r="C1663" t="s">
        <v>410</v>
      </c>
      <c r="D1663" t="s">
        <v>38</v>
      </c>
      <c r="E1663" s="1">
        <v>45304.945416666669</v>
      </c>
      <c r="F1663" t="s">
        <v>365</v>
      </c>
      <c r="G1663" t="s">
        <v>338</v>
      </c>
      <c r="H1663" t="s">
        <v>217</v>
      </c>
      <c r="I1663" t="s">
        <v>218</v>
      </c>
      <c r="J1663" t="s">
        <v>193</v>
      </c>
      <c r="L1663" t="s">
        <v>194</v>
      </c>
      <c r="M1663" t="str">
        <f>+VLOOKUP(Tabla1[[#This Row],[SIGLA_INTERNA]],Tabla2[#All],2,FALSE)</f>
        <v>Academia</v>
      </c>
      <c r="T1663" t="str">
        <f>+VLOOKUP(Tabla1[[#This Row],[SIGLA_INTERNA]],Tabla2[#All],2,FALSE)</f>
        <v>Academia</v>
      </c>
      <c r="U1663" t="str">
        <f>+VLOOKUP(Tabla1[[#This Row],[SIGLA_INTERNA]],Tabla2[#All],3,FALSE)</f>
        <v>ACAD</v>
      </c>
    </row>
    <row r="1664" spans="1:21" hidden="1">
      <c r="A1664" t="s">
        <v>62</v>
      </c>
      <c r="B1664" t="s">
        <v>382</v>
      </c>
      <c r="C1664" t="s">
        <v>188</v>
      </c>
      <c r="D1664" t="s">
        <v>38</v>
      </c>
      <c r="E1664" s="1">
        <v>45304.945416666669</v>
      </c>
      <c r="F1664" t="s">
        <v>365</v>
      </c>
      <c r="G1664" t="s">
        <v>278</v>
      </c>
      <c r="H1664" t="s">
        <v>191</v>
      </c>
      <c r="I1664" t="s">
        <v>222</v>
      </c>
      <c r="J1664" t="s">
        <v>201</v>
      </c>
      <c r="L1664" t="s">
        <v>194</v>
      </c>
      <c r="M1664" t="e">
        <f>+VLOOKUP(Tabla1[[#This Row],[SIGLA_INTERNA]],Tabla2[#All],2,FALSE)</f>
        <v>#N/A</v>
      </c>
      <c r="T1664" t="e">
        <f>+VLOOKUP(Tabla1[[#This Row],[SIGLA_INTERNA]],Tabla2[#All],2,FALSE)</f>
        <v>#N/A</v>
      </c>
      <c r="U1664" t="e">
        <f>+VLOOKUP(Tabla1[[#This Row],[SIGLA_INTERNA]],Tabla2[#All],3,FALSE)</f>
        <v>#N/A</v>
      </c>
    </row>
    <row r="1665" spans="1:21" hidden="1">
      <c r="A1665" t="s">
        <v>63</v>
      </c>
      <c r="B1665" t="s">
        <v>383</v>
      </c>
      <c r="C1665" t="s">
        <v>410</v>
      </c>
      <c r="D1665" t="s">
        <v>38</v>
      </c>
      <c r="E1665" s="1">
        <v>45304.945416666669</v>
      </c>
      <c r="F1665" t="s">
        <v>365</v>
      </c>
      <c r="G1665" t="s">
        <v>361</v>
      </c>
      <c r="H1665" t="s">
        <v>217</v>
      </c>
      <c r="I1665" t="s">
        <v>218</v>
      </c>
      <c r="J1665" t="s">
        <v>193</v>
      </c>
      <c r="L1665" t="s">
        <v>194</v>
      </c>
      <c r="M1665" t="str">
        <f>+VLOOKUP(Tabla1[[#This Row],[SIGLA_INTERNA]],Tabla2[#All],2,FALSE)</f>
        <v>Academia</v>
      </c>
      <c r="T1665" t="str">
        <f>+VLOOKUP(Tabla1[[#This Row],[SIGLA_INTERNA]],Tabla2[#All],2,FALSE)</f>
        <v>Academia</v>
      </c>
      <c r="U1665" t="str">
        <f>+VLOOKUP(Tabla1[[#This Row],[SIGLA_INTERNA]],Tabla2[#All],3,FALSE)</f>
        <v>ACAD</v>
      </c>
    </row>
    <row r="1666" spans="1:21" hidden="1">
      <c r="A1666" t="s">
        <v>37</v>
      </c>
      <c r="B1666" t="s">
        <v>379</v>
      </c>
      <c r="C1666" t="s">
        <v>199</v>
      </c>
      <c r="D1666" t="s">
        <v>38</v>
      </c>
      <c r="E1666" s="1">
        <v>45305</v>
      </c>
      <c r="F1666" t="s">
        <v>365</v>
      </c>
      <c r="G1666" t="s">
        <v>190</v>
      </c>
      <c r="H1666" t="s">
        <v>191</v>
      </c>
      <c r="I1666" t="s">
        <v>200</v>
      </c>
      <c r="J1666" t="s">
        <v>193</v>
      </c>
      <c r="K1666" t="s">
        <v>380</v>
      </c>
      <c r="L1666" t="s">
        <v>203</v>
      </c>
      <c r="M1666" t="str">
        <f>+VLOOKUP(Tabla1[[#This Row],[SIGLA_INTERNA]],Tabla2[#All],2,FALSE)</f>
        <v>Central de Radio</v>
      </c>
      <c r="T1666" t="str">
        <f>+VLOOKUP(Tabla1[[#This Row],[SIGLA_INTERNA]],Tabla2[#All],2,FALSE)</f>
        <v>Central de Radio</v>
      </c>
      <c r="U1666" t="str">
        <f>+VLOOKUP(Tabla1[[#This Row],[SIGLA_INTERNA]],Tabla2[#All],3,FALSE)</f>
        <v>RADI</v>
      </c>
    </row>
    <row r="1667" spans="1:21" hidden="1">
      <c r="A1667" t="s">
        <v>39</v>
      </c>
      <c r="B1667" t="s">
        <v>187</v>
      </c>
      <c r="C1667" t="s">
        <v>188</v>
      </c>
      <c r="D1667" t="s">
        <v>38</v>
      </c>
      <c r="E1667" s="1">
        <v>45305</v>
      </c>
      <c r="F1667" t="s">
        <v>365</v>
      </c>
      <c r="G1667" t="s">
        <v>190</v>
      </c>
      <c r="H1667" t="s">
        <v>191</v>
      </c>
      <c r="I1667" t="s">
        <v>192</v>
      </c>
      <c r="J1667" t="s">
        <v>193</v>
      </c>
      <c r="L1667" t="s">
        <v>194</v>
      </c>
      <c r="M1667" t="str">
        <f>+VLOOKUP(Tabla1[[#This Row],[SIGLA_INTERNA]],Tabla2[#All],2,FALSE)</f>
        <v>Logística</v>
      </c>
      <c r="T1667" t="str">
        <f>+VLOOKUP(Tabla1[[#This Row],[SIGLA_INTERNA]],Tabla2[#All],2,FALSE)</f>
        <v>Logística</v>
      </c>
      <c r="U1667" t="str">
        <f>+VLOOKUP(Tabla1[[#This Row],[SIGLA_INTERNA]],Tabla2[#All],3,FALSE)</f>
        <v>LOGI</v>
      </c>
    </row>
    <row r="1668" spans="1:21" hidden="1">
      <c r="A1668" t="s">
        <v>40</v>
      </c>
      <c r="B1668" t="s">
        <v>325</v>
      </c>
      <c r="C1668" t="s">
        <v>220</v>
      </c>
      <c r="D1668" t="s">
        <v>38</v>
      </c>
      <c r="E1668" s="1">
        <v>45305</v>
      </c>
      <c r="F1668" t="s">
        <v>365</v>
      </c>
      <c r="G1668" t="s">
        <v>221</v>
      </c>
      <c r="H1668" t="s">
        <v>217</v>
      </c>
      <c r="I1668" t="s">
        <v>222</v>
      </c>
      <c r="J1668" t="s">
        <v>193</v>
      </c>
      <c r="L1668" t="s">
        <v>224</v>
      </c>
      <c r="M1668" t="str">
        <f>+VLOOKUP(Tabla1[[#This Row],[SIGLA_INTERNA]],Tabla2[#All],2,FALSE)</f>
        <v>USAR</v>
      </c>
      <c r="T1668" t="str">
        <f>+VLOOKUP(Tabla1[[#This Row],[SIGLA_INTERNA]],Tabla2[#All],2,FALSE)</f>
        <v>USAR</v>
      </c>
      <c r="U1668" t="str">
        <f>+VLOOKUP(Tabla1[[#This Row],[SIGLA_INTERNA]],Tabla2[#All],3,FALSE)</f>
        <v>USAR</v>
      </c>
    </row>
    <row r="1669" spans="1:21" hidden="1">
      <c r="A1669" t="s">
        <v>41</v>
      </c>
      <c r="B1669" t="s">
        <v>326</v>
      </c>
      <c r="C1669" t="s">
        <v>285</v>
      </c>
      <c r="D1669" t="s">
        <v>38</v>
      </c>
      <c r="E1669" s="1">
        <v>45305</v>
      </c>
      <c r="F1669" t="s">
        <v>365</v>
      </c>
      <c r="G1669" t="s">
        <v>221</v>
      </c>
      <c r="H1669" t="s">
        <v>217</v>
      </c>
      <c r="I1669" t="s">
        <v>286</v>
      </c>
      <c r="J1669" t="s">
        <v>193</v>
      </c>
      <c r="K1669" t="s">
        <v>327</v>
      </c>
      <c r="L1669" t="s">
        <v>209</v>
      </c>
      <c r="M1669" t="str">
        <f>+VLOOKUP(Tabla1[[#This Row],[SIGLA_INTERNA]],Tabla2[#All],2,FALSE)</f>
        <v>Forestal</v>
      </c>
      <c r="T1669" t="str">
        <f>+VLOOKUP(Tabla1[[#This Row],[SIGLA_INTERNA]],Tabla2[#All],2,FALSE)</f>
        <v>Forestal</v>
      </c>
      <c r="U1669" t="str">
        <f>+VLOOKUP(Tabla1[[#This Row],[SIGLA_INTERNA]],Tabla2[#All],3,FALSE)</f>
        <v>FORE</v>
      </c>
    </row>
    <row r="1670" spans="1:21" hidden="1">
      <c r="A1670" t="s">
        <v>42</v>
      </c>
      <c r="B1670" t="s">
        <v>328</v>
      </c>
      <c r="C1670" t="s">
        <v>188</v>
      </c>
      <c r="D1670" t="s">
        <v>38</v>
      </c>
      <c r="E1670" s="1">
        <v>45305</v>
      </c>
      <c r="F1670" t="s">
        <v>365</v>
      </c>
      <c r="G1670" t="s">
        <v>221</v>
      </c>
      <c r="H1670" t="s">
        <v>217</v>
      </c>
      <c r="I1670" t="s">
        <v>192</v>
      </c>
      <c r="J1670" t="s">
        <v>193</v>
      </c>
      <c r="L1670" t="s">
        <v>194</v>
      </c>
      <c r="M1670" t="str">
        <f>+VLOOKUP(Tabla1[[#This Row],[SIGLA_INTERNA]],Tabla2[#All],2,FALSE)</f>
        <v>Logística</v>
      </c>
      <c r="T1670" t="str">
        <f>+VLOOKUP(Tabla1[[#This Row],[SIGLA_INTERNA]],Tabla2[#All],2,FALSE)</f>
        <v>Logística</v>
      </c>
      <c r="U1670" t="str">
        <f>+VLOOKUP(Tabla1[[#This Row],[SIGLA_INTERNA]],Tabla2[#All],3,FALSE)</f>
        <v>LOGI</v>
      </c>
    </row>
    <row r="1671" spans="1:21" hidden="1">
      <c r="A1671" t="s">
        <v>43</v>
      </c>
      <c r="B1671" t="s">
        <v>329</v>
      </c>
      <c r="C1671" t="s">
        <v>199</v>
      </c>
      <c r="D1671" t="s">
        <v>38</v>
      </c>
      <c r="E1671" s="1">
        <v>45305</v>
      </c>
      <c r="F1671" t="s">
        <v>365</v>
      </c>
      <c r="G1671" t="s">
        <v>221</v>
      </c>
      <c r="H1671" t="s">
        <v>217</v>
      </c>
      <c r="I1671" t="s">
        <v>200</v>
      </c>
      <c r="J1671" t="s">
        <v>193</v>
      </c>
      <c r="K1671" t="s">
        <v>330</v>
      </c>
      <c r="L1671" t="s">
        <v>203</v>
      </c>
      <c r="M1671" t="str">
        <f>+VLOOKUP(Tabla1[[#This Row],[SIGLA_INTERNA]],Tabla2[#All],2,FALSE)</f>
        <v>Infraestructura</v>
      </c>
      <c r="T1671" t="str">
        <f>+VLOOKUP(Tabla1[[#This Row],[SIGLA_INTERNA]],Tabla2[#All],2,FALSE)</f>
        <v>Infraestructura</v>
      </c>
      <c r="U1671" t="str">
        <f>+VLOOKUP(Tabla1[[#This Row],[SIGLA_INTERNA]],Tabla2[#All],3,FALSE)</f>
        <v>INFR</v>
      </c>
    </row>
    <row r="1672" spans="1:21" hidden="1">
      <c r="A1672" t="s">
        <v>44</v>
      </c>
      <c r="B1672" t="s">
        <v>331</v>
      </c>
      <c r="C1672" t="s">
        <v>188</v>
      </c>
      <c r="D1672" t="s">
        <v>36</v>
      </c>
      <c r="E1672" s="1">
        <v>45305</v>
      </c>
      <c r="F1672" t="s">
        <v>365</v>
      </c>
      <c r="G1672" t="s">
        <v>332</v>
      </c>
      <c r="H1672" t="s">
        <v>217</v>
      </c>
      <c r="I1672" t="s">
        <v>333</v>
      </c>
      <c r="J1672" t="s">
        <v>246</v>
      </c>
      <c r="L1672" t="s">
        <v>194</v>
      </c>
      <c r="M1672" t="str">
        <f>+VLOOKUP(Tabla1[[#This Row],[SIGLA_INTERNA]],Tabla2[#All],2,FALSE)</f>
        <v>Logística</v>
      </c>
      <c r="T1672" t="str">
        <f>+VLOOKUP(Tabla1[[#This Row],[SIGLA_INTERNA]],Tabla2[#All],2,FALSE)</f>
        <v>Logística</v>
      </c>
      <c r="U1672" t="str">
        <f>+VLOOKUP(Tabla1[[#This Row],[SIGLA_INTERNA]],Tabla2[#All],3,FALSE)</f>
        <v>LOGI</v>
      </c>
    </row>
    <row r="1673" spans="1:21" hidden="1">
      <c r="A1673" t="s">
        <v>45</v>
      </c>
      <c r="B1673" t="s">
        <v>334</v>
      </c>
      <c r="C1673" t="s">
        <v>294</v>
      </c>
      <c r="D1673" t="s">
        <v>38</v>
      </c>
      <c r="E1673" s="1">
        <v>45305</v>
      </c>
      <c r="F1673" t="s">
        <v>365</v>
      </c>
      <c r="G1673" t="s">
        <v>332</v>
      </c>
      <c r="H1673" t="s">
        <v>217</v>
      </c>
      <c r="I1673" t="s">
        <v>295</v>
      </c>
      <c r="J1673" t="s">
        <v>193</v>
      </c>
      <c r="K1673" t="s">
        <v>335</v>
      </c>
      <c r="L1673" t="s">
        <v>194</v>
      </c>
      <c r="M1673" t="str">
        <f>+VLOOKUP(Tabla1[[#This Row],[SIGLA_INTERNA]],Tabla2[#All],2,FALSE)</f>
        <v>B-3 Restrepo</v>
      </c>
      <c r="T1673" t="str">
        <f>+VLOOKUP(Tabla1[[#This Row],[SIGLA_INTERNA]],Tabla2[#All],2,FALSE)</f>
        <v>B-3 Restrepo</v>
      </c>
      <c r="U1673" t="str">
        <f>+VLOOKUP(Tabla1[[#This Row],[SIGLA_INTERNA]],Tabla2[#All],3,FALSE)</f>
        <v>B3</v>
      </c>
    </row>
    <row r="1674" spans="1:21" hidden="1">
      <c r="A1674" t="s">
        <v>46</v>
      </c>
      <c r="B1674" t="s">
        <v>336</v>
      </c>
      <c r="C1674" t="s">
        <v>188</v>
      </c>
      <c r="D1674" t="s">
        <v>38</v>
      </c>
      <c r="E1674" s="1">
        <v>45305</v>
      </c>
      <c r="F1674" t="s">
        <v>365</v>
      </c>
      <c r="G1674" t="s">
        <v>221</v>
      </c>
      <c r="H1674" t="s">
        <v>191</v>
      </c>
      <c r="I1674" t="s">
        <v>192</v>
      </c>
      <c r="J1674" t="s">
        <v>193</v>
      </c>
      <c r="L1674" t="s">
        <v>194</v>
      </c>
      <c r="M1674" t="str">
        <f>+VLOOKUP(Tabla1[[#This Row],[SIGLA_INTERNA]],Tabla2[#All],2,FALSE)</f>
        <v>Logística</v>
      </c>
      <c r="T1674" t="str">
        <f>+VLOOKUP(Tabla1[[#This Row],[SIGLA_INTERNA]],Tabla2[#All],2,FALSE)</f>
        <v>Logística</v>
      </c>
      <c r="U1674" t="str">
        <f>+VLOOKUP(Tabla1[[#This Row],[SIGLA_INTERNA]],Tabla2[#All],3,FALSE)</f>
        <v>LOGI</v>
      </c>
    </row>
    <row r="1675" spans="1:21" hidden="1">
      <c r="A1675" t="s">
        <v>47</v>
      </c>
      <c r="B1675" t="s">
        <v>337</v>
      </c>
      <c r="C1675" t="s">
        <v>288</v>
      </c>
      <c r="D1675" t="s">
        <v>38</v>
      </c>
      <c r="E1675" s="1">
        <v>45305</v>
      </c>
      <c r="F1675" t="s">
        <v>365</v>
      </c>
      <c r="G1675" t="s">
        <v>338</v>
      </c>
      <c r="H1675" t="s">
        <v>217</v>
      </c>
      <c r="I1675" t="s">
        <v>289</v>
      </c>
      <c r="J1675" t="s">
        <v>193</v>
      </c>
      <c r="L1675" t="s">
        <v>209</v>
      </c>
      <c r="M1675" t="str">
        <f>+VLOOKUP(Tabla1[[#This Row],[SIGLA_INTERNA]],Tabla2[#All],2,FALSE)</f>
        <v>B-10 Marichuela</v>
      </c>
      <c r="T1675" t="str">
        <f>+VLOOKUP(Tabla1[[#This Row],[SIGLA_INTERNA]],Tabla2[#All],2,FALSE)</f>
        <v>B-10 Marichuela</v>
      </c>
      <c r="U1675" t="str">
        <f>+VLOOKUP(Tabla1[[#This Row],[SIGLA_INTERNA]],Tabla2[#All],3,FALSE)</f>
        <v>B10</v>
      </c>
    </row>
    <row r="1676" spans="1:21" hidden="1">
      <c r="A1676" t="s">
        <v>48</v>
      </c>
      <c r="B1676" t="s">
        <v>48</v>
      </c>
      <c r="C1676" t="s">
        <v>410</v>
      </c>
      <c r="D1676" t="s">
        <v>38</v>
      </c>
      <c r="E1676" s="1">
        <v>45305</v>
      </c>
      <c r="F1676" t="s">
        <v>365</v>
      </c>
      <c r="G1676" t="s">
        <v>338</v>
      </c>
      <c r="H1676" t="s">
        <v>217</v>
      </c>
      <c r="I1676" t="s">
        <v>218</v>
      </c>
      <c r="J1676" t="s">
        <v>193</v>
      </c>
      <c r="L1676" t="s">
        <v>194</v>
      </c>
      <c r="M1676" t="str">
        <f>+VLOOKUP(Tabla1[[#This Row],[SIGLA_INTERNA]],Tabla2[#All],2,FALSE)</f>
        <v>Academia</v>
      </c>
      <c r="T1676" t="str">
        <f>+VLOOKUP(Tabla1[[#This Row],[SIGLA_INTERNA]],Tabla2[#All],2,FALSE)</f>
        <v>Academia</v>
      </c>
      <c r="U1676" t="str">
        <f>+VLOOKUP(Tabla1[[#This Row],[SIGLA_INTERNA]],Tabla2[#All],3,FALSE)</f>
        <v>ACAD</v>
      </c>
    </row>
    <row r="1677" spans="1:21" hidden="1">
      <c r="A1677" t="s">
        <v>49</v>
      </c>
      <c r="B1677" t="s">
        <v>339</v>
      </c>
      <c r="C1677" t="s">
        <v>308</v>
      </c>
      <c r="D1677" t="s">
        <v>38</v>
      </c>
      <c r="E1677" s="1">
        <v>45305</v>
      </c>
      <c r="F1677" t="s">
        <v>365</v>
      </c>
      <c r="G1677" t="s">
        <v>338</v>
      </c>
      <c r="H1677" t="s">
        <v>217</v>
      </c>
      <c r="I1677" t="s">
        <v>309</v>
      </c>
      <c r="J1677" t="s">
        <v>193</v>
      </c>
      <c r="L1677" t="s">
        <v>209</v>
      </c>
      <c r="M1677" t="str">
        <f>+VLOOKUP(Tabla1[[#This Row],[SIGLA_INTERNA]],Tabla2[#All],2,FALSE)</f>
        <v>B-13 Caobos</v>
      </c>
      <c r="T1677" t="str">
        <f>+VLOOKUP(Tabla1[[#This Row],[SIGLA_INTERNA]],Tabla2[#All],2,FALSE)</f>
        <v>B-13 Caobos</v>
      </c>
      <c r="U1677" t="str">
        <f>+VLOOKUP(Tabla1[[#This Row],[SIGLA_INTERNA]],Tabla2[#All],3,FALSE)</f>
        <v>B13</v>
      </c>
    </row>
    <row r="1678" spans="1:21" hidden="1">
      <c r="A1678" t="s">
        <v>50</v>
      </c>
      <c r="B1678" t="s">
        <v>340</v>
      </c>
      <c r="C1678" t="s">
        <v>341</v>
      </c>
      <c r="D1678" t="s">
        <v>38</v>
      </c>
      <c r="E1678" s="1">
        <v>45305</v>
      </c>
      <c r="F1678" t="s">
        <v>365</v>
      </c>
      <c r="G1678" t="s">
        <v>221</v>
      </c>
      <c r="H1678" t="s">
        <v>217</v>
      </c>
      <c r="I1678" t="s">
        <v>342</v>
      </c>
      <c r="J1678" t="s">
        <v>193</v>
      </c>
      <c r="L1678" t="s">
        <v>209</v>
      </c>
      <c r="M1678" t="str">
        <f>+VLOOKUP(Tabla1[[#This Row],[SIGLA_INTERNA]],Tabla2[#All],2,FALSE)</f>
        <v>B-14 Bicentenario de la Independencia</v>
      </c>
      <c r="T1678" t="str">
        <f>+VLOOKUP(Tabla1[[#This Row],[SIGLA_INTERNA]],Tabla2[#All],2,FALSE)</f>
        <v>B-14 Bicentenario de la Independencia</v>
      </c>
      <c r="U1678" t="str">
        <f>+VLOOKUP(Tabla1[[#This Row],[SIGLA_INTERNA]],Tabla2[#All],3,FALSE)</f>
        <v>B14</v>
      </c>
    </row>
    <row r="1679" spans="1:21" hidden="1">
      <c r="A1679" t="s">
        <v>51</v>
      </c>
      <c r="B1679" t="s">
        <v>381</v>
      </c>
      <c r="C1679" t="s">
        <v>254</v>
      </c>
      <c r="D1679" t="s">
        <v>38</v>
      </c>
      <c r="E1679" s="1">
        <v>45305</v>
      </c>
      <c r="F1679" t="s">
        <v>365</v>
      </c>
      <c r="G1679" t="s">
        <v>221</v>
      </c>
      <c r="H1679" t="s">
        <v>217</v>
      </c>
      <c r="I1679" t="s">
        <v>255</v>
      </c>
      <c r="J1679" t="s">
        <v>193</v>
      </c>
      <c r="L1679" t="s">
        <v>224</v>
      </c>
      <c r="M1679" t="str">
        <f>+VLOOKUP(Tabla1[[#This Row],[SIGLA_INTERNA]],Tabla2[#All],2,FALSE)</f>
        <v>B-5 Kennedy</v>
      </c>
      <c r="T1679" t="str">
        <f>+VLOOKUP(Tabla1[[#This Row],[SIGLA_INTERNA]],Tabla2[#All],2,FALSE)</f>
        <v>B-5 Kennedy</v>
      </c>
      <c r="U1679" t="str">
        <f>+VLOOKUP(Tabla1[[#This Row],[SIGLA_INTERNA]],Tabla2[#All],3,FALSE)</f>
        <v>B5</v>
      </c>
    </row>
    <row r="1680" spans="1:21" hidden="1">
      <c r="A1680" t="s">
        <v>52</v>
      </c>
      <c r="B1680" t="s">
        <v>343</v>
      </c>
      <c r="C1680" t="s">
        <v>254</v>
      </c>
      <c r="D1680" t="s">
        <v>36</v>
      </c>
      <c r="E1680" s="1">
        <v>45305</v>
      </c>
      <c r="F1680" t="s">
        <v>365</v>
      </c>
      <c r="G1680" t="s">
        <v>221</v>
      </c>
      <c r="H1680" t="s">
        <v>217</v>
      </c>
      <c r="I1680" t="s">
        <v>249</v>
      </c>
      <c r="J1680" t="s">
        <v>250</v>
      </c>
      <c r="L1680" t="s">
        <v>224</v>
      </c>
      <c r="M1680" t="str">
        <f>+VLOOKUP(Tabla1[[#This Row],[SIGLA_INTERNA]],Tabla2[#All],2,FALSE)</f>
        <v>B-16 Venecia</v>
      </c>
      <c r="T1680" t="str">
        <f>+VLOOKUP(Tabla1[[#This Row],[SIGLA_INTERNA]],Tabla2[#All],2,FALSE)</f>
        <v>B-16 Venecia</v>
      </c>
      <c r="U1680" t="str">
        <f>+VLOOKUP(Tabla1[[#This Row],[SIGLA_INTERNA]],Tabla2[#All],3,FALSE)</f>
        <v>B16</v>
      </c>
    </row>
    <row r="1681" spans="1:21" hidden="1">
      <c r="A1681" t="s">
        <v>53</v>
      </c>
      <c r="B1681" t="s">
        <v>344</v>
      </c>
      <c r="C1681" t="s">
        <v>205</v>
      </c>
      <c r="D1681" t="s">
        <v>38</v>
      </c>
      <c r="E1681" s="1">
        <v>45305</v>
      </c>
      <c r="F1681" t="s">
        <v>365</v>
      </c>
      <c r="G1681" t="s">
        <v>221</v>
      </c>
      <c r="H1681" t="s">
        <v>217</v>
      </c>
      <c r="I1681" t="s">
        <v>206</v>
      </c>
      <c r="J1681" t="s">
        <v>193</v>
      </c>
      <c r="L1681" t="s">
        <v>224</v>
      </c>
      <c r="M1681" t="str">
        <f>+VLOOKUP(Tabla1[[#This Row],[SIGLA_INTERNA]],Tabla2[#All],2,FALSE)</f>
        <v>B-6 Fontibón</v>
      </c>
      <c r="T1681" t="str">
        <f>+VLOOKUP(Tabla1[[#This Row],[SIGLA_INTERNA]],Tabla2[#All],2,FALSE)</f>
        <v>B-6 Fontibón</v>
      </c>
      <c r="U1681" t="str">
        <f>+VLOOKUP(Tabla1[[#This Row],[SIGLA_INTERNA]],Tabla2[#All],3,FALSE)</f>
        <v>B6</v>
      </c>
    </row>
    <row r="1682" spans="1:21" hidden="1">
      <c r="A1682" t="s">
        <v>54</v>
      </c>
      <c r="B1682" t="s">
        <v>345</v>
      </c>
      <c r="C1682" t="s">
        <v>229</v>
      </c>
      <c r="D1682" t="s">
        <v>38</v>
      </c>
      <c r="E1682" s="1">
        <v>45305</v>
      </c>
      <c r="F1682" t="s">
        <v>365</v>
      </c>
      <c r="G1682" t="s">
        <v>221</v>
      </c>
      <c r="H1682" t="s">
        <v>217</v>
      </c>
      <c r="I1682" t="s">
        <v>230</v>
      </c>
      <c r="J1682" t="s">
        <v>193</v>
      </c>
      <c r="L1682" t="s">
        <v>224</v>
      </c>
      <c r="M1682" t="str">
        <f>+VLOOKUP(Tabla1[[#This Row],[SIGLA_INTERNA]],Tabla2[#All],2,FALSE)</f>
        <v>B-4 Puente Aranda</v>
      </c>
      <c r="T1682" t="str">
        <f>+VLOOKUP(Tabla1[[#This Row],[SIGLA_INTERNA]],Tabla2[#All],2,FALSE)</f>
        <v>B-4 Puente Aranda</v>
      </c>
      <c r="U1682" t="str">
        <f>+VLOOKUP(Tabla1[[#This Row],[SIGLA_INTERNA]],Tabla2[#All],3,FALSE)</f>
        <v>B4</v>
      </c>
    </row>
    <row r="1683" spans="1:21" hidden="1">
      <c r="A1683" t="s">
        <v>55</v>
      </c>
      <c r="B1683" t="s">
        <v>346</v>
      </c>
      <c r="C1683" t="s">
        <v>297</v>
      </c>
      <c r="D1683" t="s">
        <v>38</v>
      </c>
      <c r="E1683" s="1">
        <v>45305</v>
      </c>
      <c r="F1683" t="s">
        <v>365</v>
      </c>
      <c r="G1683" t="s">
        <v>221</v>
      </c>
      <c r="H1683" t="s">
        <v>217</v>
      </c>
      <c r="I1683" t="s">
        <v>298</v>
      </c>
      <c r="J1683" t="s">
        <v>193</v>
      </c>
      <c r="L1683" t="s">
        <v>224</v>
      </c>
      <c r="M1683" t="str">
        <f>+VLOOKUP(Tabla1[[#This Row],[SIGLA_INTERNA]],Tabla2[#All],2,FALSE)</f>
        <v>B-7 Ferias</v>
      </c>
      <c r="T1683" t="str">
        <f>+VLOOKUP(Tabla1[[#This Row],[SIGLA_INTERNA]],Tabla2[#All],2,FALSE)</f>
        <v>B-7 Ferias</v>
      </c>
      <c r="U1683" t="str">
        <f>+VLOOKUP(Tabla1[[#This Row],[SIGLA_INTERNA]],Tabla2[#All],3,FALSE)</f>
        <v>B7</v>
      </c>
    </row>
    <row r="1684" spans="1:21" hidden="1">
      <c r="A1684" t="s">
        <v>56</v>
      </c>
      <c r="B1684" t="s">
        <v>347</v>
      </c>
      <c r="C1684" t="s">
        <v>220</v>
      </c>
      <c r="D1684" t="s">
        <v>38</v>
      </c>
      <c r="E1684" s="1">
        <v>45305</v>
      </c>
      <c r="F1684" t="s">
        <v>365</v>
      </c>
      <c r="G1684" t="s">
        <v>221</v>
      </c>
      <c r="H1684" t="s">
        <v>217</v>
      </c>
      <c r="I1684" t="s">
        <v>222</v>
      </c>
      <c r="J1684" t="s">
        <v>193</v>
      </c>
      <c r="L1684" t="s">
        <v>224</v>
      </c>
      <c r="M1684" t="str">
        <f>+VLOOKUP(Tabla1[[#This Row],[SIGLA_INTERNA]],Tabla2[#All],2,FALSE)</f>
        <v>B-2 Central</v>
      </c>
      <c r="T1684" t="str">
        <f>+VLOOKUP(Tabla1[[#This Row],[SIGLA_INTERNA]],Tabla2[#All],2,FALSE)</f>
        <v>B-2 Central</v>
      </c>
      <c r="U1684" t="str">
        <f>+VLOOKUP(Tabla1[[#This Row],[SIGLA_INTERNA]],Tabla2[#All],3,FALSE)</f>
        <v>B2</v>
      </c>
    </row>
    <row r="1685" spans="1:21" hidden="1">
      <c r="A1685" t="s">
        <v>57</v>
      </c>
      <c r="B1685" t="s">
        <v>348</v>
      </c>
      <c r="C1685" t="s">
        <v>294</v>
      </c>
      <c r="D1685" t="s">
        <v>38</v>
      </c>
      <c r="E1685" s="1">
        <v>45305</v>
      </c>
      <c r="F1685" t="s">
        <v>365</v>
      </c>
      <c r="G1685" t="s">
        <v>221</v>
      </c>
      <c r="H1685" t="s">
        <v>217</v>
      </c>
      <c r="I1685" t="s">
        <v>295</v>
      </c>
      <c r="J1685" t="s">
        <v>193</v>
      </c>
      <c r="L1685" t="s">
        <v>224</v>
      </c>
      <c r="M1685" t="str">
        <f>+VLOOKUP(Tabla1[[#This Row],[SIGLA_INTERNA]],Tabla2[#All],2,FALSE)</f>
        <v>B-3 Restrepo</v>
      </c>
      <c r="T1685" t="str">
        <f>+VLOOKUP(Tabla1[[#This Row],[SIGLA_INTERNA]],Tabla2[#All],2,FALSE)</f>
        <v>B-3 Restrepo</v>
      </c>
      <c r="U1685" t="str">
        <f>+VLOOKUP(Tabla1[[#This Row],[SIGLA_INTERNA]],Tabla2[#All],3,FALSE)</f>
        <v>B3</v>
      </c>
    </row>
    <row r="1686" spans="1:21" hidden="1">
      <c r="A1686" t="s">
        <v>58</v>
      </c>
      <c r="B1686" t="s">
        <v>349</v>
      </c>
      <c r="C1686" t="s">
        <v>205</v>
      </c>
      <c r="D1686" t="s">
        <v>38</v>
      </c>
      <c r="E1686" s="1">
        <v>45305</v>
      </c>
      <c r="F1686" t="s">
        <v>365</v>
      </c>
      <c r="G1686" t="s">
        <v>221</v>
      </c>
      <c r="H1686" t="s">
        <v>217</v>
      </c>
      <c r="I1686" t="s">
        <v>206</v>
      </c>
      <c r="J1686" t="s">
        <v>193</v>
      </c>
      <c r="L1686" t="s">
        <v>224</v>
      </c>
      <c r="M1686" t="str">
        <f>+VLOOKUP(Tabla1[[#This Row],[SIGLA_INTERNA]],Tabla2[#All],2,FALSE)</f>
        <v>B-6 Fontibón</v>
      </c>
      <c r="T1686" t="str">
        <f>+VLOOKUP(Tabla1[[#This Row],[SIGLA_INTERNA]],Tabla2[#All],2,FALSE)</f>
        <v>B-6 Fontibón</v>
      </c>
      <c r="U1686" t="str">
        <f>+VLOOKUP(Tabla1[[#This Row],[SIGLA_INTERNA]],Tabla2[#All],3,FALSE)</f>
        <v>B6</v>
      </c>
    </row>
    <row r="1687" spans="1:21" hidden="1">
      <c r="A1687" t="s">
        <v>59</v>
      </c>
      <c r="B1687" t="s">
        <v>350</v>
      </c>
      <c r="C1687" t="s">
        <v>220</v>
      </c>
      <c r="D1687" t="s">
        <v>38</v>
      </c>
      <c r="E1687" s="1">
        <v>45305</v>
      </c>
      <c r="F1687" t="s">
        <v>365</v>
      </c>
      <c r="G1687" t="s">
        <v>221</v>
      </c>
      <c r="H1687" t="s">
        <v>217</v>
      </c>
      <c r="I1687" t="s">
        <v>222</v>
      </c>
      <c r="J1687" t="s">
        <v>193</v>
      </c>
      <c r="L1687" t="s">
        <v>224</v>
      </c>
      <c r="M1687" t="str">
        <f>+VLOOKUP(Tabla1[[#This Row],[SIGLA_INTERNA]],Tabla2[#All],2,FALSE)</f>
        <v>B-2 Central</v>
      </c>
      <c r="T1687" t="str">
        <f>+VLOOKUP(Tabla1[[#This Row],[SIGLA_INTERNA]],Tabla2[#All],2,FALSE)</f>
        <v>B-2 Central</v>
      </c>
      <c r="U1687" t="str">
        <f>+VLOOKUP(Tabla1[[#This Row],[SIGLA_INTERNA]],Tabla2[#All],3,FALSE)</f>
        <v>B2</v>
      </c>
    </row>
    <row r="1688" spans="1:21" hidden="1">
      <c r="A1688" t="s">
        <v>91</v>
      </c>
      <c r="B1688" t="s">
        <v>385</v>
      </c>
      <c r="C1688" t="s">
        <v>280</v>
      </c>
      <c r="D1688" t="s">
        <v>38</v>
      </c>
      <c r="E1688" s="1">
        <v>45312</v>
      </c>
      <c r="F1688" t="s">
        <v>311</v>
      </c>
      <c r="G1688" t="s">
        <v>221</v>
      </c>
      <c r="H1688" t="s">
        <v>217</v>
      </c>
      <c r="I1688" t="s">
        <v>281</v>
      </c>
      <c r="J1688" t="s">
        <v>193</v>
      </c>
      <c r="L1688" t="s">
        <v>209</v>
      </c>
      <c r="M1688" t="str">
        <f>+VLOOKUP(Tabla1[[#This Row],[SIGLA_INTERNA]],Tabla2[#All],2,FALSE)</f>
        <v>B-1 Chapinero</v>
      </c>
      <c r="T1688" t="str">
        <f>+VLOOKUP(Tabla1[[#This Row],[SIGLA_INTERNA]],Tabla2[#All],2,FALSE)</f>
        <v>B-1 Chapinero</v>
      </c>
      <c r="U1688" t="str">
        <f>+VLOOKUP(Tabla1[[#This Row],[SIGLA_INTERNA]],Tabla2[#All],3,FALSE)</f>
        <v>B1</v>
      </c>
    </row>
    <row r="1689" spans="1:21" hidden="1">
      <c r="A1689" t="s">
        <v>61</v>
      </c>
      <c r="B1689" t="s">
        <v>351</v>
      </c>
      <c r="C1689" t="s">
        <v>254</v>
      </c>
      <c r="D1689" t="s">
        <v>38</v>
      </c>
      <c r="E1689" s="1">
        <v>45305</v>
      </c>
      <c r="F1689" t="s">
        <v>365</v>
      </c>
      <c r="G1689" t="s">
        <v>221</v>
      </c>
      <c r="H1689" t="s">
        <v>217</v>
      </c>
      <c r="I1689" t="s">
        <v>255</v>
      </c>
      <c r="J1689" t="s">
        <v>193</v>
      </c>
      <c r="L1689" t="s">
        <v>224</v>
      </c>
      <c r="M1689" t="str">
        <f>+VLOOKUP(Tabla1[[#This Row],[SIGLA_INTERNA]],Tabla2[#All],2,FALSE)</f>
        <v>B-5 Kennedy</v>
      </c>
      <c r="T1689" t="str">
        <f>+VLOOKUP(Tabla1[[#This Row],[SIGLA_INTERNA]],Tabla2[#All],2,FALSE)</f>
        <v>B-5 Kennedy</v>
      </c>
      <c r="U1689" t="str">
        <f>+VLOOKUP(Tabla1[[#This Row],[SIGLA_INTERNA]],Tabla2[#All],3,FALSE)</f>
        <v>B5</v>
      </c>
    </row>
    <row r="1690" spans="1:21" hidden="1">
      <c r="A1690" t="s">
        <v>62</v>
      </c>
      <c r="B1690" t="s">
        <v>382</v>
      </c>
      <c r="C1690" t="s">
        <v>188</v>
      </c>
      <c r="D1690" t="s">
        <v>38</v>
      </c>
      <c r="E1690" s="1">
        <v>45305</v>
      </c>
      <c r="F1690" t="s">
        <v>365</v>
      </c>
      <c r="G1690" t="s">
        <v>278</v>
      </c>
      <c r="H1690" t="s">
        <v>191</v>
      </c>
      <c r="I1690" t="s">
        <v>222</v>
      </c>
      <c r="J1690" t="s">
        <v>201</v>
      </c>
      <c r="L1690" t="s">
        <v>194</v>
      </c>
      <c r="M1690" t="e">
        <f>+VLOOKUP(Tabla1[[#This Row],[SIGLA_INTERNA]],Tabla2[#All],2,FALSE)</f>
        <v>#N/A</v>
      </c>
      <c r="T1690" t="e">
        <f>+VLOOKUP(Tabla1[[#This Row],[SIGLA_INTERNA]],Tabla2[#All],2,FALSE)</f>
        <v>#N/A</v>
      </c>
      <c r="U1690" t="e">
        <f>+VLOOKUP(Tabla1[[#This Row],[SIGLA_INTERNA]],Tabla2[#All],3,FALSE)</f>
        <v>#N/A</v>
      </c>
    </row>
    <row r="1691" spans="1:21" hidden="1">
      <c r="A1691" t="s">
        <v>63</v>
      </c>
      <c r="B1691" t="s">
        <v>383</v>
      </c>
      <c r="C1691" t="s">
        <v>410</v>
      </c>
      <c r="D1691" t="s">
        <v>38</v>
      </c>
      <c r="E1691" s="1">
        <v>45305</v>
      </c>
      <c r="F1691" t="s">
        <v>365</v>
      </c>
      <c r="G1691" t="s">
        <v>361</v>
      </c>
      <c r="H1691" t="s">
        <v>217</v>
      </c>
      <c r="I1691" t="s">
        <v>218</v>
      </c>
      <c r="J1691" t="s">
        <v>193</v>
      </c>
      <c r="L1691" t="s">
        <v>194</v>
      </c>
      <c r="M1691" t="str">
        <f>+VLOOKUP(Tabla1[[#This Row],[SIGLA_INTERNA]],Tabla2[#All],2,FALSE)</f>
        <v>Academia</v>
      </c>
      <c r="T1691" t="str">
        <f>+VLOOKUP(Tabla1[[#This Row],[SIGLA_INTERNA]],Tabla2[#All],2,FALSE)</f>
        <v>Academia</v>
      </c>
      <c r="U1691" t="str">
        <f>+VLOOKUP(Tabla1[[#This Row],[SIGLA_INTERNA]],Tabla2[#All],3,FALSE)</f>
        <v>ACAD</v>
      </c>
    </row>
    <row r="1692" spans="1:21" hidden="1">
      <c r="A1692" t="s">
        <v>64</v>
      </c>
      <c r="B1692" t="s">
        <v>352</v>
      </c>
      <c r="C1692" t="s">
        <v>254</v>
      </c>
      <c r="D1692" t="s">
        <v>38</v>
      </c>
      <c r="E1692" s="1">
        <v>45305</v>
      </c>
      <c r="F1692" t="s">
        <v>365</v>
      </c>
      <c r="G1692" t="s">
        <v>221</v>
      </c>
      <c r="H1692" t="s">
        <v>217</v>
      </c>
      <c r="I1692" t="s">
        <v>255</v>
      </c>
      <c r="J1692" t="s">
        <v>201</v>
      </c>
      <c r="L1692" t="s">
        <v>194</v>
      </c>
      <c r="M1692" t="str">
        <f>+VLOOKUP(Tabla1[[#This Row],[SIGLA_INTERNA]],Tabla2[#All],2,FALSE)</f>
        <v>Logística</v>
      </c>
      <c r="T1692" t="str">
        <f>+VLOOKUP(Tabla1[[#This Row],[SIGLA_INTERNA]],Tabla2[#All],2,FALSE)</f>
        <v>Logística</v>
      </c>
      <c r="U1692" t="str">
        <f>+VLOOKUP(Tabla1[[#This Row],[SIGLA_INTERNA]],Tabla2[#All],3,FALSE)</f>
        <v>LOGI</v>
      </c>
    </row>
    <row r="1693" spans="1:21" hidden="1">
      <c r="A1693" t="s">
        <v>65</v>
      </c>
      <c r="B1693" t="s">
        <v>353</v>
      </c>
      <c r="C1693" t="s">
        <v>188</v>
      </c>
      <c r="D1693" t="s">
        <v>36</v>
      </c>
      <c r="E1693" s="1">
        <v>45305</v>
      </c>
      <c r="F1693" t="s">
        <v>365</v>
      </c>
      <c r="G1693" t="s">
        <v>221</v>
      </c>
      <c r="H1693" t="s">
        <v>217</v>
      </c>
      <c r="I1693" t="s">
        <v>333</v>
      </c>
      <c r="J1693" t="s">
        <v>246</v>
      </c>
      <c r="L1693" t="s">
        <v>194</v>
      </c>
      <c r="M1693" t="str">
        <f>+VLOOKUP(Tabla1[[#This Row],[SIGLA_INTERNA]],Tabla2[#All],2,FALSE)</f>
        <v>Logística</v>
      </c>
      <c r="T1693" t="str">
        <f>+VLOOKUP(Tabla1[[#This Row],[SIGLA_INTERNA]],Tabla2[#All],2,FALSE)</f>
        <v>Logística</v>
      </c>
      <c r="U1693" t="str">
        <f>+VLOOKUP(Tabla1[[#This Row],[SIGLA_INTERNA]],Tabla2[#All],3,FALSE)</f>
        <v>LOGI</v>
      </c>
    </row>
    <row r="1694" spans="1:21" hidden="1">
      <c r="A1694" t="s">
        <v>66</v>
      </c>
      <c r="B1694" t="s">
        <v>354</v>
      </c>
      <c r="C1694" t="s">
        <v>188</v>
      </c>
      <c r="D1694" t="s">
        <v>36</v>
      </c>
      <c r="E1694" s="1">
        <v>45305</v>
      </c>
      <c r="F1694" t="s">
        <v>365</v>
      </c>
      <c r="G1694" t="s">
        <v>221</v>
      </c>
      <c r="H1694" t="s">
        <v>217</v>
      </c>
      <c r="I1694" t="s">
        <v>333</v>
      </c>
      <c r="J1694" t="s">
        <v>246</v>
      </c>
      <c r="L1694" t="s">
        <v>224</v>
      </c>
      <c r="M1694" t="str">
        <f>+VLOOKUP(Tabla1[[#This Row],[SIGLA_INTERNA]],Tabla2[#All],2,FALSE)</f>
        <v>Logística</v>
      </c>
      <c r="T1694" t="str">
        <f>+VLOOKUP(Tabla1[[#This Row],[SIGLA_INTERNA]],Tabla2[#All],2,FALSE)</f>
        <v>Logística</v>
      </c>
      <c r="U1694" t="str">
        <f>+VLOOKUP(Tabla1[[#This Row],[SIGLA_INTERNA]],Tabla2[#All],3,FALSE)</f>
        <v>LOGI</v>
      </c>
    </row>
    <row r="1695" spans="1:21" hidden="1">
      <c r="A1695" t="s">
        <v>67</v>
      </c>
      <c r="B1695" t="s">
        <v>355</v>
      </c>
      <c r="C1695" t="s">
        <v>188</v>
      </c>
      <c r="D1695" t="s">
        <v>38</v>
      </c>
      <c r="E1695" s="1">
        <v>45305</v>
      </c>
      <c r="F1695" t="s">
        <v>365</v>
      </c>
      <c r="G1695" t="s">
        <v>221</v>
      </c>
      <c r="H1695" t="s">
        <v>217</v>
      </c>
      <c r="I1695" t="s">
        <v>192</v>
      </c>
      <c r="J1695" t="s">
        <v>193</v>
      </c>
      <c r="L1695" t="s">
        <v>194</v>
      </c>
      <c r="M1695" t="str">
        <f>+VLOOKUP(Tabla1[[#This Row],[SIGLA_INTERNA]],Tabla2[#All],2,FALSE)</f>
        <v>Logística</v>
      </c>
      <c r="T1695" t="str">
        <f>+VLOOKUP(Tabla1[[#This Row],[SIGLA_INTERNA]],Tabla2[#All],2,FALSE)</f>
        <v>Logística</v>
      </c>
      <c r="U1695" t="str">
        <f>+VLOOKUP(Tabla1[[#This Row],[SIGLA_INTERNA]],Tabla2[#All],3,FALSE)</f>
        <v>LOGI</v>
      </c>
    </row>
    <row r="1696" spans="1:21" hidden="1">
      <c r="A1696" t="s">
        <v>68</v>
      </c>
      <c r="B1696" t="s">
        <v>356</v>
      </c>
      <c r="C1696" t="s">
        <v>188</v>
      </c>
      <c r="D1696" t="s">
        <v>36</v>
      </c>
      <c r="E1696" s="1">
        <v>45305</v>
      </c>
      <c r="F1696" t="s">
        <v>365</v>
      </c>
      <c r="G1696" t="s">
        <v>221</v>
      </c>
      <c r="H1696" t="s">
        <v>217</v>
      </c>
      <c r="I1696" t="s">
        <v>333</v>
      </c>
      <c r="J1696" t="s">
        <v>246</v>
      </c>
      <c r="L1696" t="s">
        <v>194</v>
      </c>
      <c r="M1696" t="str">
        <f>+VLOOKUP(Tabla1[[#This Row],[SIGLA_INTERNA]],Tabla2[#All],2,FALSE)</f>
        <v>Logística</v>
      </c>
      <c r="T1696" t="str">
        <f>+VLOOKUP(Tabla1[[#This Row],[SIGLA_INTERNA]],Tabla2[#All],2,FALSE)</f>
        <v>Logística</v>
      </c>
      <c r="U1696" t="str">
        <f>+VLOOKUP(Tabla1[[#This Row],[SIGLA_INTERNA]],Tabla2[#All],3,FALSE)</f>
        <v>LOGI</v>
      </c>
    </row>
    <row r="1697" spans="1:21" hidden="1">
      <c r="A1697" t="s">
        <v>69</v>
      </c>
      <c r="B1697" t="s">
        <v>357</v>
      </c>
      <c r="C1697" t="s">
        <v>220</v>
      </c>
      <c r="D1697" t="s">
        <v>38</v>
      </c>
      <c r="E1697" s="1">
        <v>45305</v>
      </c>
      <c r="F1697" t="s">
        <v>365</v>
      </c>
      <c r="G1697" t="s">
        <v>221</v>
      </c>
      <c r="H1697" t="s">
        <v>217</v>
      </c>
      <c r="I1697" t="s">
        <v>222</v>
      </c>
      <c r="J1697" t="s">
        <v>193</v>
      </c>
      <c r="L1697" t="s">
        <v>224</v>
      </c>
      <c r="M1697" t="str">
        <f>+VLOOKUP(Tabla1[[#This Row],[SIGLA_INTERNA]],Tabla2[#All],2,FALSE)</f>
        <v>B-2 Central</v>
      </c>
      <c r="T1697" t="str">
        <f>+VLOOKUP(Tabla1[[#This Row],[SIGLA_INTERNA]],Tabla2[#All],2,FALSE)</f>
        <v>B-2 Central</v>
      </c>
      <c r="U1697" t="str">
        <f>+VLOOKUP(Tabla1[[#This Row],[SIGLA_INTERNA]],Tabla2[#All],3,FALSE)</f>
        <v>B2</v>
      </c>
    </row>
    <row r="1698" spans="1:21" hidden="1">
      <c r="A1698" t="s">
        <v>70</v>
      </c>
      <c r="B1698" t="s">
        <v>358</v>
      </c>
      <c r="C1698" t="s">
        <v>297</v>
      </c>
      <c r="D1698" t="s">
        <v>38</v>
      </c>
      <c r="E1698" s="1">
        <v>45305</v>
      </c>
      <c r="F1698" t="s">
        <v>365</v>
      </c>
      <c r="G1698" t="s">
        <v>221</v>
      </c>
      <c r="H1698" t="s">
        <v>217</v>
      </c>
      <c r="I1698" t="s">
        <v>230</v>
      </c>
      <c r="J1698" t="s">
        <v>201</v>
      </c>
      <c r="L1698" t="s">
        <v>224</v>
      </c>
      <c r="M1698" t="str">
        <f>+VLOOKUP(Tabla1[[#This Row],[SIGLA_INTERNA]],Tabla2[#All],2,FALSE)</f>
        <v>Logística</v>
      </c>
      <c r="T1698" t="str">
        <f>+VLOOKUP(Tabla1[[#This Row],[SIGLA_INTERNA]],Tabla2[#All],2,FALSE)</f>
        <v>Logística</v>
      </c>
      <c r="U1698" t="str">
        <f>+VLOOKUP(Tabla1[[#This Row],[SIGLA_INTERNA]],Tabla2[#All],3,FALSE)</f>
        <v>LOGI</v>
      </c>
    </row>
    <row r="1699" spans="1:21">
      <c r="A1699" t="s">
        <v>71</v>
      </c>
      <c r="B1699" t="s">
        <v>359</v>
      </c>
      <c r="C1699" t="s">
        <v>188</v>
      </c>
      <c r="D1699" t="s">
        <v>38</v>
      </c>
      <c r="E1699" s="1">
        <v>45305</v>
      </c>
      <c r="F1699" t="s">
        <v>365</v>
      </c>
      <c r="G1699" t="s">
        <v>221</v>
      </c>
      <c r="H1699" t="s">
        <v>217</v>
      </c>
      <c r="I1699" t="s">
        <v>342</v>
      </c>
      <c r="J1699" t="s">
        <v>201</v>
      </c>
      <c r="L1699" t="s">
        <v>224</v>
      </c>
      <c r="M1699" t="str">
        <f>+VLOOKUP(Tabla1[[#This Row],[SIGLA_INTERNA]],Tabla2[#All],2,FALSE)</f>
        <v>Logística</v>
      </c>
      <c r="T1699" t="str">
        <f>+VLOOKUP(Tabla1[[#This Row],[SIGLA_INTERNA]],Tabla2[#All],2,FALSE)</f>
        <v>Logística</v>
      </c>
      <c r="U1699" t="str">
        <f>+VLOOKUP(Tabla1[[#This Row],[SIGLA_INTERNA]],Tabla2[#All],3,FALSE)</f>
        <v>LOGI</v>
      </c>
    </row>
    <row r="1700" spans="1:21" hidden="1">
      <c r="A1700" t="s">
        <v>72</v>
      </c>
      <c r="B1700" t="s">
        <v>360</v>
      </c>
      <c r="C1700" t="s">
        <v>291</v>
      </c>
      <c r="D1700" t="s">
        <v>36</v>
      </c>
      <c r="E1700" s="1">
        <v>45305</v>
      </c>
      <c r="F1700" t="s">
        <v>365</v>
      </c>
      <c r="G1700" t="s">
        <v>361</v>
      </c>
      <c r="H1700" t="s">
        <v>217</v>
      </c>
      <c r="I1700" t="s">
        <v>333</v>
      </c>
      <c r="J1700" t="s">
        <v>246</v>
      </c>
      <c r="L1700" t="s">
        <v>194</v>
      </c>
      <c r="M1700" t="str">
        <f>+VLOOKUP(Tabla1[[#This Row],[SIGLA_INTERNA]],Tabla2[#All],2,FALSE)</f>
        <v>Logística</v>
      </c>
      <c r="T1700" t="str">
        <f>+VLOOKUP(Tabla1[[#This Row],[SIGLA_INTERNA]],Tabla2[#All],2,FALSE)</f>
        <v>Logística</v>
      </c>
      <c r="U1700" t="str">
        <f>+VLOOKUP(Tabla1[[#This Row],[SIGLA_INTERNA]],Tabla2[#All],3,FALSE)</f>
        <v>LOGI</v>
      </c>
    </row>
    <row r="1701" spans="1:21" hidden="1">
      <c r="A1701" t="s">
        <v>73</v>
      </c>
      <c r="B1701" t="s">
        <v>362</v>
      </c>
      <c r="C1701" t="s">
        <v>300</v>
      </c>
      <c r="D1701" t="s">
        <v>38</v>
      </c>
      <c r="E1701" s="1">
        <v>45305</v>
      </c>
      <c r="F1701" t="s">
        <v>365</v>
      </c>
      <c r="G1701" t="s">
        <v>221</v>
      </c>
      <c r="H1701" t="s">
        <v>217</v>
      </c>
      <c r="I1701" t="s">
        <v>301</v>
      </c>
      <c r="J1701" t="s">
        <v>201</v>
      </c>
      <c r="L1701" t="s">
        <v>194</v>
      </c>
      <c r="M1701" t="str">
        <f>+VLOOKUP(Tabla1[[#This Row],[SIGLA_INTERNA]],Tabla2[#All],2,FALSE)</f>
        <v>Logística</v>
      </c>
      <c r="T1701" t="str">
        <f>+VLOOKUP(Tabla1[[#This Row],[SIGLA_INTERNA]],Tabla2[#All],2,FALSE)</f>
        <v>Logística</v>
      </c>
      <c r="U1701" t="str">
        <f>+VLOOKUP(Tabla1[[#This Row],[SIGLA_INTERNA]],Tabla2[#All],3,FALSE)</f>
        <v>LOGI</v>
      </c>
    </row>
    <row r="1702" spans="1:21" hidden="1">
      <c r="A1702" t="s">
        <v>74</v>
      </c>
      <c r="B1702" t="s">
        <v>363</v>
      </c>
      <c r="C1702" t="s">
        <v>291</v>
      </c>
      <c r="D1702" t="s">
        <v>38</v>
      </c>
      <c r="E1702" s="1">
        <v>45305</v>
      </c>
      <c r="F1702" t="s">
        <v>365</v>
      </c>
      <c r="G1702" t="s">
        <v>221</v>
      </c>
      <c r="H1702" t="s">
        <v>217</v>
      </c>
      <c r="I1702" t="s">
        <v>292</v>
      </c>
      <c r="J1702" t="s">
        <v>201</v>
      </c>
      <c r="L1702" t="s">
        <v>209</v>
      </c>
      <c r="M1702" t="str">
        <f>+VLOOKUP(Tabla1[[#This Row],[SIGLA_INTERNA]],Tabla2[#All],2,FALSE)</f>
        <v>Logística</v>
      </c>
      <c r="T1702" t="str">
        <f>+VLOOKUP(Tabla1[[#This Row],[SIGLA_INTERNA]],Tabla2[#All],2,FALSE)</f>
        <v>Logística</v>
      </c>
      <c r="U1702" t="str">
        <f>+VLOOKUP(Tabla1[[#This Row],[SIGLA_INTERNA]],Tabla2[#All],3,FALSE)</f>
        <v>LOGI</v>
      </c>
    </row>
    <row r="1703" spans="1:21" hidden="1">
      <c r="A1703" t="s">
        <v>75</v>
      </c>
      <c r="B1703" t="s">
        <v>364</v>
      </c>
      <c r="C1703" t="s">
        <v>297</v>
      </c>
      <c r="D1703" t="s">
        <v>38</v>
      </c>
      <c r="E1703" s="1">
        <v>45305</v>
      </c>
      <c r="F1703" t="s">
        <v>365</v>
      </c>
      <c r="G1703" t="s">
        <v>221</v>
      </c>
      <c r="H1703" t="s">
        <v>217</v>
      </c>
      <c r="I1703" t="s">
        <v>298</v>
      </c>
      <c r="J1703" t="s">
        <v>193</v>
      </c>
      <c r="L1703" t="s">
        <v>224</v>
      </c>
      <c r="M1703" t="str">
        <f>+VLOOKUP(Tabla1[[#This Row],[SIGLA_INTERNA]],Tabla2[#All],2,FALSE)</f>
        <v>B-7 Ferias</v>
      </c>
      <c r="T1703" t="str">
        <f>+VLOOKUP(Tabla1[[#This Row],[SIGLA_INTERNA]],Tabla2[#All],2,FALSE)</f>
        <v>B-7 Ferias</v>
      </c>
      <c r="U1703" t="str">
        <f>+VLOOKUP(Tabla1[[#This Row],[SIGLA_INTERNA]],Tabla2[#All],3,FALSE)</f>
        <v>B7</v>
      </c>
    </row>
    <row r="1704" spans="1:21" hidden="1">
      <c r="A1704" t="s">
        <v>76</v>
      </c>
      <c r="B1704" t="s">
        <v>404</v>
      </c>
      <c r="C1704" t="s">
        <v>341</v>
      </c>
      <c r="D1704" t="s">
        <v>38</v>
      </c>
      <c r="E1704" s="1">
        <v>45305</v>
      </c>
      <c r="F1704" t="s">
        <v>365</v>
      </c>
      <c r="G1704" t="s">
        <v>221</v>
      </c>
      <c r="H1704" t="s">
        <v>217</v>
      </c>
      <c r="I1704" t="s">
        <v>192</v>
      </c>
      <c r="J1704" t="s">
        <v>193</v>
      </c>
      <c r="L1704" t="s">
        <v>194</v>
      </c>
      <c r="M1704" t="str">
        <f>+VLOOKUP(Tabla1[[#This Row],[SIGLA_INTERNA]],Tabla2[#All],2,FALSE)</f>
        <v>Logística</v>
      </c>
      <c r="T1704" t="str">
        <f>+VLOOKUP(Tabla1[[#This Row],[SIGLA_INTERNA]],Tabla2[#All],2,FALSE)</f>
        <v>Logística</v>
      </c>
      <c r="U1704" t="str">
        <f>+VLOOKUP(Tabla1[[#This Row],[SIGLA_INTERNA]],Tabla2[#All],3,FALSE)</f>
        <v>LOGI</v>
      </c>
    </row>
    <row r="1705" spans="1:21" hidden="1">
      <c r="A1705" t="s">
        <v>77</v>
      </c>
      <c r="B1705" t="s">
        <v>366</v>
      </c>
      <c r="C1705" t="s">
        <v>188</v>
      </c>
      <c r="D1705" t="s">
        <v>36</v>
      </c>
      <c r="E1705" s="1">
        <v>45305</v>
      </c>
      <c r="F1705" t="s">
        <v>365</v>
      </c>
      <c r="G1705" t="s">
        <v>221</v>
      </c>
      <c r="H1705" t="s">
        <v>217</v>
      </c>
      <c r="I1705" t="s">
        <v>333</v>
      </c>
      <c r="J1705" t="s">
        <v>246</v>
      </c>
      <c r="L1705" t="s">
        <v>209</v>
      </c>
      <c r="M1705" t="str">
        <f>+VLOOKUP(Tabla1[[#This Row],[SIGLA_INTERNA]],Tabla2[#All],2,FALSE)</f>
        <v>B-9 Bellavista</v>
      </c>
      <c r="T1705" t="str">
        <f>+VLOOKUP(Tabla1[[#This Row],[SIGLA_INTERNA]],Tabla2[#All],2,FALSE)</f>
        <v>B-9 Bellavista</v>
      </c>
      <c r="U1705" t="str">
        <f>+VLOOKUP(Tabla1[[#This Row],[SIGLA_INTERNA]],Tabla2[#All],3,FALSE)</f>
        <v>B9</v>
      </c>
    </row>
    <row r="1706" spans="1:21" hidden="1">
      <c r="A1706" t="s">
        <v>78</v>
      </c>
      <c r="B1706" t="s">
        <v>367</v>
      </c>
      <c r="C1706" t="s">
        <v>305</v>
      </c>
      <c r="D1706" t="s">
        <v>38</v>
      </c>
      <c r="E1706" s="1">
        <v>45305</v>
      </c>
      <c r="F1706" t="s">
        <v>365</v>
      </c>
      <c r="G1706" t="s">
        <v>221</v>
      </c>
      <c r="H1706" t="s">
        <v>217</v>
      </c>
      <c r="I1706" t="s">
        <v>306</v>
      </c>
      <c r="J1706" t="s">
        <v>193</v>
      </c>
      <c r="L1706" t="s">
        <v>224</v>
      </c>
      <c r="M1706" t="str">
        <f>+VLOOKUP(Tabla1[[#This Row],[SIGLA_INTERNA]],Tabla2[#All],2,FALSE)</f>
        <v>B-12 Suba</v>
      </c>
      <c r="T1706" t="str">
        <f>+VLOOKUP(Tabla1[[#This Row],[SIGLA_INTERNA]],Tabla2[#All],2,FALSE)</f>
        <v>B-12 Suba</v>
      </c>
      <c r="U1706" t="str">
        <f>+VLOOKUP(Tabla1[[#This Row],[SIGLA_INTERNA]],Tabla2[#All],3,FALSE)</f>
        <v>B12</v>
      </c>
    </row>
    <row r="1707" spans="1:21" hidden="1">
      <c r="A1707" t="s">
        <v>79</v>
      </c>
      <c r="B1707" t="s">
        <v>368</v>
      </c>
      <c r="C1707" t="s">
        <v>291</v>
      </c>
      <c r="D1707" t="s">
        <v>36</v>
      </c>
      <c r="E1707" s="1">
        <v>45305</v>
      </c>
      <c r="F1707" t="s">
        <v>365</v>
      </c>
      <c r="G1707" t="s">
        <v>221</v>
      </c>
      <c r="H1707" t="s">
        <v>217</v>
      </c>
      <c r="I1707" t="s">
        <v>333</v>
      </c>
      <c r="J1707" t="s">
        <v>246</v>
      </c>
      <c r="L1707" t="s">
        <v>194</v>
      </c>
      <c r="M1707" t="str">
        <f>+VLOOKUP(Tabla1[[#This Row],[SIGLA_INTERNA]],Tabla2[#All],2,FALSE)</f>
        <v>B-11 La Candelaria</v>
      </c>
      <c r="T1707" t="str">
        <f>+VLOOKUP(Tabla1[[#This Row],[SIGLA_INTERNA]],Tabla2[#All],2,FALSE)</f>
        <v>B-11 La Candelaria</v>
      </c>
      <c r="U1707" t="str">
        <f>+VLOOKUP(Tabla1[[#This Row],[SIGLA_INTERNA]],Tabla2[#All],3,FALSE)</f>
        <v>B11</v>
      </c>
    </row>
    <row r="1708" spans="1:21" hidden="1">
      <c r="A1708" t="s">
        <v>80</v>
      </c>
      <c r="B1708" t="s">
        <v>369</v>
      </c>
      <c r="C1708" t="s">
        <v>229</v>
      </c>
      <c r="D1708" t="s">
        <v>36</v>
      </c>
      <c r="E1708" s="1">
        <v>45305</v>
      </c>
      <c r="F1708" t="s">
        <v>365</v>
      </c>
      <c r="G1708" t="s">
        <v>221</v>
      </c>
      <c r="H1708" t="s">
        <v>217</v>
      </c>
      <c r="I1708" t="s">
        <v>333</v>
      </c>
      <c r="J1708" t="s">
        <v>246</v>
      </c>
      <c r="L1708" t="s">
        <v>224</v>
      </c>
      <c r="M1708" t="str">
        <f>+VLOOKUP(Tabla1[[#This Row],[SIGLA_INTERNA]],Tabla2[#All],2,FALSE)</f>
        <v>B-4 Puente Aranda</v>
      </c>
      <c r="T1708" t="str">
        <f>+VLOOKUP(Tabla1[[#This Row],[SIGLA_INTERNA]],Tabla2[#All],2,FALSE)</f>
        <v>B-4 Puente Aranda</v>
      </c>
      <c r="U1708" t="str">
        <f>+VLOOKUP(Tabla1[[#This Row],[SIGLA_INTERNA]],Tabla2[#All],3,FALSE)</f>
        <v>B4</v>
      </c>
    </row>
    <row r="1709" spans="1:21" hidden="1">
      <c r="A1709" t="s">
        <v>81</v>
      </c>
      <c r="B1709" t="s">
        <v>370</v>
      </c>
      <c r="C1709" t="s">
        <v>318</v>
      </c>
      <c r="D1709" t="s">
        <v>38</v>
      </c>
      <c r="E1709" s="1">
        <v>45305</v>
      </c>
      <c r="F1709" t="s">
        <v>365</v>
      </c>
      <c r="G1709" t="s">
        <v>221</v>
      </c>
      <c r="H1709" t="s">
        <v>217</v>
      </c>
      <c r="I1709" t="s">
        <v>319</v>
      </c>
      <c r="J1709" t="s">
        <v>193</v>
      </c>
      <c r="L1709" t="s">
        <v>224</v>
      </c>
      <c r="M1709" t="str">
        <f>+VLOOKUP(Tabla1[[#This Row],[SIGLA_INTERNA]],Tabla2[#All],2,FALSE)</f>
        <v>B-16 Venecia</v>
      </c>
      <c r="T1709" t="str">
        <f>+VLOOKUP(Tabla1[[#This Row],[SIGLA_INTERNA]],Tabla2[#All],2,FALSE)</f>
        <v>B-16 Venecia</v>
      </c>
      <c r="U1709" t="str">
        <f>+VLOOKUP(Tabla1[[#This Row],[SIGLA_INTERNA]],Tabla2[#All],3,FALSE)</f>
        <v>B16</v>
      </c>
    </row>
    <row r="1710" spans="1:21" hidden="1">
      <c r="A1710" t="s">
        <v>82</v>
      </c>
      <c r="B1710" t="s">
        <v>405</v>
      </c>
      <c r="C1710" t="s">
        <v>308</v>
      </c>
      <c r="D1710" t="s">
        <v>38</v>
      </c>
      <c r="E1710" s="1">
        <v>45305</v>
      </c>
      <c r="F1710" t="s">
        <v>365</v>
      </c>
      <c r="G1710" t="s">
        <v>221</v>
      </c>
      <c r="H1710" t="s">
        <v>217</v>
      </c>
      <c r="I1710" t="s">
        <v>309</v>
      </c>
      <c r="J1710" t="s">
        <v>193</v>
      </c>
      <c r="L1710" t="s">
        <v>209</v>
      </c>
      <c r="M1710" t="str">
        <f>+VLOOKUP(Tabla1[[#This Row],[SIGLA_INTERNA]],Tabla2[#All],2,FALSE)</f>
        <v>B-13 Caobos</v>
      </c>
      <c r="T1710" t="str">
        <f>+VLOOKUP(Tabla1[[#This Row],[SIGLA_INTERNA]],Tabla2[#All],2,FALSE)</f>
        <v>B-13 Caobos</v>
      </c>
      <c r="U1710" t="str">
        <f>+VLOOKUP(Tabla1[[#This Row],[SIGLA_INTERNA]],Tabla2[#All],3,FALSE)</f>
        <v>B13</v>
      </c>
    </row>
    <row r="1711" spans="1:21" hidden="1">
      <c r="A1711" t="s">
        <v>83</v>
      </c>
      <c r="B1711" t="s">
        <v>371</v>
      </c>
      <c r="C1711" t="s">
        <v>280</v>
      </c>
      <c r="D1711" t="s">
        <v>36</v>
      </c>
      <c r="E1711" s="1">
        <v>45305</v>
      </c>
      <c r="F1711" t="s">
        <v>365</v>
      </c>
      <c r="G1711" t="s">
        <v>221</v>
      </c>
      <c r="H1711" t="s">
        <v>217</v>
      </c>
      <c r="I1711" t="s">
        <v>333</v>
      </c>
      <c r="J1711" t="s">
        <v>246</v>
      </c>
      <c r="L1711" t="s">
        <v>209</v>
      </c>
      <c r="M1711" t="str">
        <f>+VLOOKUP(Tabla1[[#This Row],[SIGLA_INTERNA]],Tabla2[#All],2,FALSE)</f>
        <v>B-1 Chapinero</v>
      </c>
      <c r="T1711" t="str">
        <f>+VLOOKUP(Tabla1[[#This Row],[SIGLA_INTERNA]],Tabla2[#All],2,FALSE)</f>
        <v>B-1 Chapinero</v>
      </c>
      <c r="U1711" t="str">
        <f>+VLOOKUP(Tabla1[[#This Row],[SIGLA_INTERNA]],Tabla2[#All],3,FALSE)</f>
        <v>B1</v>
      </c>
    </row>
    <row r="1712" spans="1:21" hidden="1">
      <c r="A1712" t="s">
        <v>84</v>
      </c>
      <c r="B1712" t="s">
        <v>372</v>
      </c>
      <c r="C1712" t="s">
        <v>188</v>
      </c>
      <c r="D1712" t="s">
        <v>36</v>
      </c>
      <c r="E1712" s="1">
        <v>45305</v>
      </c>
      <c r="F1712" t="s">
        <v>365</v>
      </c>
      <c r="G1712" t="s">
        <v>221</v>
      </c>
      <c r="H1712" t="s">
        <v>217</v>
      </c>
      <c r="I1712" t="s">
        <v>373</v>
      </c>
      <c r="J1712" t="s">
        <v>226</v>
      </c>
      <c r="L1712" t="s">
        <v>194</v>
      </c>
      <c r="M1712" t="str">
        <f>+VLOOKUP(Tabla1[[#This Row],[SIGLA_INTERNA]],Tabla2[#All],2,FALSE)</f>
        <v>B-17 Centro Histórico</v>
      </c>
      <c r="T1712" t="str">
        <f>+VLOOKUP(Tabla1[[#This Row],[SIGLA_INTERNA]],Tabla2[#All],2,FALSE)</f>
        <v>B-17 Centro Histórico</v>
      </c>
      <c r="U1712" t="str">
        <f>+VLOOKUP(Tabla1[[#This Row],[SIGLA_INTERNA]],Tabla2[#All],3,FALSE)</f>
        <v>B17</v>
      </c>
    </row>
    <row r="1713" spans="1:21" hidden="1">
      <c r="A1713" t="s">
        <v>85</v>
      </c>
      <c r="B1713" t="s">
        <v>374</v>
      </c>
      <c r="C1713" t="s">
        <v>294</v>
      </c>
      <c r="D1713" t="s">
        <v>38</v>
      </c>
      <c r="E1713" s="1">
        <v>45305</v>
      </c>
      <c r="F1713" t="s">
        <v>365</v>
      </c>
      <c r="G1713" t="s">
        <v>221</v>
      </c>
      <c r="H1713" t="s">
        <v>217</v>
      </c>
      <c r="I1713" t="s">
        <v>295</v>
      </c>
      <c r="J1713" t="s">
        <v>193</v>
      </c>
      <c r="L1713" t="s">
        <v>209</v>
      </c>
      <c r="M1713" t="str">
        <f>+VLOOKUP(Tabla1[[#This Row],[SIGLA_INTERNA]],Tabla2[#All],2,FALSE)</f>
        <v>B-3 Restrepo</v>
      </c>
      <c r="T1713" t="str">
        <f>+VLOOKUP(Tabla1[[#This Row],[SIGLA_INTERNA]],Tabla2[#All],2,FALSE)</f>
        <v>B-3 Restrepo</v>
      </c>
      <c r="U1713" t="str">
        <f>+VLOOKUP(Tabla1[[#This Row],[SIGLA_INTERNA]],Tabla2[#All],3,FALSE)</f>
        <v>B3</v>
      </c>
    </row>
    <row r="1714" spans="1:21" hidden="1">
      <c r="A1714" t="s">
        <v>86</v>
      </c>
      <c r="B1714" t="s">
        <v>375</v>
      </c>
      <c r="C1714" t="s">
        <v>341</v>
      </c>
      <c r="D1714" t="s">
        <v>36</v>
      </c>
      <c r="E1714" s="1">
        <v>45305</v>
      </c>
      <c r="F1714" t="s">
        <v>365</v>
      </c>
      <c r="G1714" t="s">
        <v>221</v>
      </c>
      <c r="H1714" t="s">
        <v>217</v>
      </c>
      <c r="I1714" t="s">
        <v>333</v>
      </c>
      <c r="J1714" t="s">
        <v>246</v>
      </c>
      <c r="L1714" t="s">
        <v>209</v>
      </c>
      <c r="M1714" t="str">
        <f>+VLOOKUP(Tabla1[[#This Row],[SIGLA_INTERNA]],Tabla2[#All],2,FALSE)</f>
        <v>B-14 Bicentenario de la Independencia</v>
      </c>
      <c r="T1714" t="str">
        <f>+VLOOKUP(Tabla1[[#This Row],[SIGLA_INTERNA]],Tabla2[#All],2,FALSE)</f>
        <v>B-14 Bicentenario de la Independencia</v>
      </c>
      <c r="U1714" t="str">
        <f>+VLOOKUP(Tabla1[[#This Row],[SIGLA_INTERNA]],Tabla2[#All],3,FALSE)</f>
        <v>B14</v>
      </c>
    </row>
    <row r="1715" spans="1:21" hidden="1">
      <c r="A1715" t="s">
        <v>87</v>
      </c>
      <c r="B1715" t="s">
        <v>376</v>
      </c>
      <c r="C1715" t="s">
        <v>300</v>
      </c>
      <c r="D1715" t="s">
        <v>36</v>
      </c>
      <c r="E1715" s="1">
        <v>45305</v>
      </c>
      <c r="F1715" t="s">
        <v>365</v>
      </c>
      <c r="G1715" t="s">
        <v>221</v>
      </c>
      <c r="H1715" t="s">
        <v>217</v>
      </c>
      <c r="I1715" t="s">
        <v>301</v>
      </c>
      <c r="J1715" t="s">
        <v>269</v>
      </c>
      <c r="L1715" t="s">
        <v>224</v>
      </c>
      <c r="M1715" t="str">
        <f>+VLOOKUP(Tabla1[[#This Row],[SIGLA_INTERNA]],Tabla2[#All],2,FALSE)</f>
        <v>B-8 Bosa</v>
      </c>
      <c r="T1715" t="str">
        <f>+VLOOKUP(Tabla1[[#This Row],[SIGLA_INTERNA]],Tabla2[#All],2,FALSE)</f>
        <v>B-8 Bosa</v>
      </c>
      <c r="U1715" t="str">
        <f>+VLOOKUP(Tabla1[[#This Row],[SIGLA_INTERNA]],Tabla2[#All],3,FALSE)</f>
        <v>B8</v>
      </c>
    </row>
    <row r="1716" spans="1:21" hidden="1">
      <c r="A1716" t="s">
        <v>88</v>
      </c>
      <c r="B1716" t="s">
        <v>377</v>
      </c>
      <c r="C1716" t="s">
        <v>308</v>
      </c>
      <c r="D1716" t="s">
        <v>38</v>
      </c>
      <c r="E1716" s="1">
        <v>45305</v>
      </c>
      <c r="F1716" t="s">
        <v>365</v>
      </c>
      <c r="G1716" t="s">
        <v>221</v>
      </c>
      <c r="H1716" t="s">
        <v>217</v>
      </c>
      <c r="I1716" t="s">
        <v>309</v>
      </c>
      <c r="J1716" t="s">
        <v>193</v>
      </c>
      <c r="L1716" t="s">
        <v>209</v>
      </c>
      <c r="M1716" t="str">
        <f>+VLOOKUP(Tabla1[[#This Row],[SIGLA_INTERNA]],Tabla2[#All],2,FALSE)</f>
        <v>B-13 Caobos</v>
      </c>
      <c r="T1716" t="str">
        <f>+VLOOKUP(Tabla1[[#This Row],[SIGLA_INTERNA]],Tabla2[#All],2,FALSE)</f>
        <v>B-13 Caobos</v>
      </c>
      <c r="U1716" t="str">
        <f>+VLOOKUP(Tabla1[[#This Row],[SIGLA_INTERNA]],Tabla2[#All],3,FALSE)</f>
        <v>B13</v>
      </c>
    </row>
    <row r="1717" spans="1:21" hidden="1">
      <c r="A1717" t="s">
        <v>89</v>
      </c>
      <c r="B1717" t="s">
        <v>378</v>
      </c>
      <c r="C1717" t="s">
        <v>205</v>
      </c>
      <c r="D1717" t="s">
        <v>38</v>
      </c>
      <c r="E1717" s="1">
        <v>45305</v>
      </c>
      <c r="F1717" t="s">
        <v>365</v>
      </c>
      <c r="G1717" t="s">
        <v>221</v>
      </c>
      <c r="H1717" t="s">
        <v>217</v>
      </c>
      <c r="I1717" t="s">
        <v>206</v>
      </c>
      <c r="J1717" t="s">
        <v>193</v>
      </c>
      <c r="L1717" t="s">
        <v>224</v>
      </c>
      <c r="M1717" t="str">
        <f>+VLOOKUP(Tabla1[[#This Row],[SIGLA_INTERNA]],Tabla2[#All],2,FALSE)</f>
        <v>B-6 Fontibón</v>
      </c>
      <c r="T1717" t="str">
        <f>+VLOOKUP(Tabla1[[#This Row],[SIGLA_INTERNA]],Tabla2[#All],2,FALSE)</f>
        <v>B-6 Fontibón</v>
      </c>
      <c r="U1717" t="str">
        <f>+VLOOKUP(Tabla1[[#This Row],[SIGLA_INTERNA]],Tabla2[#All],3,FALSE)</f>
        <v>B6</v>
      </c>
    </row>
    <row r="1718" spans="1:21" hidden="1">
      <c r="A1718" t="s">
        <v>90</v>
      </c>
      <c r="B1718" t="s">
        <v>384</v>
      </c>
      <c r="C1718" t="s">
        <v>294</v>
      </c>
      <c r="D1718" t="s">
        <v>38</v>
      </c>
      <c r="E1718" s="1">
        <v>45305</v>
      </c>
      <c r="F1718" t="s">
        <v>365</v>
      </c>
      <c r="G1718" t="s">
        <v>221</v>
      </c>
      <c r="H1718" t="s">
        <v>217</v>
      </c>
      <c r="I1718" t="s">
        <v>295</v>
      </c>
      <c r="J1718" t="s">
        <v>193</v>
      </c>
      <c r="L1718" t="s">
        <v>224</v>
      </c>
      <c r="M1718" t="str">
        <f>+VLOOKUP(Tabla1[[#This Row],[SIGLA_INTERNA]],Tabla2[#All],2,FALSE)</f>
        <v>B-3 Restrepo</v>
      </c>
      <c r="T1718" t="str">
        <f>+VLOOKUP(Tabla1[[#This Row],[SIGLA_INTERNA]],Tabla2[#All],2,FALSE)</f>
        <v>B-3 Restrepo</v>
      </c>
      <c r="U1718" t="str">
        <f>+VLOOKUP(Tabla1[[#This Row],[SIGLA_INTERNA]],Tabla2[#All],3,FALSE)</f>
        <v>B3</v>
      </c>
    </row>
    <row r="1719" spans="1:21" hidden="1">
      <c r="A1719" t="s">
        <v>91</v>
      </c>
      <c r="B1719" t="s">
        <v>385</v>
      </c>
      <c r="C1719" t="s">
        <v>280</v>
      </c>
      <c r="D1719" t="s">
        <v>38</v>
      </c>
      <c r="E1719" s="1">
        <v>45313.820856481485</v>
      </c>
      <c r="F1719" t="s">
        <v>311</v>
      </c>
      <c r="G1719" t="s">
        <v>221</v>
      </c>
      <c r="H1719" t="s">
        <v>217</v>
      </c>
      <c r="I1719" t="s">
        <v>281</v>
      </c>
      <c r="J1719" t="s">
        <v>193</v>
      </c>
      <c r="L1719" t="s">
        <v>209</v>
      </c>
      <c r="M1719" t="str">
        <f>+VLOOKUP(Tabla1[[#This Row],[SIGLA_INTERNA]],Tabla2[#All],2,FALSE)</f>
        <v>B-1 Chapinero</v>
      </c>
      <c r="T1719" t="str">
        <f>+VLOOKUP(Tabla1[[#This Row],[SIGLA_INTERNA]],Tabla2[#All],2,FALSE)</f>
        <v>B-1 Chapinero</v>
      </c>
      <c r="U1719" t="str">
        <f>+VLOOKUP(Tabla1[[#This Row],[SIGLA_INTERNA]],Tabla2[#All],3,FALSE)</f>
        <v>B1</v>
      </c>
    </row>
    <row r="1720" spans="1:21" hidden="1">
      <c r="A1720" t="s">
        <v>92</v>
      </c>
      <c r="B1720" t="s">
        <v>387</v>
      </c>
      <c r="C1720" t="s">
        <v>254</v>
      </c>
      <c r="D1720" t="s">
        <v>36</v>
      </c>
      <c r="E1720" s="1">
        <v>45305</v>
      </c>
      <c r="F1720" t="s">
        <v>365</v>
      </c>
      <c r="G1720" t="s">
        <v>221</v>
      </c>
      <c r="H1720" t="s">
        <v>217</v>
      </c>
      <c r="I1720" t="s">
        <v>333</v>
      </c>
      <c r="J1720" t="s">
        <v>246</v>
      </c>
      <c r="L1720" t="s">
        <v>224</v>
      </c>
      <c r="M1720" t="str">
        <f>+VLOOKUP(Tabla1[[#This Row],[SIGLA_INTERNA]],Tabla2[#All],2,FALSE)</f>
        <v>B-5 Kennedy</v>
      </c>
      <c r="T1720" t="str">
        <f>+VLOOKUP(Tabla1[[#This Row],[SIGLA_INTERNA]],Tabla2[#All],2,FALSE)</f>
        <v>B-5 Kennedy</v>
      </c>
      <c r="U1720" t="str">
        <f>+VLOOKUP(Tabla1[[#This Row],[SIGLA_INTERNA]],Tabla2[#All],3,FALSE)</f>
        <v>B5</v>
      </c>
    </row>
    <row r="1721" spans="1:21" hidden="1">
      <c r="A1721" t="s">
        <v>93</v>
      </c>
      <c r="B1721" t="s">
        <v>388</v>
      </c>
      <c r="C1721" t="s">
        <v>254</v>
      </c>
      <c r="D1721" t="s">
        <v>36</v>
      </c>
      <c r="E1721" s="1">
        <v>45305</v>
      </c>
      <c r="F1721" t="s">
        <v>365</v>
      </c>
      <c r="G1721" t="s">
        <v>221</v>
      </c>
      <c r="H1721" t="s">
        <v>217</v>
      </c>
      <c r="I1721" t="s">
        <v>373</v>
      </c>
      <c r="J1721" t="s">
        <v>226</v>
      </c>
      <c r="L1721" t="s">
        <v>224</v>
      </c>
      <c r="M1721" t="str">
        <f>+VLOOKUP(Tabla1[[#This Row],[SIGLA_INTERNA]],Tabla2[#All],2,FALSE)</f>
        <v>B-5 Kennedy</v>
      </c>
      <c r="T1721" t="str">
        <f>+VLOOKUP(Tabla1[[#This Row],[SIGLA_INTERNA]],Tabla2[#All],2,FALSE)</f>
        <v>B-5 Kennedy</v>
      </c>
      <c r="U1721" t="str">
        <f>+VLOOKUP(Tabla1[[#This Row],[SIGLA_INTERNA]],Tabla2[#All],3,FALSE)</f>
        <v>B5</v>
      </c>
    </row>
    <row r="1722" spans="1:21" hidden="1">
      <c r="A1722" t="s">
        <v>94</v>
      </c>
      <c r="B1722" t="s">
        <v>389</v>
      </c>
      <c r="C1722" t="s">
        <v>315</v>
      </c>
      <c r="D1722" t="s">
        <v>38</v>
      </c>
      <c r="E1722" s="1">
        <v>45305</v>
      </c>
      <c r="F1722" t="s">
        <v>365</v>
      </c>
      <c r="G1722" t="s">
        <v>221</v>
      </c>
      <c r="H1722" t="s">
        <v>217</v>
      </c>
      <c r="I1722" t="s">
        <v>316</v>
      </c>
      <c r="J1722" t="s">
        <v>193</v>
      </c>
      <c r="L1722" t="s">
        <v>224</v>
      </c>
      <c r="M1722" t="str">
        <f>+VLOOKUP(Tabla1[[#This Row],[SIGLA_INTERNA]],Tabla2[#All],2,FALSE)</f>
        <v>B-15 Garcés Navas</v>
      </c>
      <c r="T1722" t="str">
        <f>+VLOOKUP(Tabla1[[#This Row],[SIGLA_INTERNA]],Tabla2[#All],2,FALSE)</f>
        <v>B-15 Garcés Navas</v>
      </c>
      <c r="U1722" t="str">
        <f>+VLOOKUP(Tabla1[[#This Row],[SIGLA_INTERNA]],Tabla2[#All],3,FALSE)</f>
        <v>B15</v>
      </c>
    </row>
    <row r="1723" spans="1:21" hidden="1">
      <c r="A1723" t="s">
        <v>95</v>
      </c>
      <c r="B1723" t="s">
        <v>390</v>
      </c>
      <c r="C1723" t="s">
        <v>285</v>
      </c>
      <c r="D1723" t="s">
        <v>38</v>
      </c>
      <c r="E1723" s="1">
        <v>45305</v>
      </c>
      <c r="F1723" t="s">
        <v>365</v>
      </c>
      <c r="G1723" t="s">
        <v>221</v>
      </c>
      <c r="H1723" t="s">
        <v>217</v>
      </c>
      <c r="I1723" t="s">
        <v>286</v>
      </c>
      <c r="J1723" t="s">
        <v>193</v>
      </c>
      <c r="L1723" t="s">
        <v>209</v>
      </c>
      <c r="M1723" t="str">
        <f>+VLOOKUP(Tabla1[[#This Row],[SIGLA_INTERNA]],Tabla2[#All],2,FALSE)</f>
        <v>B-9 Bellavista</v>
      </c>
      <c r="T1723" t="str">
        <f>+VLOOKUP(Tabla1[[#This Row],[SIGLA_INTERNA]],Tabla2[#All],2,FALSE)</f>
        <v>B-9 Bellavista</v>
      </c>
      <c r="U1723" t="str">
        <f>+VLOOKUP(Tabla1[[#This Row],[SIGLA_INTERNA]],Tabla2[#All],3,FALSE)</f>
        <v>B9</v>
      </c>
    </row>
    <row r="1724" spans="1:21" hidden="1">
      <c r="A1724" t="s">
        <v>96</v>
      </c>
      <c r="B1724" t="s">
        <v>391</v>
      </c>
      <c r="C1724" t="s">
        <v>288</v>
      </c>
      <c r="D1724" t="s">
        <v>38</v>
      </c>
      <c r="E1724" s="1">
        <v>45305</v>
      </c>
      <c r="F1724" t="s">
        <v>365</v>
      </c>
      <c r="G1724" t="s">
        <v>361</v>
      </c>
      <c r="H1724" t="s">
        <v>217</v>
      </c>
      <c r="I1724" t="s">
        <v>289</v>
      </c>
      <c r="J1724" t="s">
        <v>193</v>
      </c>
      <c r="L1724" t="s">
        <v>209</v>
      </c>
      <c r="M1724" t="str">
        <f>+VLOOKUP(Tabla1[[#This Row],[SIGLA_INTERNA]],Tabla2[#All],2,FALSE)</f>
        <v>B-10 Marichuela</v>
      </c>
      <c r="T1724" t="str">
        <f>+VLOOKUP(Tabla1[[#This Row],[SIGLA_INTERNA]],Tabla2[#All],2,FALSE)</f>
        <v>B-10 Marichuela</v>
      </c>
      <c r="U1724" t="str">
        <f>+VLOOKUP(Tabla1[[#This Row],[SIGLA_INTERNA]],Tabla2[#All],3,FALSE)</f>
        <v>B10</v>
      </c>
    </row>
    <row r="1725" spans="1:21" hidden="1">
      <c r="A1725" t="s">
        <v>97</v>
      </c>
      <c r="B1725" t="s">
        <v>392</v>
      </c>
      <c r="C1725" t="s">
        <v>291</v>
      </c>
      <c r="D1725" t="s">
        <v>36</v>
      </c>
      <c r="E1725" s="1">
        <v>45305</v>
      </c>
      <c r="F1725" t="s">
        <v>365</v>
      </c>
      <c r="G1725" t="s">
        <v>361</v>
      </c>
      <c r="H1725" t="s">
        <v>217</v>
      </c>
      <c r="I1725" t="s">
        <v>373</v>
      </c>
      <c r="J1725" t="s">
        <v>246</v>
      </c>
      <c r="L1725" t="s">
        <v>224</v>
      </c>
      <c r="M1725" t="str">
        <f>+VLOOKUP(Tabla1[[#This Row],[SIGLA_INTERNA]],Tabla2[#All],2,FALSE)</f>
        <v>B-11 La Candelaria</v>
      </c>
      <c r="T1725" t="str">
        <f>+VLOOKUP(Tabla1[[#This Row],[SIGLA_INTERNA]],Tabla2[#All],2,FALSE)</f>
        <v>B-11 La Candelaria</v>
      </c>
      <c r="U1725" t="str">
        <f>+VLOOKUP(Tabla1[[#This Row],[SIGLA_INTERNA]],Tabla2[#All],3,FALSE)</f>
        <v>B11</v>
      </c>
    </row>
    <row r="1726" spans="1:21" hidden="1">
      <c r="A1726" t="s">
        <v>98</v>
      </c>
      <c r="B1726" t="s">
        <v>393</v>
      </c>
      <c r="C1726" t="s">
        <v>272</v>
      </c>
      <c r="D1726" t="s">
        <v>38</v>
      </c>
      <c r="E1726" s="1">
        <v>45305</v>
      </c>
      <c r="F1726" t="s">
        <v>365</v>
      </c>
      <c r="G1726" t="s">
        <v>361</v>
      </c>
      <c r="H1726" t="s">
        <v>217</v>
      </c>
      <c r="I1726" t="s">
        <v>273</v>
      </c>
      <c r="J1726" t="s">
        <v>193</v>
      </c>
      <c r="L1726" t="s">
        <v>209</v>
      </c>
      <c r="M1726" t="str">
        <f>+VLOOKUP(Tabla1[[#This Row],[SIGLA_INTERNA]],Tabla2[#All],2,FALSE)</f>
        <v>B-17 Centro Histórico</v>
      </c>
      <c r="T1726" t="str">
        <f>+VLOOKUP(Tabla1[[#This Row],[SIGLA_INTERNA]],Tabla2[#All],2,FALSE)</f>
        <v>B-17 Centro Histórico</v>
      </c>
      <c r="U1726" t="str">
        <f>+VLOOKUP(Tabla1[[#This Row],[SIGLA_INTERNA]],Tabla2[#All],3,FALSE)</f>
        <v>B17</v>
      </c>
    </row>
    <row r="1727" spans="1:21" hidden="1">
      <c r="A1727" t="s">
        <v>99</v>
      </c>
      <c r="B1727" t="s">
        <v>394</v>
      </c>
      <c r="C1727" t="s">
        <v>205</v>
      </c>
      <c r="D1727" t="s">
        <v>36</v>
      </c>
      <c r="E1727" s="1">
        <v>45305</v>
      </c>
      <c r="F1727" t="s">
        <v>365</v>
      </c>
      <c r="G1727" t="s">
        <v>221</v>
      </c>
      <c r="H1727" t="s">
        <v>217</v>
      </c>
      <c r="I1727" t="s">
        <v>333</v>
      </c>
      <c r="J1727" t="s">
        <v>246</v>
      </c>
      <c r="L1727" t="s">
        <v>224</v>
      </c>
      <c r="M1727" t="str">
        <f>+VLOOKUP(Tabla1[[#This Row],[SIGLA_INTERNA]],Tabla2[#All],2,FALSE)</f>
        <v>B-6 Fontibón</v>
      </c>
      <c r="T1727" t="str">
        <f>+VLOOKUP(Tabla1[[#This Row],[SIGLA_INTERNA]],Tabla2[#All],2,FALSE)</f>
        <v>B-6 Fontibón</v>
      </c>
      <c r="U1727" t="str">
        <f>+VLOOKUP(Tabla1[[#This Row],[SIGLA_INTERNA]],Tabla2[#All],3,FALSE)</f>
        <v>B6</v>
      </c>
    </row>
    <row r="1728" spans="1:21" hidden="1">
      <c r="A1728" t="s">
        <v>100</v>
      </c>
      <c r="B1728" t="s">
        <v>395</v>
      </c>
      <c r="C1728" t="s">
        <v>229</v>
      </c>
      <c r="D1728" t="s">
        <v>38</v>
      </c>
      <c r="E1728" s="1">
        <v>45305</v>
      </c>
      <c r="F1728" t="s">
        <v>365</v>
      </c>
      <c r="G1728" t="s">
        <v>221</v>
      </c>
      <c r="H1728" t="s">
        <v>217</v>
      </c>
      <c r="I1728" t="s">
        <v>230</v>
      </c>
      <c r="J1728" t="s">
        <v>193</v>
      </c>
      <c r="L1728" t="s">
        <v>224</v>
      </c>
      <c r="M1728" t="str">
        <f>+VLOOKUP(Tabla1[[#This Row],[SIGLA_INTERNA]],Tabla2[#All],2,FALSE)</f>
        <v>B-4 Puente Aranda</v>
      </c>
      <c r="T1728" t="str">
        <f>+VLOOKUP(Tabla1[[#This Row],[SIGLA_INTERNA]],Tabla2[#All],2,FALSE)</f>
        <v>B-4 Puente Aranda</v>
      </c>
      <c r="U1728" t="str">
        <f>+VLOOKUP(Tabla1[[#This Row],[SIGLA_INTERNA]],Tabla2[#All],3,FALSE)</f>
        <v>B4</v>
      </c>
    </row>
    <row r="1729" spans="1:21" hidden="1">
      <c r="A1729" t="s">
        <v>101</v>
      </c>
      <c r="B1729" t="s">
        <v>396</v>
      </c>
      <c r="C1729" t="s">
        <v>229</v>
      </c>
      <c r="D1729" t="s">
        <v>38</v>
      </c>
      <c r="E1729" s="1">
        <v>45305</v>
      </c>
      <c r="F1729" t="s">
        <v>365</v>
      </c>
      <c r="G1729" t="s">
        <v>221</v>
      </c>
      <c r="H1729" t="s">
        <v>217</v>
      </c>
      <c r="I1729" t="s">
        <v>230</v>
      </c>
      <c r="J1729" t="s">
        <v>193</v>
      </c>
      <c r="L1729" t="s">
        <v>224</v>
      </c>
      <c r="M1729" t="str">
        <f>+VLOOKUP(Tabla1[[#This Row],[SIGLA_INTERNA]],Tabla2[#All],2,FALSE)</f>
        <v>MATPEL</v>
      </c>
      <c r="T1729" t="str">
        <f>+VLOOKUP(Tabla1[[#This Row],[SIGLA_INTERNA]],Tabla2[#All],2,FALSE)</f>
        <v>MATPEL</v>
      </c>
      <c r="U1729" t="str">
        <f>+VLOOKUP(Tabla1[[#This Row],[SIGLA_INTERNA]],Tabla2[#All],3,FALSE)</f>
        <v>MATP</v>
      </c>
    </row>
    <row r="1730" spans="1:21" hidden="1">
      <c r="A1730" t="s">
        <v>102</v>
      </c>
      <c r="B1730" t="s">
        <v>397</v>
      </c>
      <c r="C1730" t="s">
        <v>199</v>
      </c>
      <c r="D1730" t="s">
        <v>38</v>
      </c>
      <c r="E1730" s="1">
        <v>45305</v>
      </c>
      <c r="F1730" t="s">
        <v>365</v>
      </c>
      <c r="G1730" t="s">
        <v>190</v>
      </c>
      <c r="H1730" t="s">
        <v>191</v>
      </c>
      <c r="I1730" t="s">
        <v>200</v>
      </c>
      <c r="J1730" t="s">
        <v>201</v>
      </c>
      <c r="K1730" t="s">
        <v>398</v>
      </c>
      <c r="L1730" t="s">
        <v>224</v>
      </c>
      <c r="M1730" t="str">
        <f>+VLOOKUP(Tabla1[[#This Row],[SIGLA_INTERNA]],Tabla2[#All],2,FALSE)</f>
        <v>MATPEL</v>
      </c>
      <c r="T1730" t="str">
        <f>+VLOOKUP(Tabla1[[#This Row],[SIGLA_INTERNA]],Tabla2[#All],2,FALSE)</f>
        <v>MATPEL</v>
      </c>
      <c r="U1730" t="str">
        <f>+VLOOKUP(Tabla1[[#This Row],[SIGLA_INTERNA]],Tabla2[#All],3,FALSE)</f>
        <v>MATP</v>
      </c>
    </row>
    <row r="1731" spans="1:21" hidden="1">
      <c r="A1731" t="s">
        <v>103</v>
      </c>
      <c r="B1731" t="s">
        <v>399</v>
      </c>
      <c r="C1731" t="s">
        <v>199</v>
      </c>
      <c r="D1731" t="s">
        <v>36</v>
      </c>
      <c r="E1731" s="1">
        <v>45305</v>
      </c>
      <c r="F1731" t="s">
        <v>365</v>
      </c>
      <c r="G1731" t="s">
        <v>190</v>
      </c>
      <c r="H1731" t="s">
        <v>191</v>
      </c>
      <c r="I1731" t="s">
        <v>245</v>
      </c>
      <c r="J1731" t="s">
        <v>246</v>
      </c>
      <c r="K1731" t="s">
        <v>400</v>
      </c>
      <c r="L1731" t="s">
        <v>203</v>
      </c>
      <c r="M1731" t="str">
        <f>+VLOOKUP(Tabla1[[#This Row],[SIGLA_INTERNA]],Tabla2[#All],2,FALSE)</f>
        <v>Gestión del Riesgo</v>
      </c>
      <c r="T1731" t="str">
        <f>+VLOOKUP(Tabla1[[#This Row],[SIGLA_INTERNA]],Tabla2[#All],2,FALSE)</f>
        <v>Gestión del Riesgo</v>
      </c>
      <c r="U1731" t="str">
        <f>+VLOOKUP(Tabla1[[#This Row],[SIGLA_INTERNA]],Tabla2[#All],3,FALSE)</f>
        <v>GDR</v>
      </c>
    </row>
    <row r="1732" spans="1:21" hidden="1">
      <c r="A1732" t="s">
        <v>104</v>
      </c>
      <c r="B1732" t="s">
        <v>406</v>
      </c>
      <c r="C1732" t="s">
        <v>280</v>
      </c>
      <c r="D1732" t="s">
        <v>36</v>
      </c>
      <c r="E1732" s="1">
        <v>45305</v>
      </c>
      <c r="F1732" t="s">
        <v>365</v>
      </c>
      <c r="G1732" t="s">
        <v>190</v>
      </c>
      <c r="H1732" t="s">
        <v>191</v>
      </c>
      <c r="I1732" t="s">
        <v>245</v>
      </c>
      <c r="J1732" t="s">
        <v>246</v>
      </c>
      <c r="K1732" t="s">
        <v>407</v>
      </c>
      <c r="L1732" t="s">
        <v>209</v>
      </c>
      <c r="M1732" t="str">
        <f>+VLOOKUP(Tabla1[[#This Row],[SIGLA_INTERNA]],Tabla2[#All],2,FALSE)</f>
        <v>SART</v>
      </c>
      <c r="T1732" t="str">
        <f>+VLOOKUP(Tabla1[[#This Row],[SIGLA_INTERNA]],Tabla2[#All],2,FALSE)</f>
        <v>SART</v>
      </c>
      <c r="U1732" t="str">
        <f>+VLOOKUP(Tabla1[[#This Row],[SIGLA_INTERNA]],Tabla2[#All],3,FALSE)</f>
        <v>SART</v>
      </c>
    </row>
    <row r="1733" spans="1:21" hidden="1">
      <c r="A1733" t="s">
        <v>105</v>
      </c>
      <c r="B1733" t="s">
        <v>401</v>
      </c>
      <c r="C1733" t="s">
        <v>188</v>
      </c>
      <c r="D1733" t="s">
        <v>38</v>
      </c>
      <c r="E1733" s="1">
        <v>45305</v>
      </c>
      <c r="F1733" t="s">
        <v>365</v>
      </c>
      <c r="G1733" t="s">
        <v>190</v>
      </c>
      <c r="H1733" t="s">
        <v>191</v>
      </c>
      <c r="I1733" t="s">
        <v>192</v>
      </c>
      <c r="J1733" t="s">
        <v>193</v>
      </c>
      <c r="L1733" t="s">
        <v>203</v>
      </c>
      <c r="M1733" t="str">
        <f>+VLOOKUP(Tabla1[[#This Row],[SIGLA_INTERNA]],Tabla2[#All],2,FALSE)</f>
        <v>Logística</v>
      </c>
      <c r="T1733" t="str">
        <f>+VLOOKUP(Tabla1[[#This Row],[SIGLA_INTERNA]],Tabla2[#All],2,FALSE)</f>
        <v>Logística</v>
      </c>
      <c r="U1733" t="str">
        <f>+VLOOKUP(Tabla1[[#This Row],[SIGLA_INTERNA]],Tabla2[#All],3,FALSE)</f>
        <v>LOGI</v>
      </c>
    </row>
    <row r="1734" spans="1:21" hidden="1">
      <c r="A1734" t="s">
        <v>106</v>
      </c>
      <c r="B1734" t="s">
        <v>195</v>
      </c>
      <c r="C1734" t="s">
        <v>188</v>
      </c>
      <c r="D1734" t="s">
        <v>36</v>
      </c>
      <c r="E1734" s="1">
        <v>45305</v>
      </c>
      <c r="F1734" t="s">
        <v>365</v>
      </c>
      <c r="G1734" t="s">
        <v>190</v>
      </c>
      <c r="H1734" t="s">
        <v>191</v>
      </c>
      <c r="I1734" t="s">
        <v>196</v>
      </c>
      <c r="J1734" t="s">
        <v>197</v>
      </c>
      <c r="L1734" t="s">
        <v>194</v>
      </c>
      <c r="M1734" t="str">
        <f>+VLOOKUP(Tabla1[[#This Row],[SIGLA_INTERNA]],Tabla2[#All],2,FALSE)</f>
        <v>Logística</v>
      </c>
      <c r="T1734" t="str">
        <f>+VLOOKUP(Tabla1[[#This Row],[SIGLA_INTERNA]],Tabla2[#All],2,FALSE)</f>
        <v>Logística</v>
      </c>
      <c r="U1734" t="str">
        <f>+VLOOKUP(Tabla1[[#This Row],[SIGLA_INTERNA]],Tabla2[#All],3,FALSE)</f>
        <v>LOGI</v>
      </c>
    </row>
    <row r="1735" spans="1:21" hidden="1">
      <c r="A1735" t="s">
        <v>107</v>
      </c>
      <c r="B1735" t="s">
        <v>198</v>
      </c>
      <c r="C1735" t="s">
        <v>199</v>
      </c>
      <c r="D1735" t="s">
        <v>38</v>
      </c>
      <c r="E1735" s="1">
        <v>45305</v>
      </c>
      <c r="F1735" t="s">
        <v>365</v>
      </c>
      <c r="G1735" t="s">
        <v>190</v>
      </c>
      <c r="H1735" t="s">
        <v>191</v>
      </c>
      <c r="I1735" t="s">
        <v>200</v>
      </c>
      <c r="J1735" t="s">
        <v>201</v>
      </c>
      <c r="K1735" t="s">
        <v>202</v>
      </c>
      <c r="L1735" t="s">
        <v>203</v>
      </c>
      <c r="M1735" t="str">
        <f>+VLOOKUP(Tabla1[[#This Row],[SIGLA_INTERNA]],Tabla2[#All],2,FALSE)</f>
        <v>Logística</v>
      </c>
      <c r="T1735" t="str">
        <f>+VLOOKUP(Tabla1[[#This Row],[SIGLA_INTERNA]],Tabla2[#All],2,FALSE)</f>
        <v>Logística</v>
      </c>
      <c r="U1735" t="str">
        <f>+VLOOKUP(Tabla1[[#This Row],[SIGLA_INTERNA]],Tabla2[#All],3,FALSE)</f>
        <v>LOGI</v>
      </c>
    </row>
    <row r="1736" spans="1:21" hidden="1">
      <c r="A1736" t="s">
        <v>108</v>
      </c>
      <c r="B1736" t="s">
        <v>204</v>
      </c>
      <c r="C1736" t="s">
        <v>205</v>
      </c>
      <c r="D1736" t="s">
        <v>38</v>
      </c>
      <c r="E1736" s="1">
        <v>45305</v>
      </c>
      <c r="F1736" t="s">
        <v>365</v>
      </c>
      <c r="G1736" t="s">
        <v>190</v>
      </c>
      <c r="H1736" t="s">
        <v>191</v>
      </c>
      <c r="I1736" t="s">
        <v>206</v>
      </c>
      <c r="J1736" t="s">
        <v>201</v>
      </c>
      <c r="L1736" t="s">
        <v>203</v>
      </c>
      <c r="M1736" t="str">
        <f>+VLOOKUP(Tabla1[[#This Row],[SIGLA_INTERNA]],Tabla2[#All],2,FALSE)</f>
        <v>Subdirección logística</v>
      </c>
      <c r="T1736" t="str">
        <f>+VLOOKUP(Tabla1[[#This Row],[SIGLA_INTERNA]],Tabla2[#All],2,FALSE)</f>
        <v>Subdirección logística</v>
      </c>
      <c r="U1736" t="str">
        <f>+VLOOKUP(Tabla1[[#This Row],[SIGLA_INTERNA]],Tabla2[#All],3,FALSE)</f>
        <v>SUBLOGI</v>
      </c>
    </row>
    <row r="1737" spans="1:21" hidden="1">
      <c r="A1737" t="s">
        <v>109</v>
      </c>
      <c r="B1737" t="s">
        <v>207</v>
      </c>
      <c r="C1737" t="s">
        <v>409</v>
      </c>
      <c r="D1737" t="s">
        <v>38</v>
      </c>
      <c r="E1737" s="1">
        <v>45305</v>
      </c>
      <c r="F1737" t="s">
        <v>365</v>
      </c>
      <c r="G1737" t="s">
        <v>190</v>
      </c>
      <c r="H1737" t="s">
        <v>191</v>
      </c>
      <c r="I1737" t="s">
        <v>200</v>
      </c>
      <c r="J1737" t="s">
        <v>201</v>
      </c>
      <c r="K1737" t="s">
        <v>208</v>
      </c>
      <c r="L1737" t="s">
        <v>209</v>
      </c>
      <c r="M1737" t="str">
        <f>+VLOOKUP(Tabla1[[#This Row],[SIGLA_INTERNA]],Tabla2[#All],2,FALSE)</f>
        <v>Logística</v>
      </c>
      <c r="T1737" t="str">
        <f>+VLOOKUP(Tabla1[[#This Row],[SIGLA_INTERNA]],Tabla2[#All],2,FALSE)</f>
        <v>Logística</v>
      </c>
      <c r="U1737" t="str">
        <f>+VLOOKUP(Tabla1[[#This Row],[SIGLA_INTERNA]],Tabla2[#All],3,FALSE)</f>
        <v>LOGI</v>
      </c>
    </row>
    <row r="1738" spans="1:21" hidden="1">
      <c r="A1738" t="s">
        <v>110</v>
      </c>
      <c r="B1738" t="s">
        <v>210</v>
      </c>
      <c r="C1738" t="s">
        <v>199</v>
      </c>
      <c r="D1738" t="s">
        <v>38</v>
      </c>
      <c r="E1738" s="1">
        <v>45305</v>
      </c>
      <c r="F1738" t="s">
        <v>365</v>
      </c>
      <c r="G1738" t="s">
        <v>190</v>
      </c>
      <c r="H1738" t="s">
        <v>191</v>
      </c>
      <c r="I1738" t="s">
        <v>200</v>
      </c>
      <c r="J1738" t="s">
        <v>193</v>
      </c>
      <c r="K1738" t="s">
        <v>211</v>
      </c>
      <c r="L1738" t="s">
        <v>203</v>
      </c>
      <c r="M1738" t="str">
        <f>+VLOOKUP(Tabla1[[#This Row],[SIGLA_INTERNA]],Tabla2[#All],2,FALSE)</f>
        <v>Operativa</v>
      </c>
      <c r="T1738" t="str">
        <f>+VLOOKUP(Tabla1[[#This Row],[SIGLA_INTERNA]],Tabla2[#All],2,FALSE)</f>
        <v>Operativa</v>
      </c>
      <c r="U1738" t="str">
        <f>+VLOOKUP(Tabla1[[#This Row],[SIGLA_INTERNA]],Tabla2[#All],3,FALSE)</f>
        <v>OPER</v>
      </c>
    </row>
    <row r="1739" spans="1:21" hidden="1">
      <c r="A1739" t="s">
        <v>111</v>
      </c>
      <c r="B1739" t="s">
        <v>212</v>
      </c>
      <c r="C1739" t="s">
        <v>188</v>
      </c>
      <c r="D1739" t="s">
        <v>38</v>
      </c>
      <c r="E1739" s="1">
        <v>45305</v>
      </c>
      <c r="F1739" t="s">
        <v>365</v>
      </c>
      <c r="G1739" t="s">
        <v>213</v>
      </c>
      <c r="H1739" t="s">
        <v>191</v>
      </c>
      <c r="I1739" t="s">
        <v>192</v>
      </c>
      <c r="J1739" t="s">
        <v>193</v>
      </c>
      <c r="L1739" t="s">
        <v>194</v>
      </c>
      <c r="M1739" t="str">
        <f>+VLOOKUP(Tabla1[[#This Row],[SIGLA_INTERNA]],Tabla2[#All],2,FALSE)</f>
        <v>Logística</v>
      </c>
      <c r="T1739" t="str">
        <f>+VLOOKUP(Tabla1[[#This Row],[SIGLA_INTERNA]],Tabla2[#All],2,FALSE)</f>
        <v>Logística</v>
      </c>
      <c r="U1739" t="str">
        <f>+VLOOKUP(Tabla1[[#This Row],[SIGLA_INTERNA]],Tabla2[#All],3,FALSE)</f>
        <v>LOGI</v>
      </c>
    </row>
    <row r="1740" spans="1:21" hidden="1">
      <c r="A1740" t="s">
        <v>112</v>
      </c>
      <c r="B1740" t="s">
        <v>214</v>
      </c>
      <c r="C1740" t="s">
        <v>188</v>
      </c>
      <c r="D1740" t="s">
        <v>38</v>
      </c>
      <c r="E1740" s="1">
        <v>45305</v>
      </c>
      <c r="F1740" t="s">
        <v>365</v>
      </c>
      <c r="G1740" t="s">
        <v>215</v>
      </c>
      <c r="H1740" t="s">
        <v>191</v>
      </c>
      <c r="I1740" t="s">
        <v>192</v>
      </c>
      <c r="J1740" t="s">
        <v>193</v>
      </c>
      <c r="L1740" t="s">
        <v>194</v>
      </c>
      <c r="M1740" t="str">
        <f>+VLOOKUP(Tabla1[[#This Row],[SIGLA_INTERNA]],Tabla2[#All],2,FALSE)</f>
        <v>Logística</v>
      </c>
      <c r="T1740" t="str">
        <f>+VLOOKUP(Tabla1[[#This Row],[SIGLA_INTERNA]],Tabla2[#All],2,FALSE)</f>
        <v>Logística</v>
      </c>
      <c r="U1740" t="str">
        <f>+VLOOKUP(Tabla1[[#This Row],[SIGLA_INTERNA]],Tabla2[#All],3,FALSE)</f>
        <v>LOGI</v>
      </c>
    </row>
    <row r="1741" spans="1:21" hidden="1">
      <c r="A1741" t="s">
        <v>113</v>
      </c>
      <c r="B1741" t="s">
        <v>216</v>
      </c>
      <c r="C1741" t="s">
        <v>199</v>
      </c>
      <c r="D1741" t="s">
        <v>38</v>
      </c>
      <c r="E1741" s="1">
        <v>45305</v>
      </c>
      <c r="F1741" t="s">
        <v>365</v>
      </c>
      <c r="G1741" t="s">
        <v>213</v>
      </c>
      <c r="H1741" t="s">
        <v>217</v>
      </c>
      <c r="I1741" t="s">
        <v>218</v>
      </c>
      <c r="J1741" t="s">
        <v>193</v>
      </c>
      <c r="L1741" t="s">
        <v>203</v>
      </c>
      <c r="M1741" t="str">
        <f>+VLOOKUP(Tabla1[[#This Row],[SIGLA_INTERNA]],Tabla2[#All],2,FALSE)</f>
        <v>Academia</v>
      </c>
      <c r="T1741" t="str">
        <f>+VLOOKUP(Tabla1[[#This Row],[SIGLA_INTERNA]],Tabla2[#All],2,FALSE)</f>
        <v>Academia</v>
      </c>
      <c r="U1741" t="str">
        <f>+VLOOKUP(Tabla1[[#This Row],[SIGLA_INTERNA]],Tabla2[#All],3,FALSE)</f>
        <v>ACAD</v>
      </c>
    </row>
    <row r="1742" spans="1:21" hidden="1">
      <c r="A1742" t="s">
        <v>114</v>
      </c>
      <c r="B1742" t="s">
        <v>219</v>
      </c>
      <c r="C1742" t="s">
        <v>220</v>
      </c>
      <c r="D1742" t="s">
        <v>38</v>
      </c>
      <c r="E1742" s="1">
        <v>45305</v>
      </c>
      <c r="F1742" t="s">
        <v>365</v>
      </c>
      <c r="G1742" t="s">
        <v>221</v>
      </c>
      <c r="H1742" t="s">
        <v>217</v>
      </c>
      <c r="I1742" t="s">
        <v>222</v>
      </c>
      <c r="J1742" t="s">
        <v>193</v>
      </c>
      <c r="K1742" t="s">
        <v>223</v>
      </c>
      <c r="L1742" t="s">
        <v>224</v>
      </c>
      <c r="M1742" t="str">
        <f>+VLOOKUP(Tabla1[[#This Row],[SIGLA_INTERNA]],Tabla2[#All],2,FALSE)</f>
        <v>Rescate</v>
      </c>
      <c r="T1742" t="str">
        <f>+VLOOKUP(Tabla1[[#This Row],[SIGLA_INTERNA]],Tabla2[#All],2,FALSE)</f>
        <v>Rescate</v>
      </c>
      <c r="U1742" t="str">
        <f>+VLOOKUP(Tabla1[[#This Row],[SIGLA_INTERNA]],Tabla2[#All],3,FALSE)</f>
        <v>RESC</v>
      </c>
    </row>
    <row r="1743" spans="1:21" hidden="1">
      <c r="A1743" t="s">
        <v>115</v>
      </c>
      <c r="B1743" t="s">
        <v>225</v>
      </c>
      <c r="C1743" t="s">
        <v>220</v>
      </c>
      <c r="D1743" t="s">
        <v>36</v>
      </c>
      <c r="E1743" s="1">
        <v>45305</v>
      </c>
      <c r="F1743" t="s">
        <v>365</v>
      </c>
      <c r="G1743" t="s">
        <v>221</v>
      </c>
      <c r="H1743" t="s">
        <v>217</v>
      </c>
      <c r="I1743" t="s">
        <v>222</v>
      </c>
      <c r="J1743" t="s">
        <v>226</v>
      </c>
      <c r="K1743" t="s">
        <v>227</v>
      </c>
      <c r="L1743" t="s">
        <v>224</v>
      </c>
      <c r="M1743" t="str">
        <f>+VLOOKUP(Tabla1[[#This Row],[SIGLA_INTERNA]],Tabla2[#All],2,FALSE)</f>
        <v>USAR</v>
      </c>
      <c r="T1743" t="str">
        <f>+VLOOKUP(Tabla1[[#This Row],[SIGLA_INTERNA]],Tabla2[#All],2,FALSE)</f>
        <v>USAR</v>
      </c>
      <c r="U1743" t="str">
        <f>+VLOOKUP(Tabla1[[#This Row],[SIGLA_INTERNA]],Tabla2[#All],3,FALSE)</f>
        <v>USAR</v>
      </c>
    </row>
    <row r="1744" spans="1:21" hidden="1">
      <c r="A1744" t="s">
        <v>116</v>
      </c>
      <c r="B1744" t="s">
        <v>228</v>
      </c>
      <c r="C1744" t="s">
        <v>229</v>
      </c>
      <c r="D1744" t="s">
        <v>38</v>
      </c>
      <c r="E1744" s="1">
        <v>45305</v>
      </c>
      <c r="F1744" t="s">
        <v>365</v>
      </c>
      <c r="G1744" t="s">
        <v>221</v>
      </c>
      <c r="H1744" t="s">
        <v>217</v>
      </c>
      <c r="I1744" t="s">
        <v>230</v>
      </c>
      <c r="J1744" t="s">
        <v>193</v>
      </c>
      <c r="K1744" t="s">
        <v>231</v>
      </c>
      <c r="L1744" t="s">
        <v>224</v>
      </c>
      <c r="M1744" t="str">
        <f>+VLOOKUP(Tabla1[[#This Row],[SIGLA_INTERNA]],Tabla2[#All],2,FALSE)</f>
        <v>BRAE</v>
      </c>
      <c r="T1744" t="str">
        <f>+VLOOKUP(Tabla1[[#This Row],[SIGLA_INTERNA]],Tabla2[#All],2,FALSE)</f>
        <v>BRAE</v>
      </c>
      <c r="U1744" t="str">
        <f>+VLOOKUP(Tabla1[[#This Row],[SIGLA_INTERNA]],Tabla2[#All],3,FALSE)</f>
        <v>BRAE</v>
      </c>
    </row>
    <row r="1745" spans="1:21" hidden="1">
      <c r="A1745" t="s">
        <v>117</v>
      </c>
      <c r="B1745" t="s">
        <v>275</v>
      </c>
      <c r="C1745" t="s">
        <v>205</v>
      </c>
      <c r="D1745" t="s">
        <v>36</v>
      </c>
      <c r="E1745" s="1">
        <v>45305</v>
      </c>
      <c r="F1745" t="s">
        <v>365</v>
      </c>
      <c r="G1745" t="s">
        <v>215</v>
      </c>
      <c r="H1745" t="s">
        <v>217</v>
      </c>
      <c r="I1745" t="s">
        <v>245</v>
      </c>
      <c r="J1745" t="s">
        <v>246</v>
      </c>
      <c r="K1745" t="s">
        <v>276</v>
      </c>
      <c r="L1745" t="s">
        <v>224</v>
      </c>
      <c r="M1745" t="str">
        <f>+VLOOKUP(Tabla1[[#This Row],[SIGLA_INTERNA]],Tabla2[#All],2,FALSE)</f>
        <v>Investigación</v>
      </c>
      <c r="T1745" t="str">
        <f>+VLOOKUP(Tabla1[[#This Row],[SIGLA_INTERNA]],Tabla2[#All],2,FALSE)</f>
        <v>Investigación</v>
      </c>
      <c r="U1745" t="str">
        <f>+VLOOKUP(Tabla1[[#This Row],[SIGLA_INTERNA]],Tabla2[#All],3,FALSE)</f>
        <v>INVE</v>
      </c>
    </row>
    <row r="1746" spans="1:21" hidden="1">
      <c r="A1746" t="s">
        <v>118</v>
      </c>
      <c r="B1746" t="s">
        <v>232</v>
      </c>
      <c r="C1746" t="s">
        <v>188</v>
      </c>
      <c r="D1746" t="s">
        <v>38</v>
      </c>
      <c r="E1746" s="1">
        <v>45305</v>
      </c>
      <c r="F1746" t="s">
        <v>365</v>
      </c>
      <c r="G1746" t="s">
        <v>233</v>
      </c>
      <c r="H1746" t="s">
        <v>191</v>
      </c>
      <c r="I1746" t="s">
        <v>192</v>
      </c>
      <c r="J1746" t="s">
        <v>193</v>
      </c>
      <c r="L1746" t="s">
        <v>194</v>
      </c>
      <c r="M1746" t="str">
        <f>+VLOOKUP(Tabla1[[#This Row],[SIGLA_INTERNA]],Tabla2[#All],2,FALSE)</f>
        <v>Logística</v>
      </c>
      <c r="T1746" t="str">
        <f>+VLOOKUP(Tabla1[[#This Row],[SIGLA_INTERNA]],Tabla2[#All],2,FALSE)</f>
        <v>Logística</v>
      </c>
      <c r="U1746" t="str">
        <f>+VLOOKUP(Tabla1[[#This Row],[SIGLA_INTERNA]],Tabla2[#All],3,FALSE)</f>
        <v>LOGI</v>
      </c>
    </row>
    <row r="1747" spans="1:21" hidden="1">
      <c r="A1747" t="s">
        <v>119</v>
      </c>
      <c r="B1747" t="s">
        <v>277</v>
      </c>
      <c r="C1747" t="s">
        <v>188</v>
      </c>
      <c r="D1747" t="s">
        <v>38</v>
      </c>
      <c r="E1747" s="1">
        <v>45305</v>
      </c>
      <c r="F1747" t="s">
        <v>365</v>
      </c>
      <c r="G1747" t="s">
        <v>278</v>
      </c>
      <c r="H1747" t="s">
        <v>191</v>
      </c>
      <c r="I1747" t="s">
        <v>192</v>
      </c>
      <c r="J1747" t="s">
        <v>193</v>
      </c>
      <c r="L1747" t="s">
        <v>194</v>
      </c>
      <c r="M1747" t="str">
        <f>+VLOOKUP(Tabla1[[#This Row],[SIGLA_INTERNA]],Tabla2[#All],2,FALSE)</f>
        <v>Logística</v>
      </c>
      <c r="T1747" t="str">
        <f>+VLOOKUP(Tabla1[[#This Row],[SIGLA_INTERNA]],Tabla2[#All],2,FALSE)</f>
        <v>Logística</v>
      </c>
      <c r="U1747" t="str">
        <f>+VLOOKUP(Tabla1[[#This Row],[SIGLA_INTERNA]],Tabla2[#All],3,FALSE)</f>
        <v>LOGI</v>
      </c>
    </row>
    <row r="1748" spans="1:21" hidden="1">
      <c r="A1748" t="s">
        <v>91</v>
      </c>
      <c r="B1748" t="s">
        <v>385</v>
      </c>
      <c r="C1748" t="s">
        <v>280</v>
      </c>
      <c r="D1748" t="s">
        <v>38</v>
      </c>
      <c r="E1748" s="1">
        <v>45314.869976851849</v>
      </c>
      <c r="F1748" t="s">
        <v>311</v>
      </c>
      <c r="G1748" t="s">
        <v>221</v>
      </c>
      <c r="H1748" t="s">
        <v>217</v>
      </c>
      <c r="I1748" t="s">
        <v>281</v>
      </c>
      <c r="J1748" t="s">
        <v>193</v>
      </c>
      <c r="L1748" t="s">
        <v>209</v>
      </c>
      <c r="M1748" t="str">
        <f>+VLOOKUP(Tabla1[[#This Row],[SIGLA_INTERNA]],Tabla2[#All],2,FALSE)</f>
        <v>B-1 Chapinero</v>
      </c>
      <c r="T1748" t="str">
        <f>+VLOOKUP(Tabla1[[#This Row],[SIGLA_INTERNA]],Tabla2[#All],2,FALSE)</f>
        <v>B-1 Chapinero</v>
      </c>
      <c r="U1748" t="str">
        <f>+VLOOKUP(Tabla1[[#This Row],[SIGLA_INTERNA]],Tabla2[#All],3,FALSE)</f>
        <v>B1</v>
      </c>
    </row>
    <row r="1749" spans="1:21" hidden="1">
      <c r="A1749" t="s">
        <v>121</v>
      </c>
      <c r="B1749" t="s">
        <v>282</v>
      </c>
      <c r="C1749" t="s">
        <v>254</v>
      </c>
      <c r="D1749" t="s">
        <v>38</v>
      </c>
      <c r="E1749" s="1">
        <v>45305</v>
      </c>
      <c r="F1749" t="s">
        <v>365</v>
      </c>
      <c r="G1749" t="s">
        <v>283</v>
      </c>
      <c r="H1749" t="s">
        <v>191</v>
      </c>
      <c r="I1749" t="s">
        <v>255</v>
      </c>
      <c r="J1749" t="s">
        <v>193</v>
      </c>
      <c r="L1749" t="s">
        <v>224</v>
      </c>
      <c r="M1749" t="str">
        <f>+VLOOKUP(Tabla1[[#This Row],[SIGLA_INTERNA]],Tabla2[#All],2,FALSE)</f>
        <v>B-5 Kennedy</v>
      </c>
      <c r="T1749" t="str">
        <f>+VLOOKUP(Tabla1[[#This Row],[SIGLA_INTERNA]],Tabla2[#All],2,FALSE)</f>
        <v>B-5 Kennedy</v>
      </c>
      <c r="U1749" t="str">
        <f>+VLOOKUP(Tabla1[[#This Row],[SIGLA_INTERNA]],Tabla2[#All],3,FALSE)</f>
        <v>B5</v>
      </c>
    </row>
    <row r="1750" spans="1:21" hidden="1">
      <c r="A1750" t="s">
        <v>122</v>
      </c>
      <c r="B1750" t="s">
        <v>284</v>
      </c>
      <c r="C1750" t="s">
        <v>285</v>
      </c>
      <c r="D1750" t="s">
        <v>38</v>
      </c>
      <c r="E1750" s="1">
        <v>45305</v>
      </c>
      <c r="F1750" t="s">
        <v>365</v>
      </c>
      <c r="G1750" t="s">
        <v>283</v>
      </c>
      <c r="H1750" t="s">
        <v>191</v>
      </c>
      <c r="I1750" t="s">
        <v>286</v>
      </c>
      <c r="J1750" t="s">
        <v>193</v>
      </c>
      <c r="L1750" t="s">
        <v>209</v>
      </c>
      <c r="M1750" t="str">
        <f>+VLOOKUP(Tabla1[[#This Row],[SIGLA_INTERNA]],Tabla2[#All],2,FALSE)</f>
        <v>B-9 Bellavista</v>
      </c>
      <c r="T1750" t="str">
        <f>+VLOOKUP(Tabla1[[#This Row],[SIGLA_INTERNA]],Tabla2[#All],2,FALSE)</f>
        <v>B-9 Bellavista</v>
      </c>
      <c r="U1750" t="str">
        <f>+VLOOKUP(Tabla1[[#This Row],[SIGLA_INTERNA]],Tabla2[#All],3,FALSE)</f>
        <v>B9</v>
      </c>
    </row>
    <row r="1751" spans="1:21" hidden="1">
      <c r="A1751" t="s">
        <v>123</v>
      </c>
      <c r="B1751" t="s">
        <v>287</v>
      </c>
      <c r="C1751" t="s">
        <v>288</v>
      </c>
      <c r="D1751" t="s">
        <v>38</v>
      </c>
      <c r="E1751" s="1">
        <v>45305</v>
      </c>
      <c r="F1751" t="s">
        <v>365</v>
      </c>
      <c r="G1751" t="s">
        <v>283</v>
      </c>
      <c r="H1751" t="s">
        <v>191</v>
      </c>
      <c r="I1751" t="s">
        <v>289</v>
      </c>
      <c r="J1751" t="s">
        <v>193</v>
      </c>
      <c r="L1751" t="s">
        <v>209</v>
      </c>
      <c r="M1751" t="str">
        <f>+VLOOKUP(Tabla1[[#This Row],[SIGLA_INTERNA]],Tabla2[#All],2,FALSE)</f>
        <v>B-10 Marichuela</v>
      </c>
      <c r="T1751" t="str">
        <f>+VLOOKUP(Tabla1[[#This Row],[SIGLA_INTERNA]],Tabla2[#All],2,FALSE)</f>
        <v>B-10 Marichuela</v>
      </c>
      <c r="U1751" t="str">
        <f>+VLOOKUP(Tabla1[[#This Row],[SIGLA_INTERNA]],Tabla2[#All],3,FALSE)</f>
        <v>B10</v>
      </c>
    </row>
    <row r="1752" spans="1:21" hidden="1">
      <c r="A1752" t="s">
        <v>124</v>
      </c>
      <c r="B1752" t="s">
        <v>290</v>
      </c>
      <c r="C1752" t="s">
        <v>291</v>
      </c>
      <c r="D1752" t="s">
        <v>38</v>
      </c>
      <c r="E1752" s="1">
        <v>45305</v>
      </c>
      <c r="F1752" t="s">
        <v>365</v>
      </c>
      <c r="G1752" t="s">
        <v>283</v>
      </c>
      <c r="H1752" t="s">
        <v>191</v>
      </c>
      <c r="I1752" t="s">
        <v>292</v>
      </c>
      <c r="J1752" t="s">
        <v>193</v>
      </c>
      <c r="L1752" t="s">
        <v>224</v>
      </c>
      <c r="M1752" t="str">
        <f>+VLOOKUP(Tabla1[[#This Row],[SIGLA_INTERNA]],Tabla2[#All],2,FALSE)</f>
        <v>B-11 La Candelaria</v>
      </c>
      <c r="T1752" t="str">
        <f>+VLOOKUP(Tabla1[[#This Row],[SIGLA_INTERNA]],Tabla2[#All],2,FALSE)</f>
        <v>B-11 La Candelaria</v>
      </c>
      <c r="U1752" t="str">
        <f>+VLOOKUP(Tabla1[[#This Row],[SIGLA_INTERNA]],Tabla2[#All],3,FALSE)</f>
        <v>B11</v>
      </c>
    </row>
    <row r="1753" spans="1:21" hidden="1">
      <c r="A1753" t="s">
        <v>125</v>
      </c>
      <c r="B1753" t="s">
        <v>322</v>
      </c>
      <c r="C1753" t="s">
        <v>308</v>
      </c>
      <c r="D1753" t="s">
        <v>38</v>
      </c>
      <c r="E1753" s="1">
        <v>45305</v>
      </c>
      <c r="F1753" t="s">
        <v>365</v>
      </c>
      <c r="G1753" t="s">
        <v>283</v>
      </c>
      <c r="H1753" t="s">
        <v>191</v>
      </c>
      <c r="I1753" t="s">
        <v>192</v>
      </c>
      <c r="J1753" t="s">
        <v>193</v>
      </c>
      <c r="L1753" t="s">
        <v>209</v>
      </c>
      <c r="M1753" t="str">
        <f>+VLOOKUP(Tabla1[[#This Row],[SIGLA_INTERNA]],Tabla2[#All],2,FALSE)</f>
        <v>B-13 Caobos</v>
      </c>
      <c r="T1753" t="str">
        <f>+VLOOKUP(Tabla1[[#This Row],[SIGLA_INTERNA]],Tabla2[#All],2,FALSE)</f>
        <v>B-13 Caobos</v>
      </c>
      <c r="U1753" t="str">
        <f>+VLOOKUP(Tabla1[[#This Row],[SIGLA_INTERNA]],Tabla2[#All],3,FALSE)</f>
        <v>B13</v>
      </c>
    </row>
    <row r="1754" spans="1:21" hidden="1">
      <c r="A1754" t="s">
        <v>126</v>
      </c>
      <c r="B1754" t="s">
        <v>323</v>
      </c>
      <c r="C1754" t="s">
        <v>220</v>
      </c>
      <c r="D1754" t="s">
        <v>38</v>
      </c>
      <c r="E1754" s="1">
        <v>45305</v>
      </c>
      <c r="F1754" t="s">
        <v>365</v>
      </c>
      <c r="G1754" t="s">
        <v>283</v>
      </c>
      <c r="H1754" t="s">
        <v>191</v>
      </c>
      <c r="I1754" t="s">
        <v>222</v>
      </c>
      <c r="J1754" t="s">
        <v>193</v>
      </c>
      <c r="K1754" t="s">
        <v>223</v>
      </c>
      <c r="L1754" t="s">
        <v>224</v>
      </c>
      <c r="M1754" t="str">
        <f>+VLOOKUP(Tabla1[[#This Row],[SIGLA_INTERNA]],Tabla2[#All],2,FALSE)</f>
        <v>Rescate</v>
      </c>
      <c r="T1754" t="str">
        <f>+VLOOKUP(Tabla1[[#This Row],[SIGLA_INTERNA]],Tabla2[#All],2,FALSE)</f>
        <v>Rescate</v>
      </c>
      <c r="U1754" t="str">
        <f>+VLOOKUP(Tabla1[[#This Row],[SIGLA_INTERNA]],Tabla2[#All],3,FALSE)</f>
        <v>RESC</v>
      </c>
    </row>
    <row r="1755" spans="1:21" hidden="1">
      <c r="A1755" t="s">
        <v>127</v>
      </c>
      <c r="B1755" t="s">
        <v>324</v>
      </c>
      <c r="C1755" t="s">
        <v>272</v>
      </c>
      <c r="D1755" t="s">
        <v>38</v>
      </c>
      <c r="E1755" s="1">
        <v>45305</v>
      </c>
      <c r="F1755" t="s">
        <v>365</v>
      </c>
      <c r="G1755" t="s">
        <v>283</v>
      </c>
      <c r="H1755" t="s">
        <v>191</v>
      </c>
      <c r="I1755" t="s">
        <v>273</v>
      </c>
      <c r="J1755" t="s">
        <v>193</v>
      </c>
      <c r="L1755" t="s">
        <v>209</v>
      </c>
      <c r="M1755" t="str">
        <f>+VLOOKUP(Tabla1[[#This Row],[SIGLA_INTERNA]],Tabla2[#All],2,FALSE)</f>
        <v>B-17 Centro Histórico</v>
      </c>
      <c r="T1755" t="str">
        <f>+VLOOKUP(Tabla1[[#This Row],[SIGLA_INTERNA]],Tabla2[#All],2,FALSE)</f>
        <v>B-17 Centro Histórico</v>
      </c>
      <c r="U1755" t="str">
        <f>+VLOOKUP(Tabla1[[#This Row],[SIGLA_INTERNA]],Tabla2[#All],3,FALSE)</f>
        <v>B17</v>
      </c>
    </row>
    <row r="1756" spans="1:21" hidden="1">
      <c r="A1756" t="s">
        <v>128</v>
      </c>
      <c r="B1756" t="s">
        <v>234</v>
      </c>
      <c r="C1756" t="s">
        <v>199</v>
      </c>
      <c r="D1756" t="s">
        <v>38</v>
      </c>
      <c r="E1756" s="1">
        <v>45305</v>
      </c>
      <c r="F1756" t="s">
        <v>365</v>
      </c>
      <c r="G1756" t="s">
        <v>235</v>
      </c>
      <c r="H1756" t="s">
        <v>191</v>
      </c>
      <c r="I1756" t="s">
        <v>200</v>
      </c>
      <c r="J1756" t="s">
        <v>193</v>
      </c>
      <c r="K1756" t="s">
        <v>411</v>
      </c>
      <c r="L1756" t="s">
        <v>203</v>
      </c>
      <c r="M1756" t="str">
        <f>+VLOOKUP(Tabla1[[#This Row],[SIGLA_INTERNA]],Tabla2[#All],2,FALSE)</f>
        <v>Dirección</v>
      </c>
      <c r="T1756" t="str">
        <f>+VLOOKUP(Tabla1[[#This Row],[SIGLA_INTERNA]],Tabla2[#All],2,FALSE)</f>
        <v>Dirección</v>
      </c>
      <c r="U1756" t="str">
        <f>+VLOOKUP(Tabla1[[#This Row],[SIGLA_INTERNA]],Tabla2[#All],3,FALSE)</f>
        <v>DIRE</v>
      </c>
    </row>
    <row r="1757" spans="1:21" hidden="1">
      <c r="A1757" t="s">
        <v>129</v>
      </c>
      <c r="B1757" t="s">
        <v>236</v>
      </c>
      <c r="C1757" t="s">
        <v>199</v>
      </c>
      <c r="D1757" t="s">
        <v>38</v>
      </c>
      <c r="E1757" s="1">
        <v>45305</v>
      </c>
      <c r="F1757" t="s">
        <v>365</v>
      </c>
      <c r="G1757" t="s">
        <v>235</v>
      </c>
      <c r="H1757" t="s">
        <v>191</v>
      </c>
      <c r="I1757" t="s">
        <v>200</v>
      </c>
      <c r="J1757" t="s">
        <v>201</v>
      </c>
      <c r="K1757" t="s">
        <v>239</v>
      </c>
      <c r="L1757" t="s">
        <v>203</v>
      </c>
      <c r="M1757" t="str">
        <f>+VLOOKUP(Tabla1[[#This Row],[SIGLA_INTERNA]],Tabla2[#All],2,FALSE)</f>
        <v>Operativa</v>
      </c>
      <c r="T1757" t="str">
        <f>+VLOOKUP(Tabla1[[#This Row],[SIGLA_INTERNA]],Tabla2[#All],2,FALSE)</f>
        <v>Operativa</v>
      </c>
      <c r="U1757" t="str">
        <f>+VLOOKUP(Tabla1[[#This Row],[SIGLA_INTERNA]],Tabla2[#All],3,FALSE)</f>
        <v>OPER</v>
      </c>
    </row>
    <row r="1758" spans="1:21" hidden="1">
      <c r="A1758" t="s">
        <v>130</v>
      </c>
      <c r="B1758" t="s">
        <v>240</v>
      </c>
      <c r="C1758" t="s">
        <v>199</v>
      </c>
      <c r="D1758" t="s">
        <v>38</v>
      </c>
      <c r="E1758" s="1">
        <v>45305</v>
      </c>
      <c r="F1758" t="s">
        <v>365</v>
      </c>
      <c r="G1758" t="s">
        <v>190</v>
      </c>
      <c r="H1758" t="s">
        <v>191</v>
      </c>
      <c r="I1758" t="s">
        <v>200</v>
      </c>
      <c r="J1758" t="s">
        <v>193</v>
      </c>
      <c r="K1758" t="s">
        <v>241</v>
      </c>
      <c r="L1758" t="s">
        <v>203</v>
      </c>
      <c r="M1758" t="str">
        <f>+VLOOKUP(Tabla1[[#This Row],[SIGLA_INTERNA]],Tabla2[#All],2,FALSE)</f>
        <v>Gestión del Riesgo</v>
      </c>
      <c r="T1758" t="str">
        <f>+VLOOKUP(Tabla1[[#This Row],[SIGLA_INTERNA]],Tabla2[#All],2,FALSE)</f>
        <v>Gestión del Riesgo</v>
      </c>
      <c r="U1758" t="str">
        <f>+VLOOKUP(Tabla1[[#This Row],[SIGLA_INTERNA]],Tabla2[#All],3,FALSE)</f>
        <v>GDR</v>
      </c>
    </row>
    <row r="1759" spans="1:21" hidden="1">
      <c r="A1759" t="s">
        <v>131</v>
      </c>
      <c r="B1759" t="s">
        <v>242</v>
      </c>
      <c r="C1759" t="s">
        <v>199</v>
      </c>
      <c r="D1759" t="s">
        <v>38</v>
      </c>
      <c r="E1759" s="1">
        <v>45305</v>
      </c>
      <c r="F1759" t="s">
        <v>365</v>
      </c>
      <c r="G1759" t="s">
        <v>235</v>
      </c>
      <c r="H1759" t="s">
        <v>191</v>
      </c>
      <c r="I1759" t="s">
        <v>200</v>
      </c>
      <c r="J1759" t="s">
        <v>193</v>
      </c>
      <c r="K1759" t="s">
        <v>243</v>
      </c>
      <c r="L1759" t="s">
        <v>203</v>
      </c>
      <c r="M1759" t="str">
        <f>+VLOOKUP(Tabla1[[#This Row],[SIGLA_INTERNA]],Tabla2[#All],2,FALSE)</f>
        <v>Corporativa</v>
      </c>
      <c r="T1759" t="str">
        <f>+VLOOKUP(Tabla1[[#This Row],[SIGLA_INTERNA]],Tabla2[#All],2,FALSE)</f>
        <v>Corporativa</v>
      </c>
      <c r="U1759" t="str">
        <f>+VLOOKUP(Tabla1[[#This Row],[SIGLA_INTERNA]],Tabla2[#All],3,FALSE)</f>
        <v>CORP</v>
      </c>
    </row>
    <row r="1760" spans="1:21" hidden="1">
      <c r="A1760" t="s">
        <v>132</v>
      </c>
      <c r="B1760" t="s">
        <v>244</v>
      </c>
      <c r="C1760" t="s">
        <v>188</v>
      </c>
      <c r="D1760" t="s">
        <v>36</v>
      </c>
      <c r="E1760" s="1">
        <v>45305</v>
      </c>
      <c r="F1760" t="s">
        <v>365</v>
      </c>
      <c r="G1760" t="s">
        <v>190</v>
      </c>
      <c r="H1760" t="s">
        <v>191</v>
      </c>
      <c r="I1760" t="s">
        <v>245</v>
      </c>
      <c r="J1760" t="s">
        <v>246</v>
      </c>
      <c r="L1760" t="s">
        <v>194</v>
      </c>
      <c r="M1760" t="str">
        <f>+VLOOKUP(Tabla1[[#This Row],[SIGLA_INTERNA]],Tabla2[#All],2,FALSE)</f>
        <v>Logística</v>
      </c>
      <c r="T1760" t="str">
        <f>+VLOOKUP(Tabla1[[#This Row],[SIGLA_INTERNA]],Tabla2[#All],2,FALSE)</f>
        <v>Logística</v>
      </c>
      <c r="U1760" t="str">
        <f>+VLOOKUP(Tabla1[[#This Row],[SIGLA_INTERNA]],Tabla2[#All],3,FALSE)</f>
        <v>LOGI</v>
      </c>
    </row>
    <row r="1761" spans="1:21" hidden="1">
      <c r="A1761" t="s">
        <v>133</v>
      </c>
      <c r="B1761" t="s">
        <v>247</v>
      </c>
      <c r="C1761" t="s">
        <v>188</v>
      </c>
      <c r="D1761" t="s">
        <v>38</v>
      </c>
      <c r="E1761" s="1">
        <v>45305</v>
      </c>
      <c r="F1761" t="s">
        <v>365</v>
      </c>
      <c r="G1761" t="s">
        <v>190</v>
      </c>
      <c r="H1761" t="s">
        <v>191</v>
      </c>
      <c r="I1761" t="s">
        <v>192</v>
      </c>
      <c r="J1761" t="s">
        <v>201</v>
      </c>
      <c r="L1761" t="s">
        <v>224</v>
      </c>
      <c r="M1761" t="str">
        <f>+VLOOKUP(Tabla1[[#This Row],[SIGLA_INTERNA]],Tabla2[#All],2,FALSE)</f>
        <v>Operativa</v>
      </c>
      <c r="T1761" t="str">
        <f>+VLOOKUP(Tabla1[[#This Row],[SIGLA_INTERNA]],Tabla2[#All],2,FALSE)</f>
        <v>Operativa</v>
      </c>
      <c r="U1761" t="str">
        <f>+VLOOKUP(Tabla1[[#This Row],[SIGLA_INTERNA]],Tabla2[#All],3,FALSE)</f>
        <v>OPER</v>
      </c>
    </row>
    <row r="1762" spans="1:21" hidden="1">
      <c r="A1762" t="s">
        <v>134</v>
      </c>
      <c r="B1762" t="s">
        <v>248</v>
      </c>
      <c r="C1762" t="s">
        <v>199</v>
      </c>
      <c r="D1762" t="s">
        <v>36</v>
      </c>
      <c r="E1762" s="1">
        <v>45305</v>
      </c>
      <c r="F1762" t="s">
        <v>365</v>
      </c>
      <c r="G1762" t="s">
        <v>190</v>
      </c>
      <c r="H1762" t="s">
        <v>191</v>
      </c>
      <c r="I1762" t="s">
        <v>249</v>
      </c>
      <c r="J1762" t="s">
        <v>250</v>
      </c>
      <c r="L1762" t="s">
        <v>203</v>
      </c>
      <c r="M1762" t="str">
        <f>+VLOOKUP(Tabla1[[#This Row],[SIGLA_INTERNA]],Tabla2[#All],2,FALSE)</f>
        <v>Gestión del Riesgo</v>
      </c>
      <c r="T1762" t="str">
        <f>+VLOOKUP(Tabla1[[#This Row],[SIGLA_INTERNA]],Tabla2[#All],2,FALSE)</f>
        <v>Gestión del Riesgo</v>
      </c>
      <c r="U1762" t="str">
        <f>+VLOOKUP(Tabla1[[#This Row],[SIGLA_INTERNA]],Tabla2[#All],3,FALSE)</f>
        <v>GDR</v>
      </c>
    </row>
    <row r="1763" spans="1:21" hidden="1">
      <c r="A1763" t="s">
        <v>135</v>
      </c>
      <c r="B1763" t="s">
        <v>251</v>
      </c>
      <c r="C1763" t="s">
        <v>199</v>
      </c>
      <c r="D1763" t="s">
        <v>38</v>
      </c>
      <c r="E1763" s="1">
        <v>45305</v>
      </c>
      <c r="F1763" t="s">
        <v>365</v>
      </c>
      <c r="G1763" t="s">
        <v>190</v>
      </c>
      <c r="H1763" t="s">
        <v>191</v>
      </c>
      <c r="I1763" t="s">
        <v>230</v>
      </c>
      <c r="J1763" t="s">
        <v>193</v>
      </c>
      <c r="K1763" t="s">
        <v>252</v>
      </c>
      <c r="L1763" t="s">
        <v>203</v>
      </c>
      <c r="M1763" t="str">
        <f>+VLOOKUP(Tabla1[[#This Row],[SIGLA_INTERNA]],Tabla2[#All],2,FALSE)</f>
        <v>Academia</v>
      </c>
      <c r="T1763" t="str">
        <f>+VLOOKUP(Tabla1[[#This Row],[SIGLA_INTERNA]],Tabla2[#All],2,FALSE)</f>
        <v>Academia</v>
      </c>
      <c r="U1763" t="str">
        <f>+VLOOKUP(Tabla1[[#This Row],[SIGLA_INTERNA]],Tabla2[#All],3,FALSE)</f>
        <v>ACAD</v>
      </c>
    </row>
    <row r="1764" spans="1:21" hidden="1">
      <c r="A1764" t="s">
        <v>136</v>
      </c>
      <c r="B1764" t="s">
        <v>253</v>
      </c>
      <c r="C1764" t="s">
        <v>254</v>
      </c>
      <c r="D1764" t="s">
        <v>38</v>
      </c>
      <c r="E1764" s="1">
        <v>45305</v>
      </c>
      <c r="F1764" t="s">
        <v>365</v>
      </c>
      <c r="G1764" t="s">
        <v>190</v>
      </c>
      <c r="H1764" t="s">
        <v>191</v>
      </c>
      <c r="I1764" t="s">
        <v>255</v>
      </c>
      <c r="J1764" t="s">
        <v>201</v>
      </c>
      <c r="L1764" t="s">
        <v>194</v>
      </c>
      <c r="M1764" t="str">
        <f>+VLOOKUP(Tabla1[[#This Row],[SIGLA_INTERNA]],Tabla2[#All],2,FALSE)</f>
        <v>Logística</v>
      </c>
      <c r="T1764" t="str">
        <f>+VLOOKUP(Tabla1[[#This Row],[SIGLA_INTERNA]],Tabla2[#All],2,FALSE)</f>
        <v>Logística</v>
      </c>
      <c r="U1764" t="str">
        <f>+VLOOKUP(Tabla1[[#This Row],[SIGLA_INTERNA]],Tabla2[#All],3,FALSE)</f>
        <v>LOGI</v>
      </c>
    </row>
    <row r="1765" spans="1:21" hidden="1">
      <c r="A1765" t="s">
        <v>137</v>
      </c>
      <c r="B1765" t="s">
        <v>256</v>
      </c>
      <c r="C1765" t="s">
        <v>199</v>
      </c>
      <c r="D1765" t="s">
        <v>36</v>
      </c>
      <c r="E1765" s="1">
        <v>45305</v>
      </c>
      <c r="F1765" t="s">
        <v>365</v>
      </c>
      <c r="G1765" t="s">
        <v>190</v>
      </c>
      <c r="H1765" t="s">
        <v>191</v>
      </c>
      <c r="I1765" t="s">
        <v>245</v>
      </c>
      <c r="J1765" t="s">
        <v>246</v>
      </c>
      <c r="L1765" t="s">
        <v>203</v>
      </c>
      <c r="M1765" t="str">
        <f>+VLOOKUP(Tabla1[[#This Row],[SIGLA_INTERNA]],Tabla2[#All],2,FALSE)</f>
        <v>Gestión humana</v>
      </c>
      <c r="T1765" t="str">
        <f>+VLOOKUP(Tabla1[[#This Row],[SIGLA_INTERNA]],Tabla2[#All],2,FALSE)</f>
        <v>Gestión humana</v>
      </c>
      <c r="U1765" t="str">
        <f>+VLOOKUP(Tabla1[[#This Row],[SIGLA_INTERNA]],Tabla2[#All],3,FALSE)</f>
        <v>GHUM</v>
      </c>
    </row>
    <row r="1766" spans="1:21" hidden="1">
      <c r="A1766" t="s">
        <v>138</v>
      </c>
      <c r="B1766" t="s">
        <v>257</v>
      </c>
      <c r="C1766" t="s">
        <v>403</v>
      </c>
      <c r="D1766" t="s">
        <v>38</v>
      </c>
      <c r="E1766" s="1">
        <v>45305</v>
      </c>
      <c r="F1766" t="s">
        <v>365</v>
      </c>
      <c r="G1766" t="s">
        <v>190</v>
      </c>
      <c r="H1766" t="s">
        <v>191</v>
      </c>
      <c r="I1766" t="s">
        <v>273</v>
      </c>
      <c r="J1766" t="s">
        <v>193</v>
      </c>
      <c r="K1766" t="s">
        <v>327</v>
      </c>
      <c r="L1766" t="s">
        <v>224</v>
      </c>
      <c r="M1766" t="str">
        <f>+VLOOKUP(Tabla1[[#This Row],[SIGLA_INTERNA]],Tabla2[#All],2,FALSE)</f>
        <v>USAR</v>
      </c>
      <c r="T1766" t="str">
        <f>+VLOOKUP(Tabla1[[#This Row],[SIGLA_INTERNA]],Tabla2[#All],2,FALSE)</f>
        <v>USAR</v>
      </c>
      <c r="U1766" t="str">
        <f>+VLOOKUP(Tabla1[[#This Row],[SIGLA_INTERNA]],Tabla2[#All],3,FALSE)</f>
        <v>USAR</v>
      </c>
    </row>
    <row r="1767" spans="1:21" hidden="1">
      <c r="A1767" t="s">
        <v>139</v>
      </c>
      <c r="B1767" t="s">
        <v>258</v>
      </c>
      <c r="C1767" t="s">
        <v>199</v>
      </c>
      <c r="D1767" t="s">
        <v>38</v>
      </c>
      <c r="E1767" s="1">
        <v>45305</v>
      </c>
      <c r="F1767" t="s">
        <v>365</v>
      </c>
      <c r="G1767" t="s">
        <v>190</v>
      </c>
      <c r="H1767" t="s">
        <v>191</v>
      </c>
      <c r="I1767" t="s">
        <v>192</v>
      </c>
      <c r="J1767" t="s">
        <v>193</v>
      </c>
      <c r="K1767" t="s">
        <v>412</v>
      </c>
      <c r="L1767" t="s">
        <v>224</v>
      </c>
      <c r="M1767" t="str">
        <f>+VLOOKUP(Tabla1[[#This Row],[SIGLA_INTERNA]],Tabla2[#All],2,FALSE)</f>
        <v>Compañía 1</v>
      </c>
      <c r="T1767" t="str">
        <f>+VLOOKUP(Tabla1[[#This Row],[SIGLA_INTERNA]],Tabla2[#All],2,FALSE)</f>
        <v>Compañía 1</v>
      </c>
      <c r="U1767" t="str">
        <f>+VLOOKUP(Tabla1[[#This Row],[SIGLA_INTERNA]],Tabla2[#All],3,FALSE)</f>
        <v>COM1</v>
      </c>
    </row>
    <row r="1768" spans="1:21" hidden="1">
      <c r="A1768" t="s">
        <v>140</v>
      </c>
      <c r="B1768" t="s">
        <v>259</v>
      </c>
      <c r="C1768" t="s">
        <v>199</v>
      </c>
      <c r="D1768" t="s">
        <v>38</v>
      </c>
      <c r="E1768" s="1">
        <v>45305</v>
      </c>
      <c r="F1768" t="s">
        <v>365</v>
      </c>
      <c r="G1768" t="s">
        <v>190</v>
      </c>
      <c r="H1768" t="s">
        <v>191</v>
      </c>
      <c r="I1768" t="s">
        <v>200</v>
      </c>
      <c r="J1768" t="s">
        <v>193</v>
      </c>
      <c r="K1768" t="s">
        <v>260</v>
      </c>
      <c r="L1768" t="s">
        <v>203</v>
      </c>
      <c r="M1768" t="str">
        <f>+VLOOKUP(Tabla1[[#This Row],[SIGLA_INTERNA]],Tabla2[#All],2,FALSE)</f>
        <v>Compañía 3</v>
      </c>
      <c r="T1768" t="str">
        <f>+VLOOKUP(Tabla1[[#This Row],[SIGLA_INTERNA]],Tabla2[#All],2,FALSE)</f>
        <v>Compañía 3</v>
      </c>
      <c r="U1768" t="str">
        <f>+VLOOKUP(Tabla1[[#This Row],[SIGLA_INTERNA]],Tabla2[#All],3,FALSE)</f>
        <v>COM3</v>
      </c>
    </row>
    <row r="1769" spans="1:21" hidden="1">
      <c r="A1769" t="s">
        <v>141</v>
      </c>
      <c r="B1769" t="s">
        <v>261</v>
      </c>
      <c r="C1769" t="s">
        <v>188</v>
      </c>
      <c r="D1769" t="s">
        <v>36</v>
      </c>
      <c r="E1769" s="1">
        <v>45305</v>
      </c>
      <c r="F1769" t="s">
        <v>365</v>
      </c>
      <c r="G1769" t="s">
        <v>190</v>
      </c>
      <c r="H1769" t="s">
        <v>191</v>
      </c>
      <c r="I1769" t="s">
        <v>245</v>
      </c>
      <c r="J1769" t="s">
        <v>246</v>
      </c>
      <c r="L1769" t="s">
        <v>194</v>
      </c>
      <c r="M1769" t="str">
        <f>+VLOOKUP(Tabla1[[#This Row],[SIGLA_INTERNA]],Tabla2[#All],2,FALSE)</f>
        <v>Logística</v>
      </c>
      <c r="T1769" t="str">
        <f>+VLOOKUP(Tabla1[[#This Row],[SIGLA_INTERNA]],Tabla2[#All],2,FALSE)</f>
        <v>Logística</v>
      </c>
      <c r="U1769" t="str">
        <f>+VLOOKUP(Tabla1[[#This Row],[SIGLA_INTERNA]],Tabla2[#All],3,FALSE)</f>
        <v>LOGI</v>
      </c>
    </row>
    <row r="1770" spans="1:21" hidden="1">
      <c r="A1770" t="s">
        <v>142</v>
      </c>
      <c r="B1770" t="s">
        <v>262</v>
      </c>
      <c r="C1770" t="s">
        <v>188</v>
      </c>
      <c r="D1770" t="s">
        <v>36</v>
      </c>
      <c r="E1770" s="1">
        <v>45305</v>
      </c>
      <c r="F1770" t="s">
        <v>365</v>
      </c>
      <c r="G1770" t="s">
        <v>190</v>
      </c>
      <c r="H1770" t="s">
        <v>191</v>
      </c>
      <c r="I1770" t="s">
        <v>245</v>
      </c>
      <c r="J1770" t="s">
        <v>246</v>
      </c>
      <c r="L1770" t="s">
        <v>194</v>
      </c>
      <c r="M1770" t="str">
        <f>+VLOOKUP(Tabla1[[#This Row],[SIGLA_INTERNA]],Tabla2[#All],2,FALSE)</f>
        <v>Logística</v>
      </c>
      <c r="T1770" t="str">
        <f>+VLOOKUP(Tabla1[[#This Row],[SIGLA_INTERNA]],Tabla2[#All],2,FALSE)</f>
        <v>Logística</v>
      </c>
      <c r="U1770" t="str">
        <f>+VLOOKUP(Tabla1[[#This Row],[SIGLA_INTERNA]],Tabla2[#All],3,FALSE)</f>
        <v>LOGI</v>
      </c>
    </row>
    <row r="1771" spans="1:21" hidden="1">
      <c r="A1771" t="s">
        <v>143</v>
      </c>
      <c r="B1771" t="s">
        <v>263</v>
      </c>
      <c r="C1771" t="s">
        <v>188</v>
      </c>
      <c r="D1771" t="s">
        <v>38</v>
      </c>
      <c r="E1771" s="1">
        <v>45305</v>
      </c>
      <c r="F1771" t="s">
        <v>365</v>
      </c>
      <c r="G1771" t="s">
        <v>190</v>
      </c>
      <c r="H1771" t="s">
        <v>191</v>
      </c>
      <c r="I1771" t="s">
        <v>192</v>
      </c>
      <c r="J1771" t="s">
        <v>193</v>
      </c>
      <c r="L1771" t="s">
        <v>224</v>
      </c>
      <c r="M1771" t="str">
        <f>+VLOOKUP(Tabla1[[#This Row],[SIGLA_INTERNA]],Tabla2[#All],2,FALSE)</f>
        <v>B-6 Fontibón</v>
      </c>
      <c r="T1771" t="str">
        <f>+VLOOKUP(Tabla1[[#This Row],[SIGLA_INTERNA]],Tabla2[#All],2,FALSE)</f>
        <v>B-6 Fontibón</v>
      </c>
      <c r="U1771" t="str">
        <f>+VLOOKUP(Tabla1[[#This Row],[SIGLA_INTERNA]],Tabla2[#All],3,FALSE)</f>
        <v>B6</v>
      </c>
    </row>
    <row r="1772" spans="1:21" hidden="1">
      <c r="A1772" t="s">
        <v>144</v>
      </c>
      <c r="B1772" t="s">
        <v>264</v>
      </c>
      <c r="C1772" t="s">
        <v>254</v>
      </c>
      <c r="D1772" t="s">
        <v>36</v>
      </c>
      <c r="E1772" s="1">
        <v>45305</v>
      </c>
      <c r="F1772" t="s">
        <v>365</v>
      </c>
      <c r="G1772" t="s">
        <v>190</v>
      </c>
      <c r="H1772" t="s">
        <v>191</v>
      </c>
      <c r="I1772" t="s">
        <v>245</v>
      </c>
      <c r="J1772" t="s">
        <v>246</v>
      </c>
      <c r="L1772" t="s">
        <v>224</v>
      </c>
      <c r="M1772" t="str">
        <f>+VLOOKUP(Tabla1[[#This Row],[SIGLA_INTERNA]],Tabla2[#All],2,FALSE)</f>
        <v>B-5 Kennedy</v>
      </c>
      <c r="T1772" t="str">
        <f>+VLOOKUP(Tabla1[[#This Row],[SIGLA_INTERNA]],Tabla2[#All],2,FALSE)</f>
        <v>B-5 Kennedy</v>
      </c>
      <c r="U1772" t="str">
        <f>+VLOOKUP(Tabla1[[#This Row],[SIGLA_INTERNA]],Tabla2[#All],3,FALSE)</f>
        <v>B5</v>
      </c>
    </row>
    <row r="1773" spans="1:21" hidden="1">
      <c r="A1773" t="s">
        <v>145</v>
      </c>
      <c r="B1773" t="s">
        <v>265</v>
      </c>
      <c r="C1773" t="s">
        <v>199</v>
      </c>
      <c r="D1773" t="s">
        <v>38</v>
      </c>
      <c r="E1773" s="1">
        <v>45305</v>
      </c>
      <c r="F1773" t="s">
        <v>365</v>
      </c>
      <c r="G1773" t="s">
        <v>190</v>
      </c>
      <c r="H1773" t="s">
        <v>191</v>
      </c>
      <c r="I1773" t="s">
        <v>192</v>
      </c>
      <c r="J1773" t="s">
        <v>193</v>
      </c>
      <c r="K1773" t="s">
        <v>266</v>
      </c>
      <c r="L1773" t="s">
        <v>203</v>
      </c>
      <c r="M1773" t="str">
        <f>+VLOOKUP(Tabla1[[#This Row],[SIGLA_INTERNA]],Tabla2[#All],2,FALSE)</f>
        <v>Subdirección logística</v>
      </c>
      <c r="T1773" t="str">
        <f>+VLOOKUP(Tabla1[[#This Row],[SIGLA_INTERNA]],Tabla2[#All],2,FALSE)</f>
        <v>Subdirección logística</v>
      </c>
      <c r="U1773" t="str">
        <f>+VLOOKUP(Tabla1[[#This Row],[SIGLA_INTERNA]],Tabla2[#All],3,FALSE)</f>
        <v>SUBLOGI</v>
      </c>
    </row>
    <row r="1774" spans="1:21" hidden="1">
      <c r="A1774" t="s">
        <v>146</v>
      </c>
      <c r="B1774" t="s">
        <v>267</v>
      </c>
      <c r="C1774" t="s">
        <v>229</v>
      </c>
      <c r="D1774" t="s">
        <v>38</v>
      </c>
      <c r="E1774" s="1">
        <v>45305</v>
      </c>
      <c r="F1774" t="s">
        <v>365</v>
      </c>
      <c r="G1774" t="s">
        <v>190</v>
      </c>
      <c r="H1774" t="s">
        <v>191</v>
      </c>
      <c r="I1774" t="s">
        <v>230</v>
      </c>
      <c r="J1774" t="s">
        <v>193</v>
      </c>
      <c r="K1774" t="s">
        <v>231</v>
      </c>
      <c r="L1774" t="s">
        <v>224</v>
      </c>
      <c r="M1774" t="str">
        <f>+VLOOKUP(Tabla1[[#This Row],[SIGLA_INTERNA]],Tabla2[#All],2,FALSE)</f>
        <v>BRAE</v>
      </c>
      <c r="T1774" t="str">
        <f>+VLOOKUP(Tabla1[[#This Row],[SIGLA_INTERNA]],Tabla2[#All],2,FALSE)</f>
        <v>BRAE</v>
      </c>
      <c r="U1774" t="str">
        <f>+VLOOKUP(Tabla1[[#This Row],[SIGLA_INTERNA]],Tabla2[#All],3,FALSE)</f>
        <v>BRAE</v>
      </c>
    </row>
    <row r="1775" spans="1:21" hidden="1">
      <c r="A1775" t="s">
        <v>147</v>
      </c>
      <c r="B1775" t="s">
        <v>268</v>
      </c>
      <c r="C1775" t="s">
        <v>254</v>
      </c>
      <c r="D1775" t="s">
        <v>36</v>
      </c>
      <c r="E1775" s="1">
        <v>45305</v>
      </c>
      <c r="F1775" t="s">
        <v>365</v>
      </c>
      <c r="G1775" t="s">
        <v>190</v>
      </c>
      <c r="H1775" t="s">
        <v>191</v>
      </c>
      <c r="I1775" t="s">
        <v>255</v>
      </c>
      <c r="J1775" t="s">
        <v>269</v>
      </c>
      <c r="K1775" t="s">
        <v>270</v>
      </c>
      <c r="L1775" t="s">
        <v>224</v>
      </c>
      <c r="M1775" t="str">
        <f>+VLOOKUP(Tabla1[[#This Row],[SIGLA_INTERNA]],Tabla2[#All],2,FALSE)</f>
        <v>Grupo Acuatico</v>
      </c>
      <c r="T1775" t="str">
        <f>+VLOOKUP(Tabla1[[#This Row],[SIGLA_INTERNA]],Tabla2[#All],2,FALSE)</f>
        <v>Grupo Acuatico</v>
      </c>
      <c r="U1775" t="str">
        <f>+VLOOKUP(Tabla1[[#This Row],[SIGLA_INTERNA]],Tabla2[#All],3,FALSE)</f>
        <v>ACUA</v>
      </c>
    </row>
    <row r="1776" spans="1:21" hidden="1">
      <c r="A1776" t="s">
        <v>148</v>
      </c>
      <c r="B1776" t="s">
        <v>271</v>
      </c>
      <c r="C1776" t="s">
        <v>272</v>
      </c>
      <c r="D1776" t="s">
        <v>38</v>
      </c>
      <c r="E1776" s="1">
        <v>45305</v>
      </c>
      <c r="F1776" t="s">
        <v>365</v>
      </c>
      <c r="G1776" t="s">
        <v>190</v>
      </c>
      <c r="H1776" t="s">
        <v>191</v>
      </c>
      <c r="I1776" t="s">
        <v>273</v>
      </c>
      <c r="J1776" t="s">
        <v>193</v>
      </c>
      <c r="L1776" t="s">
        <v>209</v>
      </c>
      <c r="M1776" t="str">
        <f>+VLOOKUP(Tabla1[[#This Row],[SIGLA_INTERNA]],Tabla2[#All],2,FALSE)</f>
        <v>B-17 Centro Histórico</v>
      </c>
      <c r="T1776" t="str">
        <f>+VLOOKUP(Tabla1[[#This Row],[SIGLA_INTERNA]],Tabla2[#All],2,FALSE)</f>
        <v>B-17 Centro Histórico</v>
      </c>
      <c r="U1776" t="str">
        <f>+VLOOKUP(Tabla1[[#This Row],[SIGLA_INTERNA]],Tabla2[#All],3,FALSE)</f>
        <v>B17</v>
      </c>
    </row>
    <row r="1777" spans="1:21" hidden="1">
      <c r="A1777" t="s">
        <v>149</v>
      </c>
      <c r="B1777" t="s">
        <v>274</v>
      </c>
      <c r="C1777" t="s">
        <v>220</v>
      </c>
      <c r="D1777" t="s">
        <v>38</v>
      </c>
      <c r="E1777" s="1">
        <v>45305</v>
      </c>
      <c r="F1777" t="s">
        <v>365</v>
      </c>
      <c r="G1777" t="s">
        <v>190</v>
      </c>
      <c r="H1777" t="s">
        <v>191</v>
      </c>
      <c r="I1777" t="s">
        <v>222</v>
      </c>
      <c r="J1777" t="s">
        <v>193</v>
      </c>
      <c r="L1777" t="s">
        <v>224</v>
      </c>
      <c r="M1777" t="str">
        <f>+VLOOKUP(Tabla1[[#This Row],[SIGLA_INTERNA]],Tabla2[#All],2,FALSE)</f>
        <v>B-2 Central</v>
      </c>
      <c r="T1777" t="str">
        <f>+VLOOKUP(Tabla1[[#This Row],[SIGLA_INTERNA]],Tabla2[#All],2,FALSE)</f>
        <v>B-2 Central</v>
      </c>
      <c r="U1777" t="str">
        <f>+VLOOKUP(Tabla1[[#This Row],[SIGLA_INTERNA]],Tabla2[#All],3,FALSE)</f>
        <v>B2</v>
      </c>
    </row>
    <row r="1778" spans="1:21" hidden="1">
      <c r="A1778" t="s">
        <v>150</v>
      </c>
      <c r="B1778" t="s">
        <v>293</v>
      </c>
      <c r="C1778" t="s">
        <v>294</v>
      </c>
      <c r="D1778" t="s">
        <v>38</v>
      </c>
      <c r="E1778" s="1">
        <v>45305</v>
      </c>
      <c r="F1778" t="s">
        <v>365</v>
      </c>
      <c r="G1778" t="s">
        <v>190</v>
      </c>
      <c r="H1778" t="s">
        <v>191</v>
      </c>
      <c r="I1778" t="s">
        <v>295</v>
      </c>
      <c r="J1778" t="s">
        <v>193</v>
      </c>
      <c r="L1778" t="s">
        <v>224</v>
      </c>
      <c r="M1778" t="str">
        <f>+VLOOKUP(Tabla1[[#This Row],[SIGLA_INTERNA]],Tabla2[#All],2,FALSE)</f>
        <v>B-3 Restrepo</v>
      </c>
      <c r="T1778" t="str">
        <f>+VLOOKUP(Tabla1[[#This Row],[SIGLA_INTERNA]],Tabla2[#All],2,FALSE)</f>
        <v>B-3 Restrepo</v>
      </c>
      <c r="U1778" t="str">
        <f>+VLOOKUP(Tabla1[[#This Row],[SIGLA_INTERNA]],Tabla2[#All],3,FALSE)</f>
        <v>B3</v>
      </c>
    </row>
    <row r="1779" spans="1:21" hidden="1">
      <c r="A1779" t="s">
        <v>151</v>
      </c>
      <c r="B1779" t="s">
        <v>296</v>
      </c>
      <c r="C1779" t="s">
        <v>297</v>
      </c>
      <c r="D1779" t="s">
        <v>38</v>
      </c>
      <c r="E1779" s="1">
        <v>45305</v>
      </c>
      <c r="F1779" t="s">
        <v>365</v>
      </c>
      <c r="G1779" t="s">
        <v>190</v>
      </c>
      <c r="H1779" t="s">
        <v>191</v>
      </c>
      <c r="I1779" t="s">
        <v>298</v>
      </c>
      <c r="J1779" t="s">
        <v>193</v>
      </c>
      <c r="L1779" t="s">
        <v>224</v>
      </c>
      <c r="M1779" t="str">
        <f>+VLOOKUP(Tabla1[[#This Row],[SIGLA_INTERNA]],Tabla2[#All],2,FALSE)</f>
        <v>B-7 Ferias</v>
      </c>
      <c r="T1779" t="str">
        <f>+VLOOKUP(Tabla1[[#This Row],[SIGLA_INTERNA]],Tabla2[#All],2,FALSE)</f>
        <v>B-7 Ferias</v>
      </c>
      <c r="U1779" t="str">
        <f>+VLOOKUP(Tabla1[[#This Row],[SIGLA_INTERNA]],Tabla2[#All],3,FALSE)</f>
        <v>B7</v>
      </c>
    </row>
    <row r="1780" spans="1:21" hidden="1">
      <c r="A1780" t="s">
        <v>152</v>
      </c>
      <c r="B1780" t="s">
        <v>299</v>
      </c>
      <c r="C1780" t="s">
        <v>300</v>
      </c>
      <c r="D1780" t="s">
        <v>38</v>
      </c>
      <c r="E1780" s="1">
        <v>45305</v>
      </c>
      <c r="F1780" t="s">
        <v>365</v>
      </c>
      <c r="G1780" t="s">
        <v>190</v>
      </c>
      <c r="H1780" t="s">
        <v>191</v>
      </c>
      <c r="I1780" t="s">
        <v>301</v>
      </c>
      <c r="J1780" t="s">
        <v>193</v>
      </c>
      <c r="L1780" t="s">
        <v>224</v>
      </c>
      <c r="M1780" t="str">
        <f>+VLOOKUP(Tabla1[[#This Row],[SIGLA_INTERNA]],Tabla2[#All],2,FALSE)</f>
        <v>B-8 Bosa</v>
      </c>
      <c r="T1780" t="str">
        <f>+VLOOKUP(Tabla1[[#This Row],[SIGLA_INTERNA]],Tabla2[#All],2,FALSE)</f>
        <v>B-8 Bosa</v>
      </c>
      <c r="U1780" t="str">
        <f>+VLOOKUP(Tabla1[[#This Row],[SIGLA_INTERNA]],Tabla2[#All],3,FALSE)</f>
        <v>B8</v>
      </c>
    </row>
    <row r="1781" spans="1:21" hidden="1">
      <c r="A1781" t="s">
        <v>153</v>
      </c>
      <c r="B1781" t="s">
        <v>302</v>
      </c>
      <c r="C1781" t="s">
        <v>285</v>
      </c>
      <c r="D1781" t="s">
        <v>38</v>
      </c>
      <c r="E1781" s="1">
        <v>45305</v>
      </c>
      <c r="F1781" t="s">
        <v>365</v>
      </c>
      <c r="G1781" t="s">
        <v>190</v>
      </c>
      <c r="H1781" t="s">
        <v>191</v>
      </c>
      <c r="I1781" t="s">
        <v>286</v>
      </c>
      <c r="J1781" t="s">
        <v>193</v>
      </c>
      <c r="L1781" t="s">
        <v>209</v>
      </c>
      <c r="M1781" t="str">
        <f>+VLOOKUP(Tabla1[[#This Row],[SIGLA_INTERNA]],Tabla2[#All],2,FALSE)</f>
        <v>B-9 Bellavista</v>
      </c>
      <c r="T1781" t="str">
        <f>+VLOOKUP(Tabla1[[#This Row],[SIGLA_INTERNA]],Tabla2[#All],2,FALSE)</f>
        <v>B-9 Bellavista</v>
      </c>
      <c r="U1781" t="str">
        <f>+VLOOKUP(Tabla1[[#This Row],[SIGLA_INTERNA]],Tabla2[#All],3,FALSE)</f>
        <v>B9</v>
      </c>
    </row>
    <row r="1782" spans="1:21" hidden="1">
      <c r="A1782" t="s">
        <v>154</v>
      </c>
      <c r="B1782" t="s">
        <v>303</v>
      </c>
      <c r="C1782" t="s">
        <v>288</v>
      </c>
      <c r="D1782" t="s">
        <v>38</v>
      </c>
      <c r="E1782" s="1">
        <v>45305</v>
      </c>
      <c r="F1782" t="s">
        <v>365</v>
      </c>
      <c r="G1782" t="s">
        <v>190</v>
      </c>
      <c r="H1782" t="s">
        <v>191</v>
      </c>
      <c r="I1782" t="s">
        <v>289</v>
      </c>
      <c r="J1782" t="s">
        <v>193</v>
      </c>
      <c r="L1782" t="s">
        <v>209</v>
      </c>
      <c r="M1782" t="str">
        <f>+VLOOKUP(Tabla1[[#This Row],[SIGLA_INTERNA]],Tabla2[#All],2,FALSE)</f>
        <v>B-10 Marichuela</v>
      </c>
      <c r="T1782" t="str">
        <f>+VLOOKUP(Tabla1[[#This Row],[SIGLA_INTERNA]],Tabla2[#All],2,FALSE)</f>
        <v>B-10 Marichuela</v>
      </c>
      <c r="U1782" t="str">
        <f>+VLOOKUP(Tabla1[[#This Row],[SIGLA_INTERNA]],Tabla2[#All],3,FALSE)</f>
        <v>B10</v>
      </c>
    </row>
    <row r="1783" spans="1:21" hidden="1">
      <c r="A1783" t="s">
        <v>155</v>
      </c>
      <c r="B1783" t="s">
        <v>304</v>
      </c>
      <c r="C1783" t="s">
        <v>305</v>
      </c>
      <c r="D1783" t="s">
        <v>38</v>
      </c>
      <c r="E1783" s="1">
        <v>45305</v>
      </c>
      <c r="F1783" t="s">
        <v>365</v>
      </c>
      <c r="G1783" t="s">
        <v>190</v>
      </c>
      <c r="H1783" t="s">
        <v>191</v>
      </c>
      <c r="I1783" t="s">
        <v>306</v>
      </c>
      <c r="J1783" t="s">
        <v>193</v>
      </c>
      <c r="L1783" t="s">
        <v>224</v>
      </c>
      <c r="M1783" t="str">
        <f>+VLOOKUP(Tabla1[[#This Row],[SIGLA_INTERNA]],Tabla2[#All],2,FALSE)</f>
        <v>B-12 Suba</v>
      </c>
      <c r="T1783" t="str">
        <f>+VLOOKUP(Tabla1[[#This Row],[SIGLA_INTERNA]],Tabla2[#All],2,FALSE)</f>
        <v>B-12 Suba</v>
      </c>
      <c r="U1783" t="str">
        <f>+VLOOKUP(Tabla1[[#This Row],[SIGLA_INTERNA]],Tabla2[#All],3,FALSE)</f>
        <v>B12</v>
      </c>
    </row>
    <row r="1784" spans="1:21" hidden="1">
      <c r="A1784" t="s">
        <v>156</v>
      </c>
      <c r="B1784" t="s">
        <v>307</v>
      </c>
      <c r="C1784" t="s">
        <v>308</v>
      </c>
      <c r="D1784" t="s">
        <v>38</v>
      </c>
      <c r="E1784" s="1">
        <v>45305</v>
      </c>
      <c r="F1784" t="s">
        <v>365</v>
      </c>
      <c r="G1784" t="s">
        <v>190</v>
      </c>
      <c r="H1784" t="s">
        <v>191</v>
      </c>
      <c r="I1784" t="s">
        <v>309</v>
      </c>
      <c r="J1784" t="s">
        <v>193</v>
      </c>
      <c r="L1784" t="s">
        <v>209</v>
      </c>
      <c r="M1784" t="str">
        <f>+VLOOKUP(Tabla1[[#This Row],[SIGLA_INTERNA]],Tabla2[#All],2,FALSE)</f>
        <v>B-13 Caobos</v>
      </c>
      <c r="T1784" t="str">
        <f>+VLOOKUP(Tabla1[[#This Row],[SIGLA_INTERNA]],Tabla2[#All],2,FALSE)</f>
        <v>B-13 Caobos</v>
      </c>
      <c r="U1784" t="str">
        <f>+VLOOKUP(Tabla1[[#This Row],[SIGLA_INTERNA]],Tabla2[#All],3,FALSE)</f>
        <v>B13</v>
      </c>
    </row>
    <row r="1785" spans="1:21" hidden="1">
      <c r="A1785" t="s">
        <v>157</v>
      </c>
      <c r="B1785" t="s">
        <v>310</v>
      </c>
      <c r="C1785" t="s">
        <v>229</v>
      </c>
      <c r="D1785" t="s">
        <v>38</v>
      </c>
      <c r="E1785" s="1">
        <v>45305</v>
      </c>
      <c r="F1785" t="s">
        <v>365</v>
      </c>
      <c r="G1785" t="s">
        <v>190</v>
      </c>
      <c r="H1785" t="s">
        <v>191</v>
      </c>
      <c r="I1785" t="s">
        <v>230</v>
      </c>
      <c r="J1785" t="s">
        <v>193</v>
      </c>
      <c r="L1785" t="s">
        <v>224</v>
      </c>
      <c r="M1785" t="str">
        <f>+VLOOKUP(Tabla1[[#This Row],[SIGLA_INTERNA]],Tabla2[#All],2,FALSE)</f>
        <v>B-4 Puente Aranda</v>
      </c>
      <c r="T1785" t="str">
        <f>+VLOOKUP(Tabla1[[#This Row],[SIGLA_INTERNA]],Tabla2[#All],2,FALSE)</f>
        <v>B-4 Puente Aranda</v>
      </c>
      <c r="U1785" t="str">
        <f>+VLOOKUP(Tabla1[[#This Row],[SIGLA_INTERNA]],Tabla2[#All],3,FALSE)</f>
        <v>B4</v>
      </c>
    </row>
    <row r="1786" spans="1:21" hidden="1">
      <c r="A1786" t="s">
        <v>158</v>
      </c>
      <c r="B1786" t="s">
        <v>402</v>
      </c>
      <c r="C1786" t="s">
        <v>341</v>
      </c>
      <c r="D1786" t="s">
        <v>38</v>
      </c>
      <c r="E1786" s="1">
        <v>45305</v>
      </c>
      <c r="F1786" t="s">
        <v>365</v>
      </c>
      <c r="G1786" t="s">
        <v>190</v>
      </c>
      <c r="H1786" t="s">
        <v>191</v>
      </c>
      <c r="I1786" t="s">
        <v>342</v>
      </c>
      <c r="J1786" t="s">
        <v>193</v>
      </c>
      <c r="L1786" t="s">
        <v>209</v>
      </c>
      <c r="M1786" t="str">
        <f>+VLOOKUP(Tabla1[[#This Row],[SIGLA_INTERNA]],Tabla2[#All],2,FALSE)</f>
        <v>B-14 Bicentenario de la Independencia</v>
      </c>
      <c r="T1786" t="str">
        <f>+VLOOKUP(Tabla1[[#This Row],[SIGLA_INTERNA]],Tabla2[#All],2,FALSE)</f>
        <v>B-14 Bicentenario de la Independencia</v>
      </c>
      <c r="U1786" t="str">
        <f>+VLOOKUP(Tabla1[[#This Row],[SIGLA_INTERNA]],Tabla2[#All],3,FALSE)</f>
        <v>B14</v>
      </c>
    </row>
    <row r="1787" spans="1:21" hidden="1">
      <c r="A1787" t="s">
        <v>91</v>
      </c>
      <c r="B1787" t="s">
        <v>385</v>
      </c>
      <c r="C1787" t="s">
        <v>280</v>
      </c>
      <c r="D1787" t="s">
        <v>38</v>
      </c>
      <c r="E1787" s="1">
        <v>45315.802800925929</v>
      </c>
      <c r="F1787" t="s">
        <v>189</v>
      </c>
      <c r="G1787" t="s">
        <v>221</v>
      </c>
      <c r="H1787" t="s">
        <v>217</v>
      </c>
      <c r="I1787" t="s">
        <v>281</v>
      </c>
      <c r="J1787" t="s">
        <v>193</v>
      </c>
      <c r="L1787" t="s">
        <v>209</v>
      </c>
      <c r="M1787" t="str">
        <f>+VLOOKUP(Tabla1[[#This Row],[SIGLA_INTERNA]],Tabla2[#All],2,FALSE)</f>
        <v>B-1 Chapinero</v>
      </c>
      <c r="T1787" t="str">
        <f>+VLOOKUP(Tabla1[[#This Row],[SIGLA_INTERNA]],Tabla2[#All],2,FALSE)</f>
        <v>B-1 Chapinero</v>
      </c>
      <c r="U1787" t="str">
        <f>+VLOOKUP(Tabla1[[#This Row],[SIGLA_INTERNA]],Tabla2[#All],3,FALSE)</f>
        <v>B1</v>
      </c>
    </row>
    <row r="1788" spans="1:21" hidden="1">
      <c r="A1788" t="s">
        <v>160</v>
      </c>
      <c r="B1788" t="s">
        <v>312</v>
      </c>
      <c r="C1788" t="s">
        <v>205</v>
      </c>
      <c r="D1788" t="s">
        <v>38</v>
      </c>
      <c r="E1788" s="1">
        <v>45305</v>
      </c>
      <c r="F1788" t="s">
        <v>365</v>
      </c>
      <c r="G1788" t="s">
        <v>190</v>
      </c>
      <c r="H1788" t="s">
        <v>191</v>
      </c>
      <c r="I1788" t="s">
        <v>206</v>
      </c>
      <c r="J1788" t="s">
        <v>193</v>
      </c>
      <c r="K1788" t="s">
        <v>276</v>
      </c>
      <c r="L1788" t="s">
        <v>224</v>
      </c>
      <c r="M1788" t="str">
        <f>+VLOOKUP(Tabla1[[#This Row],[SIGLA_INTERNA]],Tabla2[#All],2,FALSE)</f>
        <v>Investigación</v>
      </c>
      <c r="T1788" t="str">
        <f>+VLOOKUP(Tabla1[[#This Row],[SIGLA_INTERNA]],Tabla2[#All],2,FALSE)</f>
        <v>Investigación</v>
      </c>
      <c r="U1788" t="str">
        <f>+VLOOKUP(Tabla1[[#This Row],[SIGLA_INTERNA]],Tabla2[#All],3,FALSE)</f>
        <v>INVE</v>
      </c>
    </row>
    <row r="1789" spans="1:21" hidden="1">
      <c r="A1789" t="s">
        <v>161</v>
      </c>
      <c r="B1789" t="s">
        <v>313</v>
      </c>
      <c r="C1789" t="s">
        <v>220</v>
      </c>
      <c r="D1789" t="s">
        <v>38</v>
      </c>
      <c r="E1789" s="1">
        <v>45305</v>
      </c>
      <c r="F1789" t="s">
        <v>365</v>
      </c>
      <c r="G1789" t="s">
        <v>190</v>
      </c>
      <c r="H1789" t="s">
        <v>191</v>
      </c>
      <c r="I1789" t="s">
        <v>222</v>
      </c>
      <c r="J1789" t="s">
        <v>193</v>
      </c>
      <c r="L1789" t="s">
        <v>224</v>
      </c>
      <c r="M1789" t="str">
        <f>+VLOOKUP(Tabla1[[#This Row],[SIGLA_INTERNA]],Tabla2[#All],2,FALSE)</f>
        <v>Rescate</v>
      </c>
      <c r="T1789" t="str">
        <f>+VLOOKUP(Tabla1[[#This Row],[SIGLA_INTERNA]],Tabla2[#All],2,FALSE)</f>
        <v>Rescate</v>
      </c>
      <c r="U1789" t="str">
        <f>+VLOOKUP(Tabla1[[#This Row],[SIGLA_INTERNA]],Tabla2[#All],3,FALSE)</f>
        <v>RESC</v>
      </c>
    </row>
    <row r="1790" spans="1:21" hidden="1">
      <c r="A1790" t="s">
        <v>162</v>
      </c>
      <c r="B1790" t="s">
        <v>314</v>
      </c>
      <c r="C1790" t="s">
        <v>315</v>
      </c>
      <c r="D1790" t="s">
        <v>38</v>
      </c>
      <c r="E1790" s="1">
        <v>45305</v>
      </c>
      <c r="F1790" t="s">
        <v>365</v>
      </c>
      <c r="G1790" t="s">
        <v>190</v>
      </c>
      <c r="H1790" t="s">
        <v>191</v>
      </c>
      <c r="I1790" t="s">
        <v>316</v>
      </c>
      <c r="J1790" t="s">
        <v>193</v>
      </c>
      <c r="L1790" t="s">
        <v>224</v>
      </c>
      <c r="M1790" t="str">
        <f>+VLOOKUP(Tabla1[[#This Row],[SIGLA_INTERNA]],Tabla2[#All],2,FALSE)</f>
        <v>B-15 Garcés Navas</v>
      </c>
      <c r="T1790" t="str">
        <f>+VLOOKUP(Tabla1[[#This Row],[SIGLA_INTERNA]],Tabla2[#All],2,FALSE)</f>
        <v>B-15 Garcés Navas</v>
      </c>
      <c r="U1790" t="str">
        <f>+VLOOKUP(Tabla1[[#This Row],[SIGLA_INTERNA]],Tabla2[#All],3,FALSE)</f>
        <v>B15</v>
      </c>
    </row>
    <row r="1791" spans="1:21" hidden="1">
      <c r="A1791" t="s">
        <v>163</v>
      </c>
      <c r="B1791" t="s">
        <v>317</v>
      </c>
      <c r="C1791" t="s">
        <v>318</v>
      </c>
      <c r="D1791" t="s">
        <v>38</v>
      </c>
      <c r="E1791" s="1">
        <v>45305</v>
      </c>
      <c r="F1791" t="s">
        <v>365</v>
      </c>
      <c r="G1791" t="s">
        <v>190</v>
      </c>
      <c r="H1791" t="s">
        <v>191</v>
      </c>
      <c r="I1791" t="s">
        <v>319</v>
      </c>
      <c r="J1791" t="s">
        <v>193</v>
      </c>
      <c r="L1791" t="s">
        <v>224</v>
      </c>
      <c r="M1791" t="str">
        <f>+VLOOKUP(Tabla1[[#This Row],[SIGLA_INTERNA]],Tabla2[#All],2,FALSE)</f>
        <v>B-16 Venecia</v>
      </c>
      <c r="T1791" t="str">
        <f>+VLOOKUP(Tabla1[[#This Row],[SIGLA_INTERNA]],Tabla2[#All],2,FALSE)</f>
        <v>B-16 Venecia</v>
      </c>
      <c r="U1791" t="str">
        <f>+VLOOKUP(Tabla1[[#This Row],[SIGLA_INTERNA]],Tabla2[#All],3,FALSE)</f>
        <v>B16</v>
      </c>
    </row>
    <row r="1792" spans="1:21" hidden="1">
      <c r="A1792" t="s">
        <v>164</v>
      </c>
      <c r="B1792" t="s">
        <v>320</v>
      </c>
      <c r="C1792" t="s">
        <v>205</v>
      </c>
      <c r="D1792" t="s">
        <v>38</v>
      </c>
      <c r="E1792" s="1">
        <v>45305</v>
      </c>
      <c r="F1792" t="s">
        <v>365</v>
      </c>
      <c r="G1792" t="s">
        <v>190</v>
      </c>
      <c r="H1792" t="s">
        <v>191</v>
      </c>
      <c r="I1792" t="s">
        <v>206</v>
      </c>
      <c r="J1792" t="s">
        <v>193</v>
      </c>
      <c r="K1792" t="s">
        <v>408</v>
      </c>
      <c r="L1792" t="s">
        <v>209</v>
      </c>
      <c r="M1792" t="str">
        <f>+VLOOKUP(Tabla1[[#This Row],[SIGLA_INTERNA]],Tabla2[#All],2,FALSE)</f>
        <v>Gestión del Riesgo</v>
      </c>
      <c r="T1792" t="str">
        <f>+VLOOKUP(Tabla1[[#This Row],[SIGLA_INTERNA]],Tabla2[#All],2,FALSE)</f>
        <v>Gestión del Riesgo</v>
      </c>
      <c r="U1792" t="str">
        <f>+VLOOKUP(Tabla1[[#This Row],[SIGLA_INTERNA]],Tabla2[#All],3,FALSE)</f>
        <v>GDR</v>
      </c>
    </row>
    <row r="1793" spans="1:21" hidden="1">
      <c r="A1793" t="s">
        <v>165</v>
      </c>
      <c r="B1793" t="s">
        <v>321</v>
      </c>
      <c r="C1793" t="s">
        <v>291</v>
      </c>
      <c r="D1793" t="s">
        <v>38</v>
      </c>
      <c r="E1793" s="1">
        <v>45305</v>
      </c>
      <c r="F1793" t="s">
        <v>365</v>
      </c>
      <c r="G1793" t="s">
        <v>190</v>
      </c>
      <c r="H1793" t="s">
        <v>191</v>
      </c>
      <c r="I1793" t="s">
        <v>292</v>
      </c>
      <c r="J1793" t="s">
        <v>193</v>
      </c>
      <c r="L1793" t="s">
        <v>224</v>
      </c>
      <c r="M1793" t="str">
        <f>+VLOOKUP(Tabla1[[#This Row],[SIGLA_INTERNA]],Tabla2[#All],2,FALSE)</f>
        <v>B-11 La Candelaria</v>
      </c>
      <c r="T1793" t="str">
        <f>+VLOOKUP(Tabla1[[#This Row],[SIGLA_INTERNA]],Tabla2[#All],2,FALSE)</f>
        <v>B-11 La Candelaria</v>
      </c>
      <c r="U1793" t="str">
        <f>+VLOOKUP(Tabla1[[#This Row],[SIGLA_INTERNA]],Tabla2[#All],3,FALSE)</f>
        <v>B11</v>
      </c>
    </row>
    <row r="1794" spans="1:21" hidden="1">
      <c r="A1794" t="s">
        <v>139</v>
      </c>
      <c r="B1794" t="s">
        <v>258</v>
      </c>
      <c r="C1794" t="s">
        <v>199</v>
      </c>
      <c r="D1794" t="s">
        <v>36</v>
      </c>
      <c r="E1794" s="1">
        <v>45306.50277777778</v>
      </c>
      <c r="F1794" t="s">
        <v>189</v>
      </c>
      <c r="G1794" t="s">
        <v>190</v>
      </c>
      <c r="H1794" t="s">
        <v>191</v>
      </c>
      <c r="I1794" t="s">
        <v>245</v>
      </c>
      <c r="J1794" t="s">
        <v>246</v>
      </c>
      <c r="L1794" t="s">
        <v>224</v>
      </c>
      <c r="M1794" t="str">
        <f>+VLOOKUP(Tabla1[[#This Row],[SIGLA_INTERNA]],Tabla2[#All],2,FALSE)</f>
        <v>Compañía 1</v>
      </c>
      <c r="T1794" t="str">
        <f>+VLOOKUP(Tabla1[[#This Row],[SIGLA_INTERNA]],Tabla2[#All],2,FALSE)</f>
        <v>Compañía 1</v>
      </c>
      <c r="U1794" t="str">
        <f>+VLOOKUP(Tabla1[[#This Row],[SIGLA_INTERNA]],Tabla2[#All],3,FALSE)</f>
        <v>COM1</v>
      </c>
    </row>
    <row r="1795" spans="1:21" hidden="1">
      <c r="A1795" t="s">
        <v>106</v>
      </c>
      <c r="B1795" t="s">
        <v>195</v>
      </c>
      <c r="C1795" t="s">
        <v>188</v>
      </c>
      <c r="D1795" t="s">
        <v>36</v>
      </c>
      <c r="E1795" s="1">
        <v>45306.503368055557</v>
      </c>
      <c r="F1795" t="s">
        <v>189</v>
      </c>
      <c r="G1795" t="s">
        <v>190</v>
      </c>
      <c r="H1795" t="s">
        <v>191</v>
      </c>
      <c r="I1795" t="s">
        <v>196</v>
      </c>
      <c r="J1795" t="s">
        <v>197</v>
      </c>
      <c r="L1795" t="s">
        <v>194</v>
      </c>
      <c r="M1795" t="str">
        <f>+VLOOKUP(Tabla1[[#This Row],[SIGLA_INTERNA]],Tabla2[#All],2,FALSE)</f>
        <v>Logística</v>
      </c>
      <c r="T1795" t="str">
        <f>+VLOOKUP(Tabla1[[#This Row],[SIGLA_INTERNA]],Tabla2[#All],2,FALSE)</f>
        <v>Logística</v>
      </c>
      <c r="U1795" t="str">
        <f>+VLOOKUP(Tabla1[[#This Row],[SIGLA_INTERNA]],Tabla2[#All],3,FALSE)</f>
        <v>LOGI</v>
      </c>
    </row>
    <row r="1796" spans="1:21" hidden="1">
      <c r="A1796" t="s">
        <v>39</v>
      </c>
      <c r="B1796" t="s">
        <v>187</v>
      </c>
      <c r="C1796" t="s">
        <v>188</v>
      </c>
      <c r="D1796" t="s">
        <v>38</v>
      </c>
      <c r="E1796" s="1">
        <v>45306.503379629627</v>
      </c>
      <c r="F1796" t="s">
        <v>189</v>
      </c>
      <c r="G1796" t="s">
        <v>190</v>
      </c>
      <c r="H1796" t="s">
        <v>191</v>
      </c>
      <c r="I1796" t="s">
        <v>192</v>
      </c>
      <c r="J1796" t="s">
        <v>193</v>
      </c>
      <c r="L1796" t="s">
        <v>194</v>
      </c>
      <c r="M1796" t="str">
        <f>+VLOOKUP(Tabla1[[#This Row],[SIGLA_INTERNA]],Tabla2[#All],2,FALSE)</f>
        <v>Logística</v>
      </c>
      <c r="T1796" t="str">
        <f>+VLOOKUP(Tabla1[[#This Row],[SIGLA_INTERNA]],Tabla2[#All],2,FALSE)</f>
        <v>Logística</v>
      </c>
      <c r="U1796" t="str">
        <f>+VLOOKUP(Tabla1[[#This Row],[SIGLA_INTERNA]],Tabla2[#All],3,FALSE)</f>
        <v>LOGI</v>
      </c>
    </row>
    <row r="1797" spans="1:21" hidden="1">
      <c r="A1797" t="s">
        <v>107</v>
      </c>
      <c r="B1797" t="s">
        <v>198</v>
      </c>
      <c r="C1797" t="s">
        <v>199</v>
      </c>
      <c r="D1797" t="s">
        <v>38</v>
      </c>
      <c r="E1797" s="1">
        <v>45306.503379629627</v>
      </c>
      <c r="F1797" t="s">
        <v>189</v>
      </c>
      <c r="G1797" t="s">
        <v>190</v>
      </c>
      <c r="H1797" t="s">
        <v>191</v>
      </c>
      <c r="I1797" t="s">
        <v>200</v>
      </c>
      <c r="J1797" t="s">
        <v>201</v>
      </c>
      <c r="K1797" t="s">
        <v>202</v>
      </c>
      <c r="L1797" t="s">
        <v>203</v>
      </c>
      <c r="M1797" t="str">
        <f>+VLOOKUP(Tabla1[[#This Row],[SIGLA_INTERNA]],Tabla2[#All],2,FALSE)</f>
        <v>Logística</v>
      </c>
      <c r="T1797" t="str">
        <f>+VLOOKUP(Tabla1[[#This Row],[SIGLA_INTERNA]],Tabla2[#All],2,FALSE)</f>
        <v>Logística</v>
      </c>
      <c r="U1797" t="str">
        <f>+VLOOKUP(Tabla1[[#This Row],[SIGLA_INTERNA]],Tabla2[#All],3,FALSE)</f>
        <v>LOGI</v>
      </c>
    </row>
    <row r="1798" spans="1:21" hidden="1">
      <c r="A1798" t="s">
        <v>108</v>
      </c>
      <c r="B1798" t="s">
        <v>204</v>
      </c>
      <c r="C1798" t="s">
        <v>205</v>
      </c>
      <c r="D1798" t="s">
        <v>38</v>
      </c>
      <c r="E1798" s="1">
        <v>45306.503379629627</v>
      </c>
      <c r="F1798" t="s">
        <v>189</v>
      </c>
      <c r="G1798" t="s">
        <v>190</v>
      </c>
      <c r="H1798" t="s">
        <v>191</v>
      </c>
      <c r="I1798" t="s">
        <v>206</v>
      </c>
      <c r="J1798" t="s">
        <v>201</v>
      </c>
      <c r="L1798" t="s">
        <v>203</v>
      </c>
      <c r="M1798" t="str">
        <f>+VLOOKUP(Tabla1[[#This Row],[SIGLA_INTERNA]],Tabla2[#All],2,FALSE)</f>
        <v>Subdirección logística</v>
      </c>
      <c r="T1798" t="str">
        <f>+VLOOKUP(Tabla1[[#This Row],[SIGLA_INTERNA]],Tabla2[#All],2,FALSE)</f>
        <v>Subdirección logística</v>
      </c>
      <c r="U1798" t="str">
        <f>+VLOOKUP(Tabla1[[#This Row],[SIGLA_INTERNA]],Tabla2[#All],3,FALSE)</f>
        <v>SUBLOGI</v>
      </c>
    </row>
    <row r="1799" spans="1:21" hidden="1">
      <c r="A1799" t="s">
        <v>109</v>
      </c>
      <c r="B1799" t="s">
        <v>207</v>
      </c>
      <c r="C1799" t="s">
        <v>409</v>
      </c>
      <c r="D1799" t="s">
        <v>38</v>
      </c>
      <c r="E1799" s="1">
        <v>45306.503379629627</v>
      </c>
      <c r="F1799" t="s">
        <v>189</v>
      </c>
      <c r="G1799" t="s">
        <v>190</v>
      </c>
      <c r="H1799" t="s">
        <v>191</v>
      </c>
      <c r="I1799" t="s">
        <v>200</v>
      </c>
      <c r="J1799" t="s">
        <v>201</v>
      </c>
      <c r="K1799" t="s">
        <v>208</v>
      </c>
      <c r="L1799" t="s">
        <v>209</v>
      </c>
      <c r="M1799" t="str">
        <f>+VLOOKUP(Tabla1[[#This Row],[SIGLA_INTERNA]],Tabla2[#All],2,FALSE)</f>
        <v>Logística</v>
      </c>
      <c r="T1799" t="str">
        <f>+VLOOKUP(Tabla1[[#This Row],[SIGLA_INTERNA]],Tabla2[#All],2,FALSE)</f>
        <v>Logística</v>
      </c>
      <c r="U1799" t="str">
        <f>+VLOOKUP(Tabla1[[#This Row],[SIGLA_INTERNA]],Tabla2[#All],3,FALSE)</f>
        <v>LOGI</v>
      </c>
    </row>
    <row r="1800" spans="1:21" hidden="1">
      <c r="A1800" t="s">
        <v>110</v>
      </c>
      <c r="B1800" t="s">
        <v>210</v>
      </c>
      <c r="C1800" t="s">
        <v>199</v>
      </c>
      <c r="D1800" t="s">
        <v>38</v>
      </c>
      <c r="E1800" s="1">
        <v>45306.503379629627</v>
      </c>
      <c r="F1800" t="s">
        <v>189</v>
      </c>
      <c r="G1800" t="s">
        <v>190</v>
      </c>
      <c r="H1800" t="s">
        <v>191</v>
      </c>
      <c r="I1800" t="s">
        <v>200</v>
      </c>
      <c r="J1800" t="s">
        <v>193</v>
      </c>
      <c r="K1800" t="s">
        <v>211</v>
      </c>
      <c r="L1800" t="s">
        <v>203</v>
      </c>
      <c r="M1800" t="str">
        <f>+VLOOKUP(Tabla1[[#This Row],[SIGLA_INTERNA]],Tabla2[#All],2,FALSE)</f>
        <v>Operativa</v>
      </c>
      <c r="T1800" t="str">
        <f>+VLOOKUP(Tabla1[[#This Row],[SIGLA_INTERNA]],Tabla2[#All],2,FALSE)</f>
        <v>Operativa</v>
      </c>
      <c r="U1800" t="str">
        <f>+VLOOKUP(Tabla1[[#This Row],[SIGLA_INTERNA]],Tabla2[#All],3,FALSE)</f>
        <v>OPER</v>
      </c>
    </row>
    <row r="1801" spans="1:21" hidden="1">
      <c r="A1801" t="s">
        <v>111</v>
      </c>
      <c r="B1801" t="s">
        <v>212</v>
      </c>
      <c r="C1801" t="s">
        <v>188</v>
      </c>
      <c r="D1801" t="s">
        <v>38</v>
      </c>
      <c r="E1801" s="1">
        <v>45306.503379629627</v>
      </c>
      <c r="F1801" t="s">
        <v>189</v>
      </c>
      <c r="G1801" t="s">
        <v>213</v>
      </c>
      <c r="H1801" t="s">
        <v>191</v>
      </c>
      <c r="I1801" t="s">
        <v>192</v>
      </c>
      <c r="J1801" t="s">
        <v>193</v>
      </c>
      <c r="L1801" t="s">
        <v>194</v>
      </c>
      <c r="M1801" t="str">
        <f>+VLOOKUP(Tabla1[[#This Row],[SIGLA_INTERNA]],Tabla2[#All],2,FALSE)</f>
        <v>Logística</v>
      </c>
      <c r="T1801" t="str">
        <f>+VLOOKUP(Tabla1[[#This Row],[SIGLA_INTERNA]],Tabla2[#All],2,FALSE)</f>
        <v>Logística</v>
      </c>
      <c r="U1801" t="str">
        <f>+VLOOKUP(Tabla1[[#This Row],[SIGLA_INTERNA]],Tabla2[#All],3,FALSE)</f>
        <v>LOGI</v>
      </c>
    </row>
    <row r="1802" spans="1:21" hidden="1">
      <c r="A1802" t="s">
        <v>112</v>
      </c>
      <c r="B1802" t="s">
        <v>214</v>
      </c>
      <c r="C1802" t="s">
        <v>188</v>
      </c>
      <c r="D1802" t="s">
        <v>38</v>
      </c>
      <c r="E1802" s="1">
        <v>45306.503379629627</v>
      </c>
      <c r="F1802" t="s">
        <v>189</v>
      </c>
      <c r="G1802" t="s">
        <v>215</v>
      </c>
      <c r="H1802" t="s">
        <v>191</v>
      </c>
      <c r="I1802" t="s">
        <v>192</v>
      </c>
      <c r="J1802" t="s">
        <v>193</v>
      </c>
      <c r="L1802" t="s">
        <v>194</v>
      </c>
      <c r="M1802" t="str">
        <f>+VLOOKUP(Tabla1[[#This Row],[SIGLA_INTERNA]],Tabla2[#All],2,FALSE)</f>
        <v>Logística</v>
      </c>
      <c r="T1802" t="str">
        <f>+VLOOKUP(Tabla1[[#This Row],[SIGLA_INTERNA]],Tabla2[#All],2,FALSE)</f>
        <v>Logística</v>
      </c>
      <c r="U1802" t="str">
        <f>+VLOOKUP(Tabla1[[#This Row],[SIGLA_INTERNA]],Tabla2[#All],3,FALSE)</f>
        <v>LOGI</v>
      </c>
    </row>
    <row r="1803" spans="1:21" hidden="1">
      <c r="A1803" t="s">
        <v>113</v>
      </c>
      <c r="B1803" t="s">
        <v>216</v>
      </c>
      <c r="C1803" t="s">
        <v>199</v>
      </c>
      <c r="D1803" t="s">
        <v>38</v>
      </c>
      <c r="E1803" s="1">
        <v>45306.503379629627</v>
      </c>
      <c r="F1803" t="s">
        <v>189</v>
      </c>
      <c r="G1803" t="s">
        <v>213</v>
      </c>
      <c r="H1803" t="s">
        <v>217</v>
      </c>
      <c r="I1803" t="s">
        <v>218</v>
      </c>
      <c r="J1803" t="s">
        <v>193</v>
      </c>
      <c r="L1803" t="s">
        <v>203</v>
      </c>
      <c r="M1803" t="str">
        <f>+VLOOKUP(Tabla1[[#This Row],[SIGLA_INTERNA]],Tabla2[#All],2,FALSE)</f>
        <v>Academia</v>
      </c>
      <c r="T1803" t="str">
        <f>+VLOOKUP(Tabla1[[#This Row],[SIGLA_INTERNA]],Tabla2[#All],2,FALSE)</f>
        <v>Academia</v>
      </c>
      <c r="U1803" t="str">
        <f>+VLOOKUP(Tabla1[[#This Row],[SIGLA_INTERNA]],Tabla2[#All],3,FALSE)</f>
        <v>ACAD</v>
      </c>
    </row>
    <row r="1804" spans="1:21" hidden="1">
      <c r="A1804" t="s">
        <v>114</v>
      </c>
      <c r="B1804" t="s">
        <v>219</v>
      </c>
      <c r="C1804" t="s">
        <v>220</v>
      </c>
      <c r="D1804" t="s">
        <v>38</v>
      </c>
      <c r="E1804" s="1">
        <v>45306.503379629627</v>
      </c>
      <c r="F1804" t="s">
        <v>189</v>
      </c>
      <c r="G1804" t="s">
        <v>221</v>
      </c>
      <c r="H1804" t="s">
        <v>217</v>
      </c>
      <c r="I1804" t="s">
        <v>222</v>
      </c>
      <c r="J1804" t="s">
        <v>193</v>
      </c>
      <c r="K1804" t="s">
        <v>223</v>
      </c>
      <c r="L1804" t="s">
        <v>224</v>
      </c>
      <c r="M1804" t="str">
        <f>+VLOOKUP(Tabla1[[#This Row],[SIGLA_INTERNA]],Tabla2[#All],2,FALSE)</f>
        <v>Rescate</v>
      </c>
      <c r="T1804" t="str">
        <f>+VLOOKUP(Tabla1[[#This Row],[SIGLA_INTERNA]],Tabla2[#All],2,FALSE)</f>
        <v>Rescate</v>
      </c>
      <c r="U1804" t="str">
        <f>+VLOOKUP(Tabla1[[#This Row],[SIGLA_INTERNA]],Tabla2[#All],3,FALSE)</f>
        <v>RESC</v>
      </c>
    </row>
    <row r="1805" spans="1:21" hidden="1">
      <c r="A1805" t="s">
        <v>115</v>
      </c>
      <c r="B1805" t="s">
        <v>225</v>
      </c>
      <c r="C1805" t="s">
        <v>220</v>
      </c>
      <c r="D1805" t="s">
        <v>36</v>
      </c>
      <c r="E1805" s="1">
        <v>45306.503379629627</v>
      </c>
      <c r="F1805" t="s">
        <v>189</v>
      </c>
      <c r="G1805" t="s">
        <v>221</v>
      </c>
      <c r="H1805" t="s">
        <v>217</v>
      </c>
      <c r="I1805" t="s">
        <v>222</v>
      </c>
      <c r="J1805" t="s">
        <v>226</v>
      </c>
      <c r="K1805" t="s">
        <v>227</v>
      </c>
      <c r="L1805" t="s">
        <v>224</v>
      </c>
      <c r="M1805" t="str">
        <f>+VLOOKUP(Tabla1[[#This Row],[SIGLA_INTERNA]],Tabla2[#All],2,FALSE)</f>
        <v>USAR</v>
      </c>
      <c r="T1805" t="str">
        <f>+VLOOKUP(Tabla1[[#This Row],[SIGLA_INTERNA]],Tabla2[#All],2,FALSE)</f>
        <v>USAR</v>
      </c>
      <c r="U1805" t="str">
        <f>+VLOOKUP(Tabla1[[#This Row],[SIGLA_INTERNA]],Tabla2[#All],3,FALSE)</f>
        <v>USAR</v>
      </c>
    </row>
    <row r="1806" spans="1:21" hidden="1">
      <c r="A1806" t="s">
        <v>116</v>
      </c>
      <c r="B1806" t="s">
        <v>228</v>
      </c>
      <c r="C1806" t="s">
        <v>229</v>
      </c>
      <c r="D1806" t="s">
        <v>38</v>
      </c>
      <c r="E1806" s="1">
        <v>45306.503379629627</v>
      </c>
      <c r="F1806" t="s">
        <v>189</v>
      </c>
      <c r="G1806" t="s">
        <v>221</v>
      </c>
      <c r="H1806" t="s">
        <v>217</v>
      </c>
      <c r="I1806" t="s">
        <v>230</v>
      </c>
      <c r="J1806" t="s">
        <v>193</v>
      </c>
      <c r="K1806" t="s">
        <v>231</v>
      </c>
      <c r="L1806" t="s">
        <v>224</v>
      </c>
      <c r="M1806" t="str">
        <f>+VLOOKUP(Tabla1[[#This Row],[SIGLA_INTERNA]],Tabla2[#All],2,FALSE)</f>
        <v>BRAE</v>
      </c>
      <c r="T1806" t="str">
        <f>+VLOOKUP(Tabla1[[#This Row],[SIGLA_INTERNA]],Tabla2[#All],2,FALSE)</f>
        <v>BRAE</v>
      </c>
      <c r="U1806" t="str">
        <f>+VLOOKUP(Tabla1[[#This Row],[SIGLA_INTERNA]],Tabla2[#All],3,FALSE)</f>
        <v>BRAE</v>
      </c>
    </row>
    <row r="1807" spans="1:21" hidden="1">
      <c r="A1807" t="s">
        <v>118</v>
      </c>
      <c r="B1807" t="s">
        <v>232</v>
      </c>
      <c r="C1807" t="s">
        <v>188</v>
      </c>
      <c r="D1807" t="s">
        <v>38</v>
      </c>
      <c r="E1807" s="1">
        <v>45306.503379629627</v>
      </c>
      <c r="F1807" t="s">
        <v>189</v>
      </c>
      <c r="G1807" t="s">
        <v>233</v>
      </c>
      <c r="H1807" t="s">
        <v>191</v>
      </c>
      <c r="I1807" t="s">
        <v>192</v>
      </c>
      <c r="J1807" t="s">
        <v>193</v>
      </c>
      <c r="L1807" t="s">
        <v>194</v>
      </c>
      <c r="M1807" t="str">
        <f>+VLOOKUP(Tabla1[[#This Row],[SIGLA_INTERNA]],Tabla2[#All],2,FALSE)</f>
        <v>Logística</v>
      </c>
      <c r="T1807" t="str">
        <f>+VLOOKUP(Tabla1[[#This Row],[SIGLA_INTERNA]],Tabla2[#All],2,FALSE)</f>
        <v>Logística</v>
      </c>
      <c r="U1807" t="str">
        <f>+VLOOKUP(Tabla1[[#This Row],[SIGLA_INTERNA]],Tabla2[#All],3,FALSE)</f>
        <v>LOGI</v>
      </c>
    </row>
    <row r="1808" spans="1:21" hidden="1">
      <c r="A1808" t="s">
        <v>128</v>
      </c>
      <c r="B1808" t="s">
        <v>234</v>
      </c>
      <c r="C1808" t="s">
        <v>199</v>
      </c>
      <c r="D1808" t="s">
        <v>38</v>
      </c>
      <c r="E1808" s="1">
        <v>45306.503379629627</v>
      </c>
      <c r="F1808" t="s">
        <v>189</v>
      </c>
      <c r="G1808" t="s">
        <v>235</v>
      </c>
      <c r="H1808" t="s">
        <v>191</v>
      </c>
      <c r="I1808" t="s">
        <v>200</v>
      </c>
      <c r="J1808" t="s">
        <v>193</v>
      </c>
      <c r="K1808" t="s">
        <v>411</v>
      </c>
      <c r="L1808" t="s">
        <v>203</v>
      </c>
      <c r="M1808" t="str">
        <f>+VLOOKUP(Tabla1[[#This Row],[SIGLA_INTERNA]],Tabla2[#All],2,FALSE)</f>
        <v>Dirección</v>
      </c>
      <c r="T1808" t="str">
        <f>+VLOOKUP(Tabla1[[#This Row],[SIGLA_INTERNA]],Tabla2[#All],2,FALSE)</f>
        <v>Dirección</v>
      </c>
      <c r="U1808" t="str">
        <f>+VLOOKUP(Tabla1[[#This Row],[SIGLA_INTERNA]],Tabla2[#All],3,FALSE)</f>
        <v>DIRE</v>
      </c>
    </row>
    <row r="1809" spans="1:21" hidden="1">
      <c r="A1809" t="s">
        <v>129</v>
      </c>
      <c r="B1809" t="s">
        <v>236</v>
      </c>
      <c r="C1809" t="s">
        <v>199</v>
      </c>
      <c r="D1809" t="s">
        <v>38</v>
      </c>
      <c r="E1809" s="1">
        <v>45306.503379629627</v>
      </c>
      <c r="F1809" t="s">
        <v>189</v>
      </c>
      <c r="G1809" t="s">
        <v>235</v>
      </c>
      <c r="H1809" t="s">
        <v>191</v>
      </c>
      <c r="I1809" t="s">
        <v>200</v>
      </c>
      <c r="J1809" t="s">
        <v>201</v>
      </c>
      <c r="K1809" t="s">
        <v>239</v>
      </c>
      <c r="L1809" t="s">
        <v>203</v>
      </c>
      <c r="M1809" t="str">
        <f>+VLOOKUP(Tabla1[[#This Row],[SIGLA_INTERNA]],Tabla2[#All],2,FALSE)</f>
        <v>Operativa</v>
      </c>
      <c r="T1809" t="str">
        <f>+VLOOKUP(Tabla1[[#This Row],[SIGLA_INTERNA]],Tabla2[#All],2,FALSE)</f>
        <v>Operativa</v>
      </c>
      <c r="U1809" t="str">
        <f>+VLOOKUP(Tabla1[[#This Row],[SIGLA_INTERNA]],Tabla2[#All],3,FALSE)</f>
        <v>OPER</v>
      </c>
    </row>
    <row r="1810" spans="1:21" hidden="1">
      <c r="A1810" t="s">
        <v>130</v>
      </c>
      <c r="B1810" t="s">
        <v>240</v>
      </c>
      <c r="C1810" t="s">
        <v>199</v>
      </c>
      <c r="D1810" t="s">
        <v>38</v>
      </c>
      <c r="E1810" s="1">
        <v>45306.503379629627</v>
      </c>
      <c r="F1810" t="s">
        <v>189</v>
      </c>
      <c r="G1810" t="s">
        <v>190</v>
      </c>
      <c r="H1810" t="s">
        <v>191</v>
      </c>
      <c r="I1810" t="s">
        <v>200</v>
      </c>
      <c r="J1810" t="s">
        <v>193</v>
      </c>
      <c r="K1810" t="s">
        <v>241</v>
      </c>
      <c r="L1810" t="s">
        <v>203</v>
      </c>
      <c r="M1810" t="str">
        <f>+VLOOKUP(Tabla1[[#This Row],[SIGLA_INTERNA]],Tabla2[#All],2,FALSE)</f>
        <v>Gestión del Riesgo</v>
      </c>
      <c r="T1810" t="str">
        <f>+VLOOKUP(Tabla1[[#This Row],[SIGLA_INTERNA]],Tabla2[#All],2,FALSE)</f>
        <v>Gestión del Riesgo</v>
      </c>
      <c r="U1810" t="str">
        <f>+VLOOKUP(Tabla1[[#This Row],[SIGLA_INTERNA]],Tabla2[#All],3,FALSE)</f>
        <v>GDR</v>
      </c>
    </row>
    <row r="1811" spans="1:21" hidden="1">
      <c r="A1811" t="s">
        <v>131</v>
      </c>
      <c r="B1811" t="s">
        <v>242</v>
      </c>
      <c r="C1811" t="s">
        <v>199</v>
      </c>
      <c r="D1811" t="s">
        <v>38</v>
      </c>
      <c r="E1811" s="1">
        <v>45306.503379629627</v>
      </c>
      <c r="F1811" t="s">
        <v>189</v>
      </c>
      <c r="G1811" t="s">
        <v>235</v>
      </c>
      <c r="H1811" t="s">
        <v>191</v>
      </c>
      <c r="I1811" t="s">
        <v>200</v>
      </c>
      <c r="J1811" t="s">
        <v>193</v>
      </c>
      <c r="K1811" t="s">
        <v>243</v>
      </c>
      <c r="L1811" t="s">
        <v>203</v>
      </c>
      <c r="M1811" t="str">
        <f>+VLOOKUP(Tabla1[[#This Row],[SIGLA_INTERNA]],Tabla2[#All],2,FALSE)</f>
        <v>Corporativa</v>
      </c>
      <c r="T1811" t="str">
        <f>+VLOOKUP(Tabla1[[#This Row],[SIGLA_INTERNA]],Tabla2[#All],2,FALSE)</f>
        <v>Corporativa</v>
      </c>
      <c r="U1811" t="str">
        <f>+VLOOKUP(Tabla1[[#This Row],[SIGLA_INTERNA]],Tabla2[#All],3,FALSE)</f>
        <v>CORP</v>
      </c>
    </row>
    <row r="1812" spans="1:21" hidden="1">
      <c r="A1812" t="s">
        <v>132</v>
      </c>
      <c r="B1812" t="s">
        <v>244</v>
      </c>
      <c r="C1812" t="s">
        <v>188</v>
      </c>
      <c r="D1812" t="s">
        <v>36</v>
      </c>
      <c r="E1812" s="1">
        <v>45306.503379629627</v>
      </c>
      <c r="F1812" t="s">
        <v>189</v>
      </c>
      <c r="G1812" t="s">
        <v>190</v>
      </c>
      <c r="H1812" t="s">
        <v>191</v>
      </c>
      <c r="I1812" t="s">
        <v>245</v>
      </c>
      <c r="J1812" t="s">
        <v>246</v>
      </c>
      <c r="L1812" t="s">
        <v>194</v>
      </c>
      <c r="M1812" t="str">
        <f>+VLOOKUP(Tabla1[[#This Row],[SIGLA_INTERNA]],Tabla2[#All],2,FALSE)</f>
        <v>Logística</v>
      </c>
      <c r="T1812" t="str">
        <f>+VLOOKUP(Tabla1[[#This Row],[SIGLA_INTERNA]],Tabla2[#All],2,FALSE)</f>
        <v>Logística</v>
      </c>
      <c r="U1812" t="str">
        <f>+VLOOKUP(Tabla1[[#This Row],[SIGLA_INTERNA]],Tabla2[#All],3,FALSE)</f>
        <v>LOGI</v>
      </c>
    </row>
    <row r="1813" spans="1:21" hidden="1">
      <c r="A1813" t="s">
        <v>133</v>
      </c>
      <c r="B1813" t="s">
        <v>247</v>
      </c>
      <c r="C1813" t="s">
        <v>188</v>
      </c>
      <c r="D1813" t="s">
        <v>38</v>
      </c>
      <c r="E1813" s="1">
        <v>45306.503379629627</v>
      </c>
      <c r="F1813" t="s">
        <v>189</v>
      </c>
      <c r="G1813" t="s">
        <v>190</v>
      </c>
      <c r="H1813" t="s">
        <v>191</v>
      </c>
      <c r="I1813" t="s">
        <v>192</v>
      </c>
      <c r="J1813" t="s">
        <v>201</v>
      </c>
      <c r="L1813" t="s">
        <v>224</v>
      </c>
      <c r="M1813" t="str">
        <f>+VLOOKUP(Tabla1[[#This Row],[SIGLA_INTERNA]],Tabla2[#All],2,FALSE)</f>
        <v>Operativa</v>
      </c>
      <c r="T1813" t="str">
        <f>+VLOOKUP(Tabla1[[#This Row],[SIGLA_INTERNA]],Tabla2[#All],2,FALSE)</f>
        <v>Operativa</v>
      </c>
      <c r="U1813" t="str">
        <f>+VLOOKUP(Tabla1[[#This Row],[SIGLA_INTERNA]],Tabla2[#All],3,FALSE)</f>
        <v>OPER</v>
      </c>
    </row>
    <row r="1814" spans="1:21" hidden="1">
      <c r="A1814" t="s">
        <v>134</v>
      </c>
      <c r="B1814" t="s">
        <v>248</v>
      </c>
      <c r="C1814" t="s">
        <v>199</v>
      </c>
      <c r="D1814" t="s">
        <v>36</v>
      </c>
      <c r="E1814" s="1">
        <v>45306.503379629627</v>
      </c>
      <c r="F1814" t="s">
        <v>189</v>
      </c>
      <c r="G1814" t="s">
        <v>190</v>
      </c>
      <c r="H1814" t="s">
        <v>191</v>
      </c>
      <c r="I1814" t="s">
        <v>249</v>
      </c>
      <c r="J1814" t="s">
        <v>250</v>
      </c>
      <c r="L1814" t="s">
        <v>203</v>
      </c>
      <c r="M1814" t="str">
        <f>+VLOOKUP(Tabla1[[#This Row],[SIGLA_INTERNA]],Tabla2[#All],2,FALSE)</f>
        <v>Gestión del Riesgo</v>
      </c>
      <c r="T1814" t="str">
        <f>+VLOOKUP(Tabla1[[#This Row],[SIGLA_INTERNA]],Tabla2[#All],2,FALSE)</f>
        <v>Gestión del Riesgo</v>
      </c>
      <c r="U1814" t="str">
        <f>+VLOOKUP(Tabla1[[#This Row],[SIGLA_INTERNA]],Tabla2[#All],3,FALSE)</f>
        <v>GDR</v>
      </c>
    </row>
    <row r="1815" spans="1:21" hidden="1">
      <c r="A1815" t="s">
        <v>135</v>
      </c>
      <c r="B1815" t="s">
        <v>251</v>
      </c>
      <c r="C1815" t="s">
        <v>199</v>
      </c>
      <c r="D1815" t="s">
        <v>38</v>
      </c>
      <c r="E1815" s="1">
        <v>45306.503379629627</v>
      </c>
      <c r="F1815" t="s">
        <v>189</v>
      </c>
      <c r="G1815" t="s">
        <v>190</v>
      </c>
      <c r="H1815" t="s">
        <v>191</v>
      </c>
      <c r="I1815" t="s">
        <v>230</v>
      </c>
      <c r="J1815" t="s">
        <v>193</v>
      </c>
      <c r="K1815" t="s">
        <v>252</v>
      </c>
      <c r="L1815" t="s">
        <v>203</v>
      </c>
      <c r="M1815" t="str">
        <f>+VLOOKUP(Tabla1[[#This Row],[SIGLA_INTERNA]],Tabla2[#All],2,FALSE)</f>
        <v>Academia</v>
      </c>
      <c r="T1815" t="str">
        <f>+VLOOKUP(Tabla1[[#This Row],[SIGLA_INTERNA]],Tabla2[#All],2,FALSE)</f>
        <v>Academia</v>
      </c>
      <c r="U1815" t="str">
        <f>+VLOOKUP(Tabla1[[#This Row],[SIGLA_INTERNA]],Tabla2[#All],3,FALSE)</f>
        <v>ACAD</v>
      </c>
    </row>
    <row r="1816" spans="1:21" hidden="1">
      <c r="A1816" t="s">
        <v>136</v>
      </c>
      <c r="B1816" t="s">
        <v>253</v>
      </c>
      <c r="C1816" t="s">
        <v>254</v>
      </c>
      <c r="D1816" t="s">
        <v>38</v>
      </c>
      <c r="E1816" s="1">
        <v>45306.503379629627</v>
      </c>
      <c r="F1816" t="s">
        <v>189</v>
      </c>
      <c r="G1816" t="s">
        <v>190</v>
      </c>
      <c r="H1816" t="s">
        <v>191</v>
      </c>
      <c r="I1816" t="s">
        <v>255</v>
      </c>
      <c r="J1816" t="s">
        <v>201</v>
      </c>
      <c r="L1816" t="s">
        <v>194</v>
      </c>
      <c r="M1816" t="str">
        <f>+VLOOKUP(Tabla1[[#This Row],[SIGLA_INTERNA]],Tabla2[#All],2,FALSE)</f>
        <v>Logística</v>
      </c>
      <c r="T1816" t="str">
        <f>+VLOOKUP(Tabla1[[#This Row],[SIGLA_INTERNA]],Tabla2[#All],2,FALSE)</f>
        <v>Logística</v>
      </c>
      <c r="U1816" t="str">
        <f>+VLOOKUP(Tabla1[[#This Row],[SIGLA_INTERNA]],Tabla2[#All],3,FALSE)</f>
        <v>LOGI</v>
      </c>
    </row>
    <row r="1817" spans="1:21" hidden="1">
      <c r="A1817" t="s">
        <v>137</v>
      </c>
      <c r="B1817" t="s">
        <v>256</v>
      </c>
      <c r="C1817" t="s">
        <v>199</v>
      </c>
      <c r="D1817" t="s">
        <v>36</v>
      </c>
      <c r="E1817" s="1">
        <v>45306.503391203703</v>
      </c>
      <c r="F1817" t="s">
        <v>189</v>
      </c>
      <c r="G1817" t="s">
        <v>190</v>
      </c>
      <c r="H1817" t="s">
        <v>191</v>
      </c>
      <c r="I1817" t="s">
        <v>245</v>
      </c>
      <c r="J1817" t="s">
        <v>246</v>
      </c>
      <c r="L1817" t="s">
        <v>203</v>
      </c>
      <c r="M1817" t="str">
        <f>+VLOOKUP(Tabla1[[#This Row],[SIGLA_INTERNA]],Tabla2[#All],2,FALSE)</f>
        <v>Gestión humana</v>
      </c>
      <c r="T1817" t="str">
        <f>+VLOOKUP(Tabla1[[#This Row],[SIGLA_INTERNA]],Tabla2[#All],2,FALSE)</f>
        <v>Gestión humana</v>
      </c>
      <c r="U1817" t="str">
        <f>+VLOOKUP(Tabla1[[#This Row],[SIGLA_INTERNA]],Tabla2[#All],3,FALSE)</f>
        <v>GHUM</v>
      </c>
    </row>
    <row r="1818" spans="1:21" hidden="1">
      <c r="A1818" t="s">
        <v>138</v>
      </c>
      <c r="B1818" t="s">
        <v>257</v>
      </c>
      <c r="C1818" t="s">
        <v>403</v>
      </c>
      <c r="D1818" t="s">
        <v>38</v>
      </c>
      <c r="E1818" s="1">
        <v>45306.503391203703</v>
      </c>
      <c r="F1818" t="s">
        <v>189</v>
      </c>
      <c r="G1818" t="s">
        <v>190</v>
      </c>
      <c r="H1818" t="s">
        <v>191</v>
      </c>
      <c r="I1818" t="s">
        <v>273</v>
      </c>
      <c r="J1818" t="s">
        <v>193</v>
      </c>
      <c r="K1818" t="s">
        <v>327</v>
      </c>
      <c r="L1818" t="s">
        <v>224</v>
      </c>
      <c r="M1818" t="str">
        <f>+VLOOKUP(Tabla1[[#This Row],[SIGLA_INTERNA]],Tabla2[#All],2,FALSE)</f>
        <v>USAR</v>
      </c>
      <c r="T1818" t="str">
        <f>+VLOOKUP(Tabla1[[#This Row],[SIGLA_INTERNA]],Tabla2[#All],2,FALSE)</f>
        <v>USAR</v>
      </c>
      <c r="U1818" t="str">
        <f>+VLOOKUP(Tabla1[[#This Row],[SIGLA_INTERNA]],Tabla2[#All],3,FALSE)</f>
        <v>USAR</v>
      </c>
    </row>
    <row r="1819" spans="1:21" hidden="1">
      <c r="A1819" t="s">
        <v>140</v>
      </c>
      <c r="B1819" t="s">
        <v>259</v>
      </c>
      <c r="C1819" t="s">
        <v>199</v>
      </c>
      <c r="D1819" t="s">
        <v>38</v>
      </c>
      <c r="E1819" s="1">
        <v>45306.503391203703</v>
      </c>
      <c r="F1819" t="s">
        <v>189</v>
      </c>
      <c r="G1819" t="s">
        <v>190</v>
      </c>
      <c r="H1819" t="s">
        <v>191</v>
      </c>
      <c r="I1819" t="s">
        <v>200</v>
      </c>
      <c r="J1819" t="s">
        <v>193</v>
      </c>
      <c r="K1819" t="s">
        <v>260</v>
      </c>
      <c r="L1819" t="s">
        <v>203</v>
      </c>
      <c r="M1819" t="str">
        <f>+VLOOKUP(Tabla1[[#This Row],[SIGLA_INTERNA]],Tabla2[#All],2,FALSE)</f>
        <v>Compañía 3</v>
      </c>
      <c r="T1819" t="str">
        <f>+VLOOKUP(Tabla1[[#This Row],[SIGLA_INTERNA]],Tabla2[#All],2,FALSE)</f>
        <v>Compañía 3</v>
      </c>
      <c r="U1819" t="str">
        <f>+VLOOKUP(Tabla1[[#This Row],[SIGLA_INTERNA]],Tabla2[#All],3,FALSE)</f>
        <v>COM3</v>
      </c>
    </row>
    <row r="1820" spans="1:21" hidden="1">
      <c r="A1820" t="s">
        <v>141</v>
      </c>
      <c r="B1820" t="s">
        <v>261</v>
      </c>
      <c r="C1820" t="s">
        <v>188</v>
      </c>
      <c r="D1820" t="s">
        <v>36</v>
      </c>
      <c r="E1820" s="1">
        <v>45306.503391203703</v>
      </c>
      <c r="F1820" t="s">
        <v>189</v>
      </c>
      <c r="G1820" t="s">
        <v>190</v>
      </c>
      <c r="H1820" t="s">
        <v>191</v>
      </c>
      <c r="I1820" t="s">
        <v>245</v>
      </c>
      <c r="J1820" t="s">
        <v>246</v>
      </c>
      <c r="L1820" t="s">
        <v>194</v>
      </c>
      <c r="M1820" t="str">
        <f>+VLOOKUP(Tabla1[[#This Row],[SIGLA_INTERNA]],Tabla2[#All],2,FALSE)</f>
        <v>Logística</v>
      </c>
      <c r="T1820" t="str">
        <f>+VLOOKUP(Tabla1[[#This Row],[SIGLA_INTERNA]],Tabla2[#All],2,FALSE)</f>
        <v>Logística</v>
      </c>
      <c r="U1820" t="str">
        <f>+VLOOKUP(Tabla1[[#This Row],[SIGLA_INTERNA]],Tabla2[#All],3,FALSE)</f>
        <v>LOGI</v>
      </c>
    </row>
    <row r="1821" spans="1:21" hidden="1">
      <c r="A1821" t="s">
        <v>142</v>
      </c>
      <c r="B1821" t="s">
        <v>262</v>
      </c>
      <c r="C1821" t="s">
        <v>188</v>
      </c>
      <c r="D1821" t="s">
        <v>36</v>
      </c>
      <c r="E1821" s="1">
        <v>45306.503391203703</v>
      </c>
      <c r="F1821" t="s">
        <v>189</v>
      </c>
      <c r="G1821" t="s">
        <v>190</v>
      </c>
      <c r="H1821" t="s">
        <v>191</v>
      </c>
      <c r="I1821" t="s">
        <v>245</v>
      </c>
      <c r="J1821" t="s">
        <v>246</v>
      </c>
      <c r="L1821" t="s">
        <v>194</v>
      </c>
      <c r="M1821" t="str">
        <f>+VLOOKUP(Tabla1[[#This Row],[SIGLA_INTERNA]],Tabla2[#All],2,FALSE)</f>
        <v>Logística</v>
      </c>
      <c r="T1821" t="str">
        <f>+VLOOKUP(Tabla1[[#This Row],[SIGLA_INTERNA]],Tabla2[#All],2,FALSE)</f>
        <v>Logística</v>
      </c>
      <c r="U1821" t="str">
        <f>+VLOOKUP(Tabla1[[#This Row],[SIGLA_INTERNA]],Tabla2[#All],3,FALSE)</f>
        <v>LOGI</v>
      </c>
    </row>
    <row r="1822" spans="1:21" hidden="1">
      <c r="A1822" t="s">
        <v>143</v>
      </c>
      <c r="B1822" t="s">
        <v>263</v>
      </c>
      <c r="C1822" t="s">
        <v>188</v>
      </c>
      <c r="D1822" t="s">
        <v>38</v>
      </c>
      <c r="E1822" s="1">
        <v>45306.503391203703</v>
      </c>
      <c r="F1822" t="s">
        <v>189</v>
      </c>
      <c r="G1822" t="s">
        <v>190</v>
      </c>
      <c r="H1822" t="s">
        <v>191</v>
      </c>
      <c r="I1822" t="s">
        <v>192</v>
      </c>
      <c r="J1822" t="s">
        <v>193</v>
      </c>
      <c r="L1822" t="s">
        <v>224</v>
      </c>
      <c r="M1822" t="str">
        <f>+VLOOKUP(Tabla1[[#This Row],[SIGLA_INTERNA]],Tabla2[#All],2,FALSE)</f>
        <v>B-6 Fontibón</v>
      </c>
      <c r="T1822" t="str">
        <f>+VLOOKUP(Tabla1[[#This Row],[SIGLA_INTERNA]],Tabla2[#All],2,FALSE)</f>
        <v>B-6 Fontibón</v>
      </c>
      <c r="U1822" t="str">
        <f>+VLOOKUP(Tabla1[[#This Row],[SIGLA_INTERNA]],Tabla2[#All],3,FALSE)</f>
        <v>B6</v>
      </c>
    </row>
    <row r="1823" spans="1:21" hidden="1">
      <c r="A1823" t="s">
        <v>144</v>
      </c>
      <c r="B1823" t="s">
        <v>264</v>
      </c>
      <c r="C1823" t="s">
        <v>254</v>
      </c>
      <c r="D1823" t="s">
        <v>36</v>
      </c>
      <c r="E1823" s="1">
        <v>45306.503391203703</v>
      </c>
      <c r="F1823" t="s">
        <v>189</v>
      </c>
      <c r="G1823" t="s">
        <v>190</v>
      </c>
      <c r="H1823" t="s">
        <v>191</v>
      </c>
      <c r="I1823" t="s">
        <v>245</v>
      </c>
      <c r="J1823" t="s">
        <v>246</v>
      </c>
      <c r="L1823" t="s">
        <v>224</v>
      </c>
      <c r="M1823" t="str">
        <f>+VLOOKUP(Tabla1[[#This Row],[SIGLA_INTERNA]],Tabla2[#All],2,FALSE)</f>
        <v>B-5 Kennedy</v>
      </c>
      <c r="T1823" t="str">
        <f>+VLOOKUP(Tabla1[[#This Row],[SIGLA_INTERNA]],Tabla2[#All],2,FALSE)</f>
        <v>B-5 Kennedy</v>
      </c>
      <c r="U1823" t="str">
        <f>+VLOOKUP(Tabla1[[#This Row],[SIGLA_INTERNA]],Tabla2[#All],3,FALSE)</f>
        <v>B5</v>
      </c>
    </row>
    <row r="1824" spans="1:21" hidden="1">
      <c r="A1824" t="s">
        <v>145</v>
      </c>
      <c r="B1824" t="s">
        <v>265</v>
      </c>
      <c r="C1824" t="s">
        <v>199</v>
      </c>
      <c r="D1824" t="s">
        <v>38</v>
      </c>
      <c r="E1824" s="1">
        <v>45306.503391203703</v>
      </c>
      <c r="F1824" t="s">
        <v>189</v>
      </c>
      <c r="G1824" t="s">
        <v>190</v>
      </c>
      <c r="H1824" t="s">
        <v>191</v>
      </c>
      <c r="I1824" t="s">
        <v>192</v>
      </c>
      <c r="J1824" t="s">
        <v>193</v>
      </c>
      <c r="K1824" t="s">
        <v>266</v>
      </c>
      <c r="L1824" t="s">
        <v>203</v>
      </c>
      <c r="M1824" t="str">
        <f>+VLOOKUP(Tabla1[[#This Row],[SIGLA_INTERNA]],Tabla2[#All],2,FALSE)</f>
        <v>Subdirección logística</v>
      </c>
      <c r="T1824" t="str">
        <f>+VLOOKUP(Tabla1[[#This Row],[SIGLA_INTERNA]],Tabla2[#All],2,FALSE)</f>
        <v>Subdirección logística</v>
      </c>
      <c r="U1824" t="str">
        <f>+VLOOKUP(Tabla1[[#This Row],[SIGLA_INTERNA]],Tabla2[#All],3,FALSE)</f>
        <v>SUBLOGI</v>
      </c>
    </row>
    <row r="1825" spans="1:21" hidden="1">
      <c r="A1825" t="s">
        <v>146</v>
      </c>
      <c r="B1825" t="s">
        <v>267</v>
      </c>
      <c r="C1825" t="s">
        <v>229</v>
      </c>
      <c r="D1825" t="s">
        <v>38</v>
      </c>
      <c r="E1825" s="1">
        <v>45306.503391203703</v>
      </c>
      <c r="F1825" t="s">
        <v>189</v>
      </c>
      <c r="G1825" t="s">
        <v>190</v>
      </c>
      <c r="H1825" t="s">
        <v>191</v>
      </c>
      <c r="I1825" t="s">
        <v>230</v>
      </c>
      <c r="J1825" t="s">
        <v>193</v>
      </c>
      <c r="K1825" t="s">
        <v>231</v>
      </c>
      <c r="L1825" t="s">
        <v>224</v>
      </c>
      <c r="M1825" t="str">
        <f>+VLOOKUP(Tabla1[[#This Row],[SIGLA_INTERNA]],Tabla2[#All],2,FALSE)</f>
        <v>BRAE</v>
      </c>
      <c r="T1825" t="str">
        <f>+VLOOKUP(Tabla1[[#This Row],[SIGLA_INTERNA]],Tabla2[#All],2,FALSE)</f>
        <v>BRAE</v>
      </c>
      <c r="U1825" t="str">
        <f>+VLOOKUP(Tabla1[[#This Row],[SIGLA_INTERNA]],Tabla2[#All],3,FALSE)</f>
        <v>BRAE</v>
      </c>
    </row>
    <row r="1826" spans="1:21" hidden="1">
      <c r="A1826" t="s">
        <v>147</v>
      </c>
      <c r="B1826" t="s">
        <v>268</v>
      </c>
      <c r="C1826" t="s">
        <v>254</v>
      </c>
      <c r="D1826" t="s">
        <v>36</v>
      </c>
      <c r="E1826" s="1">
        <v>45306.503391203703</v>
      </c>
      <c r="F1826" t="s">
        <v>189</v>
      </c>
      <c r="G1826" t="s">
        <v>190</v>
      </c>
      <c r="H1826" t="s">
        <v>191</v>
      </c>
      <c r="I1826" t="s">
        <v>255</v>
      </c>
      <c r="J1826" t="s">
        <v>269</v>
      </c>
      <c r="K1826" t="s">
        <v>270</v>
      </c>
      <c r="L1826" t="s">
        <v>224</v>
      </c>
      <c r="M1826" t="str">
        <f>+VLOOKUP(Tabla1[[#This Row],[SIGLA_INTERNA]],Tabla2[#All],2,FALSE)</f>
        <v>Grupo Acuatico</v>
      </c>
      <c r="T1826" t="str">
        <f>+VLOOKUP(Tabla1[[#This Row],[SIGLA_INTERNA]],Tabla2[#All],2,FALSE)</f>
        <v>Grupo Acuatico</v>
      </c>
      <c r="U1826" t="str">
        <f>+VLOOKUP(Tabla1[[#This Row],[SIGLA_INTERNA]],Tabla2[#All],3,FALSE)</f>
        <v>ACUA</v>
      </c>
    </row>
    <row r="1827" spans="1:21" hidden="1">
      <c r="A1827" t="s">
        <v>148</v>
      </c>
      <c r="B1827" t="s">
        <v>271</v>
      </c>
      <c r="C1827" t="s">
        <v>272</v>
      </c>
      <c r="D1827" t="s">
        <v>38</v>
      </c>
      <c r="E1827" s="1">
        <v>45306.503391203703</v>
      </c>
      <c r="F1827" t="s">
        <v>189</v>
      </c>
      <c r="G1827" t="s">
        <v>190</v>
      </c>
      <c r="H1827" t="s">
        <v>191</v>
      </c>
      <c r="I1827" t="s">
        <v>273</v>
      </c>
      <c r="J1827" t="s">
        <v>193</v>
      </c>
      <c r="L1827" t="s">
        <v>209</v>
      </c>
      <c r="M1827" t="str">
        <f>+VLOOKUP(Tabla1[[#This Row],[SIGLA_INTERNA]],Tabla2[#All],2,FALSE)</f>
        <v>B-17 Centro Histórico</v>
      </c>
      <c r="T1827" t="str">
        <f>+VLOOKUP(Tabla1[[#This Row],[SIGLA_INTERNA]],Tabla2[#All],2,FALSE)</f>
        <v>B-17 Centro Histórico</v>
      </c>
      <c r="U1827" t="str">
        <f>+VLOOKUP(Tabla1[[#This Row],[SIGLA_INTERNA]],Tabla2[#All],3,FALSE)</f>
        <v>B17</v>
      </c>
    </row>
    <row r="1828" spans="1:21" hidden="1">
      <c r="A1828" t="s">
        <v>149</v>
      </c>
      <c r="B1828" t="s">
        <v>274</v>
      </c>
      <c r="C1828" t="s">
        <v>220</v>
      </c>
      <c r="D1828" t="s">
        <v>38</v>
      </c>
      <c r="E1828" s="1">
        <v>45306.50341435185</v>
      </c>
      <c r="F1828" t="s">
        <v>189</v>
      </c>
      <c r="G1828" t="s">
        <v>190</v>
      </c>
      <c r="H1828" t="s">
        <v>191</v>
      </c>
      <c r="I1828" t="s">
        <v>222</v>
      </c>
      <c r="J1828" t="s">
        <v>193</v>
      </c>
      <c r="L1828" t="s">
        <v>224</v>
      </c>
      <c r="M1828" t="str">
        <f>+VLOOKUP(Tabla1[[#This Row],[SIGLA_INTERNA]],Tabla2[#All],2,FALSE)</f>
        <v>B-2 Central</v>
      </c>
      <c r="T1828" t="str">
        <f>+VLOOKUP(Tabla1[[#This Row],[SIGLA_INTERNA]],Tabla2[#All],2,FALSE)</f>
        <v>B-2 Central</v>
      </c>
      <c r="U1828" t="str">
        <f>+VLOOKUP(Tabla1[[#This Row],[SIGLA_INTERNA]],Tabla2[#All],3,FALSE)</f>
        <v>B2</v>
      </c>
    </row>
    <row r="1829" spans="1:21" hidden="1">
      <c r="A1829" t="s">
        <v>150</v>
      </c>
      <c r="B1829" t="s">
        <v>293</v>
      </c>
      <c r="C1829" t="s">
        <v>294</v>
      </c>
      <c r="D1829" t="s">
        <v>38</v>
      </c>
      <c r="E1829" s="1">
        <v>45306.50341435185</v>
      </c>
      <c r="F1829" t="s">
        <v>189</v>
      </c>
      <c r="G1829" t="s">
        <v>190</v>
      </c>
      <c r="H1829" t="s">
        <v>191</v>
      </c>
      <c r="I1829" t="s">
        <v>295</v>
      </c>
      <c r="J1829" t="s">
        <v>193</v>
      </c>
      <c r="L1829" t="s">
        <v>224</v>
      </c>
      <c r="M1829" t="str">
        <f>+VLOOKUP(Tabla1[[#This Row],[SIGLA_INTERNA]],Tabla2[#All],2,FALSE)</f>
        <v>B-3 Restrepo</v>
      </c>
      <c r="T1829" t="str">
        <f>+VLOOKUP(Tabla1[[#This Row],[SIGLA_INTERNA]],Tabla2[#All],2,FALSE)</f>
        <v>B-3 Restrepo</v>
      </c>
      <c r="U1829" t="str">
        <f>+VLOOKUP(Tabla1[[#This Row],[SIGLA_INTERNA]],Tabla2[#All],3,FALSE)</f>
        <v>B3</v>
      </c>
    </row>
    <row r="1830" spans="1:21" hidden="1">
      <c r="A1830" t="s">
        <v>151</v>
      </c>
      <c r="B1830" t="s">
        <v>296</v>
      </c>
      <c r="C1830" t="s">
        <v>297</v>
      </c>
      <c r="D1830" t="s">
        <v>38</v>
      </c>
      <c r="E1830" s="1">
        <v>45306.50341435185</v>
      </c>
      <c r="F1830" t="s">
        <v>189</v>
      </c>
      <c r="G1830" t="s">
        <v>190</v>
      </c>
      <c r="H1830" t="s">
        <v>191</v>
      </c>
      <c r="I1830" t="s">
        <v>298</v>
      </c>
      <c r="J1830" t="s">
        <v>193</v>
      </c>
      <c r="L1830" t="s">
        <v>224</v>
      </c>
      <c r="M1830" t="str">
        <f>+VLOOKUP(Tabla1[[#This Row],[SIGLA_INTERNA]],Tabla2[#All],2,FALSE)</f>
        <v>B-7 Ferias</v>
      </c>
      <c r="T1830" t="str">
        <f>+VLOOKUP(Tabla1[[#This Row],[SIGLA_INTERNA]],Tabla2[#All],2,FALSE)</f>
        <v>B-7 Ferias</v>
      </c>
      <c r="U1830" t="str">
        <f>+VLOOKUP(Tabla1[[#This Row],[SIGLA_INTERNA]],Tabla2[#All],3,FALSE)</f>
        <v>B7</v>
      </c>
    </row>
    <row r="1831" spans="1:21" hidden="1">
      <c r="A1831" t="s">
        <v>152</v>
      </c>
      <c r="B1831" t="s">
        <v>299</v>
      </c>
      <c r="C1831" t="s">
        <v>300</v>
      </c>
      <c r="D1831" t="s">
        <v>38</v>
      </c>
      <c r="E1831" s="1">
        <v>45306.50341435185</v>
      </c>
      <c r="F1831" t="s">
        <v>189</v>
      </c>
      <c r="G1831" t="s">
        <v>190</v>
      </c>
      <c r="H1831" t="s">
        <v>191</v>
      </c>
      <c r="I1831" t="s">
        <v>301</v>
      </c>
      <c r="J1831" t="s">
        <v>193</v>
      </c>
      <c r="L1831" t="s">
        <v>224</v>
      </c>
      <c r="M1831" t="str">
        <f>+VLOOKUP(Tabla1[[#This Row],[SIGLA_INTERNA]],Tabla2[#All],2,FALSE)</f>
        <v>B-8 Bosa</v>
      </c>
      <c r="T1831" t="str">
        <f>+VLOOKUP(Tabla1[[#This Row],[SIGLA_INTERNA]],Tabla2[#All],2,FALSE)</f>
        <v>B-8 Bosa</v>
      </c>
      <c r="U1831" t="str">
        <f>+VLOOKUP(Tabla1[[#This Row],[SIGLA_INTERNA]],Tabla2[#All],3,FALSE)</f>
        <v>B8</v>
      </c>
    </row>
    <row r="1832" spans="1:21" hidden="1">
      <c r="A1832" t="s">
        <v>153</v>
      </c>
      <c r="B1832" t="s">
        <v>302</v>
      </c>
      <c r="C1832" t="s">
        <v>285</v>
      </c>
      <c r="D1832" t="s">
        <v>38</v>
      </c>
      <c r="E1832" s="1">
        <v>45306.50341435185</v>
      </c>
      <c r="F1832" t="s">
        <v>189</v>
      </c>
      <c r="G1832" t="s">
        <v>190</v>
      </c>
      <c r="H1832" t="s">
        <v>191</v>
      </c>
      <c r="I1832" t="s">
        <v>286</v>
      </c>
      <c r="J1832" t="s">
        <v>193</v>
      </c>
      <c r="L1832" t="s">
        <v>209</v>
      </c>
      <c r="M1832" t="str">
        <f>+VLOOKUP(Tabla1[[#This Row],[SIGLA_INTERNA]],Tabla2[#All],2,FALSE)</f>
        <v>B-9 Bellavista</v>
      </c>
      <c r="T1832" t="str">
        <f>+VLOOKUP(Tabla1[[#This Row],[SIGLA_INTERNA]],Tabla2[#All],2,FALSE)</f>
        <v>B-9 Bellavista</v>
      </c>
      <c r="U1832" t="str">
        <f>+VLOOKUP(Tabla1[[#This Row],[SIGLA_INTERNA]],Tabla2[#All],3,FALSE)</f>
        <v>B9</v>
      </c>
    </row>
    <row r="1833" spans="1:21" hidden="1">
      <c r="A1833" t="s">
        <v>154</v>
      </c>
      <c r="B1833" t="s">
        <v>303</v>
      </c>
      <c r="C1833" t="s">
        <v>288</v>
      </c>
      <c r="D1833" t="s">
        <v>38</v>
      </c>
      <c r="E1833" s="1">
        <v>45306.50341435185</v>
      </c>
      <c r="F1833" t="s">
        <v>189</v>
      </c>
      <c r="G1833" t="s">
        <v>190</v>
      </c>
      <c r="H1833" t="s">
        <v>191</v>
      </c>
      <c r="I1833" t="s">
        <v>289</v>
      </c>
      <c r="J1833" t="s">
        <v>193</v>
      </c>
      <c r="L1833" t="s">
        <v>209</v>
      </c>
      <c r="M1833" t="str">
        <f>+VLOOKUP(Tabla1[[#This Row],[SIGLA_INTERNA]],Tabla2[#All],2,FALSE)</f>
        <v>B-10 Marichuela</v>
      </c>
      <c r="T1833" t="str">
        <f>+VLOOKUP(Tabla1[[#This Row],[SIGLA_INTERNA]],Tabla2[#All],2,FALSE)</f>
        <v>B-10 Marichuela</v>
      </c>
      <c r="U1833" t="str">
        <f>+VLOOKUP(Tabla1[[#This Row],[SIGLA_INTERNA]],Tabla2[#All],3,FALSE)</f>
        <v>B10</v>
      </c>
    </row>
    <row r="1834" spans="1:21" hidden="1">
      <c r="A1834" t="s">
        <v>155</v>
      </c>
      <c r="B1834" t="s">
        <v>304</v>
      </c>
      <c r="C1834" t="s">
        <v>305</v>
      </c>
      <c r="D1834" t="s">
        <v>38</v>
      </c>
      <c r="E1834" s="1">
        <v>45306.50341435185</v>
      </c>
      <c r="F1834" t="s">
        <v>189</v>
      </c>
      <c r="G1834" t="s">
        <v>190</v>
      </c>
      <c r="H1834" t="s">
        <v>191</v>
      </c>
      <c r="I1834" t="s">
        <v>306</v>
      </c>
      <c r="J1834" t="s">
        <v>193</v>
      </c>
      <c r="L1834" t="s">
        <v>224</v>
      </c>
      <c r="M1834" t="str">
        <f>+VLOOKUP(Tabla1[[#This Row],[SIGLA_INTERNA]],Tabla2[#All],2,FALSE)</f>
        <v>B-12 Suba</v>
      </c>
      <c r="T1834" t="str">
        <f>+VLOOKUP(Tabla1[[#This Row],[SIGLA_INTERNA]],Tabla2[#All],2,FALSE)</f>
        <v>B-12 Suba</v>
      </c>
      <c r="U1834" t="str">
        <f>+VLOOKUP(Tabla1[[#This Row],[SIGLA_INTERNA]],Tabla2[#All],3,FALSE)</f>
        <v>B12</v>
      </c>
    </row>
    <row r="1835" spans="1:21" hidden="1">
      <c r="A1835" t="s">
        <v>156</v>
      </c>
      <c r="B1835" t="s">
        <v>307</v>
      </c>
      <c r="C1835" t="s">
        <v>308</v>
      </c>
      <c r="D1835" t="s">
        <v>38</v>
      </c>
      <c r="E1835" s="1">
        <v>45306.50341435185</v>
      </c>
      <c r="F1835" t="s">
        <v>189</v>
      </c>
      <c r="G1835" t="s">
        <v>190</v>
      </c>
      <c r="H1835" t="s">
        <v>191</v>
      </c>
      <c r="I1835" t="s">
        <v>309</v>
      </c>
      <c r="J1835" t="s">
        <v>193</v>
      </c>
      <c r="L1835" t="s">
        <v>209</v>
      </c>
      <c r="M1835" t="str">
        <f>+VLOOKUP(Tabla1[[#This Row],[SIGLA_INTERNA]],Tabla2[#All],2,FALSE)</f>
        <v>B-13 Caobos</v>
      </c>
      <c r="T1835" t="str">
        <f>+VLOOKUP(Tabla1[[#This Row],[SIGLA_INTERNA]],Tabla2[#All],2,FALSE)</f>
        <v>B-13 Caobos</v>
      </c>
      <c r="U1835" t="str">
        <f>+VLOOKUP(Tabla1[[#This Row],[SIGLA_INTERNA]],Tabla2[#All],3,FALSE)</f>
        <v>B13</v>
      </c>
    </row>
    <row r="1836" spans="1:21" hidden="1">
      <c r="A1836" t="s">
        <v>157</v>
      </c>
      <c r="B1836" t="s">
        <v>310</v>
      </c>
      <c r="C1836" t="s">
        <v>229</v>
      </c>
      <c r="D1836" t="s">
        <v>38</v>
      </c>
      <c r="E1836" s="1">
        <v>45306.50341435185</v>
      </c>
      <c r="F1836" t="s">
        <v>189</v>
      </c>
      <c r="G1836" t="s">
        <v>190</v>
      </c>
      <c r="H1836" t="s">
        <v>191</v>
      </c>
      <c r="I1836" t="s">
        <v>230</v>
      </c>
      <c r="J1836" t="s">
        <v>193</v>
      </c>
      <c r="L1836" t="s">
        <v>224</v>
      </c>
      <c r="M1836" t="str">
        <f>+VLOOKUP(Tabla1[[#This Row],[SIGLA_INTERNA]],Tabla2[#All],2,FALSE)</f>
        <v>B-4 Puente Aranda</v>
      </c>
      <c r="T1836" t="str">
        <f>+VLOOKUP(Tabla1[[#This Row],[SIGLA_INTERNA]],Tabla2[#All],2,FALSE)</f>
        <v>B-4 Puente Aranda</v>
      </c>
      <c r="U1836" t="str">
        <f>+VLOOKUP(Tabla1[[#This Row],[SIGLA_INTERNA]],Tabla2[#All],3,FALSE)</f>
        <v>B4</v>
      </c>
    </row>
    <row r="1837" spans="1:21" hidden="1">
      <c r="A1837" t="s">
        <v>91</v>
      </c>
      <c r="B1837" t="s">
        <v>385</v>
      </c>
      <c r="C1837" t="s">
        <v>280</v>
      </c>
      <c r="D1837" t="s">
        <v>38</v>
      </c>
      <c r="E1837" s="1">
        <v>45316</v>
      </c>
      <c r="F1837" t="s">
        <v>189</v>
      </c>
      <c r="G1837" t="s">
        <v>221</v>
      </c>
      <c r="H1837" t="s">
        <v>217</v>
      </c>
      <c r="I1837" t="s">
        <v>281</v>
      </c>
      <c r="J1837" t="s">
        <v>193</v>
      </c>
      <c r="L1837" t="s">
        <v>209</v>
      </c>
      <c r="M1837" t="str">
        <f>+VLOOKUP(Tabla1[[#This Row],[SIGLA_INTERNA]],Tabla2[#All],2,FALSE)</f>
        <v>B-1 Chapinero</v>
      </c>
      <c r="T1837" t="str">
        <f>+VLOOKUP(Tabla1[[#This Row],[SIGLA_INTERNA]],Tabla2[#All],2,FALSE)</f>
        <v>B-1 Chapinero</v>
      </c>
      <c r="U1837" t="str">
        <f>+VLOOKUP(Tabla1[[#This Row],[SIGLA_INTERNA]],Tabla2[#All],3,FALSE)</f>
        <v>B1</v>
      </c>
    </row>
    <row r="1838" spans="1:21" hidden="1">
      <c r="A1838" t="s">
        <v>160</v>
      </c>
      <c r="B1838" t="s">
        <v>312</v>
      </c>
      <c r="C1838" t="s">
        <v>205</v>
      </c>
      <c r="D1838" t="s">
        <v>38</v>
      </c>
      <c r="E1838" s="1">
        <v>45306.50341435185</v>
      </c>
      <c r="F1838" t="s">
        <v>189</v>
      </c>
      <c r="G1838" t="s">
        <v>190</v>
      </c>
      <c r="H1838" t="s">
        <v>191</v>
      </c>
      <c r="I1838" t="s">
        <v>206</v>
      </c>
      <c r="J1838" t="s">
        <v>193</v>
      </c>
      <c r="K1838" t="s">
        <v>276</v>
      </c>
      <c r="L1838" t="s">
        <v>224</v>
      </c>
      <c r="M1838" t="str">
        <f>+VLOOKUP(Tabla1[[#This Row],[SIGLA_INTERNA]],Tabla2[#All],2,FALSE)</f>
        <v>Investigación</v>
      </c>
      <c r="T1838" t="str">
        <f>+VLOOKUP(Tabla1[[#This Row],[SIGLA_INTERNA]],Tabla2[#All],2,FALSE)</f>
        <v>Investigación</v>
      </c>
      <c r="U1838" t="str">
        <f>+VLOOKUP(Tabla1[[#This Row],[SIGLA_INTERNA]],Tabla2[#All],3,FALSE)</f>
        <v>INVE</v>
      </c>
    </row>
    <row r="1839" spans="1:21" hidden="1">
      <c r="A1839" t="s">
        <v>161</v>
      </c>
      <c r="B1839" t="s">
        <v>313</v>
      </c>
      <c r="C1839" t="s">
        <v>220</v>
      </c>
      <c r="D1839" t="s">
        <v>38</v>
      </c>
      <c r="E1839" s="1">
        <v>45306.50341435185</v>
      </c>
      <c r="F1839" t="s">
        <v>189</v>
      </c>
      <c r="G1839" t="s">
        <v>190</v>
      </c>
      <c r="H1839" t="s">
        <v>191</v>
      </c>
      <c r="I1839" t="s">
        <v>222</v>
      </c>
      <c r="J1839" t="s">
        <v>193</v>
      </c>
      <c r="L1839" t="s">
        <v>224</v>
      </c>
      <c r="M1839" t="str">
        <f>+VLOOKUP(Tabla1[[#This Row],[SIGLA_INTERNA]],Tabla2[#All],2,FALSE)</f>
        <v>Rescate</v>
      </c>
      <c r="T1839" t="str">
        <f>+VLOOKUP(Tabla1[[#This Row],[SIGLA_INTERNA]],Tabla2[#All],2,FALSE)</f>
        <v>Rescate</v>
      </c>
      <c r="U1839" t="str">
        <f>+VLOOKUP(Tabla1[[#This Row],[SIGLA_INTERNA]],Tabla2[#All],3,FALSE)</f>
        <v>RESC</v>
      </c>
    </row>
    <row r="1840" spans="1:21" hidden="1">
      <c r="A1840" t="s">
        <v>162</v>
      </c>
      <c r="B1840" t="s">
        <v>314</v>
      </c>
      <c r="C1840" t="s">
        <v>315</v>
      </c>
      <c r="D1840" t="s">
        <v>38</v>
      </c>
      <c r="E1840" s="1">
        <v>45306.50341435185</v>
      </c>
      <c r="F1840" t="s">
        <v>189</v>
      </c>
      <c r="G1840" t="s">
        <v>190</v>
      </c>
      <c r="H1840" t="s">
        <v>191</v>
      </c>
      <c r="I1840" t="s">
        <v>316</v>
      </c>
      <c r="J1840" t="s">
        <v>193</v>
      </c>
      <c r="L1840" t="s">
        <v>224</v>
      </c>
      <c r="M1840" t="str">
        <f>+VLOOKUP(Tabla1[[#This Row],[SIGLA_INTERNA]],Tabla2[#All],2,FALSE)</f>
        <v>B-15 Garcés Navas</v>
      </c>
      <c r="T1840" t="str">
        <f>+VLOOKUP(Tabla1[[#This Row],[SIGLA_INTERNA]],Tabla2[#All],2,FALSE)</f>
        <v>B-15 Garcés Navas</v>
      </c>
      <c r="U1840" t="str">
        <f>+VLOOKUP(Tabla1[[#This Row],[SIGLA_INTERNA]],Tabla2[#All],3,FALSE)</f>
        <v>B15</v>
      </c>
    </row>
    <row r="1841" spans="1:21" hidden="1">
      <c r="A1841" t="s">
        <v>163</v>
      </c>
      <c r="B1841" t="s">
        <v>317</v>
      </c>
      <c r="C1841" t="s">
        <v>318</v>
      </c>
      <c r="D1841" t="s">
        <v>38</v>
      </c>
      <c r="E1841" s="1">
        <v>45306.50341435185</v>
      </c>
      <c r="F1841" t="s">
        <v>189</v>
      </c>
      <c r="G1841" t="s">
        <v>190</v>
      </c>
      <c r="H1841" t="s">
        <v>191</v>
      </c>
      <c r="I1841" t="s">
        <v>319</v>
      </c>
      <c r="J1841" t="s">
        <v>193</v>
      </c>
      <c r="L1841" t="s">
        <v>224</v>
      </c>
      <c r="M1841" t="str">
        <f>+VLOOKUP(Tabla1[[#This Row],[SIGLA_INTERNA]],Tabla2[#All],2,FALSE)</f>
        <v>B-16 Venecia</v>
      </c>
      <c r="T1841" t="str">
        <f>+VLOOKUP(Tabla1[[#This Row],[SIGLA_INTERNA]],Tabla2[#All],2,FALSE)</f>
        <v>B-16 Venecia</v>
      </c>
      <c r="U1841" t="str">
        <f>+VLOOKUP(Tabla1[[#This Row],[SIGLA_INTERNA]],Tabla2[#All],3,FALSE)</f>
        <v>B16</v>
      </c>
    </row>
    <row r="1842" spans="1:21" hidden="1">
      <c r="A1842" t="s">
        <v>164</v>
      </c>
      <c r="B1842" t="s">
        <v>320</v>
      </c>
      <c r="C1842" t="s">
        <v>205</v>
      </c>
      <c r="D1842" t="s">
        <v>38</v>
      </c>
      <c r="E1842" s="1">
        <v>45306.50341435185</v>
      </c>
      <c r="F1842" t="s">
        <v>189</v>
      </c>
      <c r="G1842" t="s">
        <v>190</v>
      </c>
      <c r="H1842" t="s">
        <v>191</v>
      </c>
      <c r="I1842" t="s">
        <v>206</v>
      </c>
      <c r="J1842" t="s">
        <v>193</v>
      </c>
      <c r="K1842" t="s">
        <v>408</v>
      </c>
      <c r="L1842" t="s">
        <v>209</v>
      </c>
      <c r="M1842" t="str">
        <f>+VLOOKUP(Tabla1[[#This Row],[SIGLA_INTERNA]],Tabla2[#All],2,FALSE)</f>
        <v>Gestión del Riesgo</v>
      </c>
      <c r="T1842" t="str">
        <f>+VLOOKUP(Tabla1[[#This Row],[SIGLA_INTERNA]],Tabla2[#All],2,FALSE)</f>
        <v>Gestión del Riesgo</v>
      </c>
      <c r="U1842" t="str">
        <f>+VLOOKUP(Tabla1[[#This Row],[SIGLA_INTERNA]],Tabla2[#All],3,FALSE)</f>
        <v>GDR</v>
      </c>
    </row>
    <row r="1843" spans="1:21" hidden="1">
      <c r="A1843" t="s">
        <v>117</v>
      </c>
      <c r="B1843" t="s">
        <v>275</v>
      </c>
      <c r="C1843" t="s">
        <v>205</v>
      </c>
      <c r="D1843" t="s">
        <v>36</v>
      </c>
      <c r="E1843" s="1">
        <v>45306.503437500003</v>
      </c>
      <c r="F1843" t="s">
        <v>189</v>
      </c>
      <c r="G1843" t="s">
        <v>215</v>
      </c>
      <c r="H1843" t="s">
        <v>217</v>
      </c>
      <c r="I1843" t="s">
        <v>245</v>
      </c>
      <c r="J1843" t="s">
        <v>246</v>
      </c>
      <c r="K1843" t="s">
        <v>276</v>
      </c>
      <c r="L1843" t="s">
        <v>224</v>
      </c>
      <c r="M1843" t="str">
        <f>+VLOOKUP(Tabla1[[#This Row],[SIGLA_INTERNA]],Tabla2[#All],2,FALSE)</f>
        <v>Investigación</v>
      </c>
      <c r="T1843" t="str">
        <f>+VLOOKUP(Tabla1[[#This Row],[SIGLA_INTERNA]],Tabla2[#All],2,FALSE)</f>
        <v>Investigación</v>
      </c>
      <c r="U1843" t="str">
        <f>+VLOOKUP(Tabla1[[#This Row],[SIGLA_INTERNA]],Tabla2[#All],3,FALSE)</f>
        <v>INVE</v>
      </c>
    </row>
    <row r="1844" spans="1:21" hidden="1">
      <c r="A1844" t="s">
        <v>119</v>
      </c>
      <c r="B1844" t="s">
        <v>277</v>
      </c>
      <c r="C1844" t="s">
        <v>188</v>
      </c>
      <c r="D1844" t="s">
        <v>38</v>
      </c>
      <c r="E1844" s="1">
        <v>45306.503437500003</v>
      </c>
      <c r="F1844" t="s">
        <v>189</v>
      </c>
      <c r="G1844" t="s">
        <v>278</v>
      </c>
      <c r="H1844" t="s">
        <v>191</v>
      </c>
      <c r="I1844" t="s">
        <v>192</v>
      </c>
      <c r="J1844" t="s">
        <v>193</v>
      </c>
      <c r="L1844" t="s">
        <v>194</v>
      </c>
      <c r="M1844" t="str">
        <f>+VLOOKUP(Tabla1[[#This Row],[SIGLA_INTERNA]],Tabla2[#All],2,FALSE)</f>
        <v>Logística</v>
      </c>
      <c r="T1844" t="str">
        <f>+VLOOKUP(Tabla1[[#This Row],[SIGLA_INTERNA]],Tabla2[#All],2,FALSE)</f>
        <v>Logística</v>
      </c>
      <c r="U1844" t="str">
        <f>+VLOOKUP(Tabla1[[#This Row],[SIGLA_INTERNA]],Tabla2[#All],3,FALSE)</f>
        <v>LOGI</v>
      </c>
    </row>
    <row r="1845" spans="1:21" hidden="1">
      <c r="A1845" t="s">
        <v>91</v>
      </c>
      <c r="B1845" t="s">
        <v>385</v>
      </c>
      <c r="C1845" t="s">
        <v>280</v>
      </c>
      <c r="D1845" t="s">
        <v>38</v>
      </c>
      <c r="E1845" s="1">
        <v>45317.569652777776</v>
      </c>
      <c r="F1845" t="s">
        <v>189</v>
      </c>
      <c r="G1845" t="s">
        <v>221</v>
      </c>
      <c r="H1845" t="s">
        <v>217</v>
      </c>
      <c r="I1845" t="s">
        <v>281</v>
      </c>
      <c r="J1845" t="s">
        <v>193</v>
      </c>
      <c r="L1845" t="s">
        <v>209</v>
      </c>
      <c r="M1845" t="str">
        <f>+VLOOKUP(Tabla1[[#This Row],[SIGLA_INTERNA]],Tabla2[#All],2,FALSE)</f>
        <v>B-1 Chapinero</v>
      </c>
      <c r="T1845" t="str">
        <f>+VLOOKUP(Tabla1[[#This Row],[SIGLA_INTERNA]],Tabla2[#All],2,FALSE)</f>
        <v>B-1 Chapinero</v>
      </c>
      <c r="U1845" t="str">
        <f>+VLOOKUP(Tabla1[[#This Row],[SIGLA_INTERNA]],Tabla2[#All],3,FALSE)</f>
        <v>B1</v>
      </c>
    </row>
    <row r="1846" spans="1:21" hidden="1">
      <c r="A1846" t="s">
        <v>121</v>
      </c>
      <c r="B1846" t="s">
        <v>282</v>
      </c>
      <c r="C1846" t="s">
        <v>254</v>
      </c>
      <c r="D1846" t="s">
        <v>38</v>
      </c>
      <c r="E1846" s="1">
        <v>45306.503437500003</v>
      </c>
      <c r="F1846" t="s">
        <v>189</v>
      </c>
      <c r="G1846" t="s">
        <v>283</v>
      </c>
      <c r="H1846" t="s">
        <v>191</v>
      </c>
      <c r="I1846" t="s">
        <v>255</v>
      </c>
      <c r="J1846" t="s">
        <v>193</v>
      </c>
      <c r="L1846" t="s">
        <v>224</v>
      </c>
      <c r="M1846" t="str">
        <f>+VLOOKUP(Tabla1[[#This Row],[SIGLA_INTERNA]],Tabla2[#All],2,FALSE)</f>
        <v>B-5 Kennedy</v>
      </c>
      <c r="T1846" t="str">
        <f>+VLOOKUP(Tabla1[[#This Row],[SIGLA_INTERNA]],Tabla2[#All],2,FALSE)</f>
        <v>B-5 Kennedy</v>
      </c>
      <c r="U1846" t="str">
        <f>+VLOOKUP(Tabla1[[#This Row],[SIGLA_INTERNA]],Tabla2[#All],3,FALSE)</f>
        <v>B5</v>
      </c>
    </row>
    <row r="1847" spans="1:21" hidden="1">
      <c r="A1847" t="s">
        <v>122</v>
      </c>
      <c r="B1847" t="s">
        <v>284</v>
      </c>
      <c r="C1847" t="s">
        <v>285</v>
      </c>
      <c r="D1847" t="s">
        <v>38</v>
      </c>
      <c r="E1847" s="1">
        <v>45306.503437500003</v>
      </c>
      <c r="F1847" t="s">
        <v>189</v>
      </c>
      <c r="G1847" t="s">
        <v>283</v>
      </c>
      <c r="H1847" t="s">
        <v>191</v>
      </c>
      <c r="I1847" t="s">
        <v>286</v>
      </c>
      <c r="J1847" t="s">
        <v>193</v>
      </c>
      <c r="L1847" t="s">
        <v>209</v>
      </c>
      <c r="M1847" t="str">
        <f>+VLOOKUP(Tabla1[[#This Row],[SIGLA_INTERNA]],Tabla2[#All],2,FALSE)</f>
        <v>B-9 Bellavista</v>
      </c>
      <c r="T1847" t="str">
        <f>+VLOOKUP(Tabla1[[#This Row],[SIGLA_INTERNA]],Tabla2[#All],2,FALSE)</f>
        <v>B-9 Bellavista</v>
      </c>
      <c r="U1847" t="str">
        <f>+VLOOKUP(Tabla1[[#This Row],[SIGLA_INTERNA]],Tabla2[#All],3,FALSE)</f>
        <v>B9</v>
      </c>
    </row>
    <row r="1848" spans="1:21" hidden="1">
      <c r="A1848" t="s">
        <v>123</v>
      </c>
      <c r="B1848" t="s">
        <v>287</v>
      </c>
      <c r="C1848" t="s">
        <v>288</v>
      </c>
      <c r="D1848" t="s">
        <v>38</v>
      </c>
      <c r="E1848" s="1">
        <v>45306.503437500003</v>
      </c>
      <c r="F1848" t="s">
        <v>189</v>
      </c>
      <c r="G1848" t="s">
        <v>283</v>
      </c>
      <c r="H1848" t="s">
        <v>191</v>
      </c>
      <c r="I1848" t="s">
        <v>289</v>
      </c>
      <c r="J1848" t="s">
        <v>193</v>
      </c>
      <c r="L1848" t="s">
        <v>209</v>
      </c>
      <c r="M1848" t="str">
        <f>+VLOOKUP(Tabla1[[#This Row],[SIGLA_INTERNA]],Tabla2[#All],2,FALSE)</f>
        <v>B-10 Marichuela</v>
      </c>
      <c r="T1848" t="str">
        <f>+VLOOKUP(Tabla1[[#This Row],[SIGLA_INTERNA]],Tabla2[#All],2,FALSE)</f>
        <v>B-10 Marichuela</v>
      </c>
      <c r="U1848" t="str">
        <f>+VLOOKUP(Tabla1[[#This Row],[SIGLA_INTERNA]],Tabla2[#All],3,FALSE)</f>
        <v>B10</v>
      </c>
    </row>
    <row r="1849" spans="1:21" hidden="1">
      <c r="A1849" t="s">
        <v>124</v>
      </c>
      <c r="B1849" t="s">
        <v>290</v>
      </c>
      <c r="C1849" t="s">
        <v>291</v>
      </c>
      <c r="D1849" t="s">
        <v>38</v>
      </c>
      <c r="E1849" s="1">
        <v>45306.503437500003</v>
      </c>
      <c r="F1849" t="s">
        <v>189</v>
      </c>
      <c r="G1849" t="s">
        <v>283</v>
      </c>
      <c r="H1849" t="s">
        <v>191</v>
      </c>
      <c r="I1849" t="s">
        <v>292</v>
      </c>
      <c r="J1849" t="s">
        <v>193</v>
      </c>
      <c r="L1849" t="s">
        <v>224</v>
      </c>
      <c r="M1849" t="str">
        <f>+VLOOKUP(Tabla1[[#This Row],[SIGLA_INTERNA]],Tabla2[#All],2,FALSE)</f>
        <v>B-11 La Candelaria</v>
      </c>
      <c r="T1849" t="str">
        <f>+VLOOKUP(Tabla1[[#This Row],[SIGLA_INTERNA]],Tabla2[#All],2,FALSE)</f>
        <v>B-11 La Candelaria</v>
      </c>
      <c r="U1849" t="str">
        <f>+VLOOKUP(Tabla1[[#This Row],[SIGLA_INTERNA]],Tabla2[#All],3,FALSE)</f>
        <v>B11</v>
      </c>
    </row>
    <row r="1850" spans="1:21" hidden="1">
      <c r="A1850" t="s">
        <v>165</v>
      </c>
      <c r="B1850" t="s">
        <v>321</v>
      </c>
      <c r="C1850" t="s">
        <v>291</v>
      </c>
      <c r="D1850" t="s">
        <v>38</v>
      </c>
      <c r="E1850" s="1">
        <v>45306.503437500003</v>
      </c>
      <c r="F1850" t="s">
        <v>189</v>
      </c>
      <c r="G1850" t="s">
        <v>190</v>
      </c>
      <c r="H1850" t="s">
        <v>191</v>
      </c>
      <c r="I1850" t="s">
        <v>292</v>
      </c>
      <c r="J1850" t="s">
        <v>193</v>
      </c>
      <c r="L1850" t="s">
        <v>224</v>
      </c>
      <c r="M1850" t="str">
        <f>+VLOOKUP(Tabla1[[#This Row],[SIGLA_INTERNA]],Tabla2[#All],2,FALSE)</f>
        <v>B-11 La Candelaria</v>
      </c>
      <c r="T1850" t="str">
        <f>+VLOOKUP(Tabla1[[#This Row],[SIGLA_INTERNA]],Tabla2[#All],2,FALSE)</f>
        <v>B-11 La Candelaria</v>
      </c>
      <c r="U1850" t="str">
        <f>+VLOOKUP(Tabla1[[#This Row],[SIGLA_INTERNA]],Tabla2[#All],3,FALSE)</f>
        <v>B11</v>
      </c>
    </row>
    <row r="1851" spans="1:21" hidden="1">
      <c r="A1851" t="s">
        <v>125</v>
      </c>
      <c r="B1851" t="s">
        <v>322</v>
      </c>
      <c r="C1851" t="s">
        <v>308</v>
      </c>
      <c r="D1851" t="s">
        <v>38</v>
      </c>
      <c r="E1851" s="1">
        <v>45306.503460648149</v>
      </c>
      <c r="F1851" t="s">
        <v>189</v>
      </c>
      <c r="G1851" t="s">
        <v>283</v>
      </c>
      <c r="H1851" t="s">
        <v>191</v>
      </c>
      <c r="I1851" t="s">
        <v>192</v>
      </c>
      <c r="J1851" t="s">
        <v>193</v>
      </c>
      <c r="L1851" t="s">
        <v>209</v>
      </c>
      <c r="M1851" t="str">
        <f>+VLOOKUP(Tabla1[[#This Row],[SIGLA_INTERNA]],Tabla2[#All],2,FALSE)</f>
        <v>B-13 Caobos</v>
      </c>
      <c r="T1851" t="str">
        <f>+VLOOKUP(Tabla1[[#This Row],[SIGLA_INTERNA]],Tabla2[#All],2,FALSE)</f>
        <v>B-13 Caobos</v>
      </c>
      <c r="U1851" t="str">
        <f>+VLOOKUP(Tabla1[[#This Row],[SIGLA_INTERNA]],Tabla2[#All],3,FALSE)</f>
        <v>B13</v>
      </c>
    </row>
    <row r="1852" spans="1:21" hidden="1">
      <c r="A1852" t="s">
        <v>126</v>
      </c>
      <c r="B1852" t="s">
        <v>323</v>
      </c>
      <c r="C1852" t="s">
        <v>220</v>
      </c>
      <c r="D1852" t="s">
        <v>38</v>
      </c>
      <c r="E1852" s="1">
        <v>45306.503460648149</v>
      </c>
      <c r="F1852" t="s">
        <v>189</v>
      </c>
      <c r="G1852" t="s">
        <v>283</v>
      </c>
      <c r="H1852" t="s">
        <v>191</v>
      </c>
      <c r="I1852" t="s">
        <v>222</v>
      </c>
      <c r="J1852" t="s">
        <v>193</v>
      </c>
      <c r="K1852" t="s">
        <v>223</v>
      </c>
      <c r="L1852" t="s">
        <v>224</v>
      </c>
      <c r="M1852" t="str">
        <f>+VLOOKUP(Tabla1[[#This Row],[SIGLA_INTERNA]],Tabla2[#All],2,FALSE)</f>
        <v>Rescate</v>
      </c>
      <c r="T1852" t="str">
        <f>+VLOOKUP(Tabla1[[#This Row],[SIGLA_INTERNA]],Tabla2[#All],2,FALSE)</f>
        <v>Rescate</v>
      </c>
      <c r="U1852" t="str">
        <f>+VLOOKUP(Tabla1[[#This Row],[SIGLA_INTERNA]],Tabla2[#All],3,FALSE)</f>
        <v>RESC</v>
      </c>
    </row>
    <row r="1853" spans="1:21" hidden="1">
      <c r="A1853" t="s">
        <v>127</v>
      </c>
      <c r="B1853" t="s">
        <v>324</v>
      </c>
      <c r="C1853" t="s">
        <v>272</v>
      </c>
      <c r="D1853" t="s">
        <v>38</v>
      </c>
      <c r="E1853" s="1">
        <v>45306.503460648149</v>
      </c>
      <c r="F1853" t="s">
        <v>189</v>
      </c>
      <c r="G1853" t="s">
        <v>283</v>
      </c>
      <c r="H1853" t="s">
        <v>191</v>
      </c>
      <c r="I1853" t="s">
        <v>273</v>
      </c>
      <c r="J1853" t="s">
        <v>193</v>
      </c>
      <c r="L1853" t="s">
        <v>209</v>
      </c>
      <c r="M1853" t="str">
        <f>+VLOOKUP(Tabla1[[#This Row],[SIGLA_INTERNA]],Tabla2[#All],2,FALSE)</f>
        <v>B-17 Centro Histórico</v>
      </c>
      <c r="T1853" t="str">
        <f>+VLOOKUP(Tabla1[[#This Row],[SIGLA_INTERNA]],Tabla2[#All],2,FALSE)</f>
        <v>B-17 Centro Histórico</v>
      </c>
      <c r="U1853" t="str">
        <f>+VLOOKUP(Tabla1[[#This Row],[SIGLA_INTERNA]],Tabla2[#All],3,FALSE)</f>
        <v>B17</v>
      </c>
    </row>
    <row r="1854" spans="1:21" hidden="1">
      <c r="A1854" t="s">
        <v>40</v>
      </c>
      <c r="B1854" t="s">
        <v>325</v>
      </c>
      <c r="C1854" t="s">
        <v>220</v>
      </c>
      <c r="D1854" t="s">
        <v>38</v>
      </c>
      <c r="E1854" s="1">
        <v>45306.503472222219</v>
      </c>
      <c r="F1854" t="s">
        <v>189</v>
      </c>
      <c r="G1854" t="s">
        <v>221</v>
      </c>
      <c r="H1854" t="s">
        <v>217</v>
      </c>
      <c r="I1854" t="s">
        <v>222</v>
      </c>
      <c r="J1854" t="s">
        <v>193</v>
      </c>
      <c r="L1854" t="s">
        <v>224</v>
      </c>
      <c r="M1854" t="str">
        <f>+VLOOKUP(Tabla1[[#This Row],[SIGLA_INTERNA]],Tabla2[#All],2,FALSE)</f>
        <v>USAR</v>
      </c>
      <c r="T1854" t="str">
        <f>+VLOOKUP(Tabla1[[#This Row],[SIGLA_INTERNA]],Tabla2[#All],2,FALSE)</f>
        <v>USAR</v>
      </c>
      <c r="U1854" t="str">
        <f>+VLOOKUP(Tabla1[[#This Row],[SIGLA_INTERNA]],Tabla2[#All],3,FALSE)</f>
        <v>USAR</v>
      </c>
    </row>
    <row r="1855" spans="1:21" hidden="1">
      <c r="A1855" t="s">
        <v>41</v>
      </c>
      <c r="B1855" t="s">
        <v>326</v>
      </c>
      <c r="C1855" t="s">
        <v>285</v>
      </c>
      <c r="D1855" t="s">
        <v>38</v>
      </c>
      <c r="E1855" s="1">
        <v>45306.503472222219</v>
      </c>
      <c r="F1855" t="s">
        <v>189</v>
      </c>
      <c r="G1855" t="s">
        <v>221</v>
      </c>
      <c r="H1855" t="s">
        <v>217</v>
      </c>
      <c r="I1855" t="s">
        <v>286</v>
      </c>
      <c r="J1855" t="s">
        <v>193</v>
      </c>
      <c r="K1855" t="s">
        <v>327</v>
      </c>
      <c r="L1855" t="s">
        <v>209</v>
      </c>
      <c r="M1855" t="str">
        <f>+VLOOKUP(Tabla1[[#This Row],[SIGLA_INTERNA]],Tabla2[#All],2,FALSE)</f>
        <v>Forestal</v>
      </c>
      <c r="T1855" t="str">
        <f>+VLOOKUP(Tabla1[[#This Row],[SIGLA_INTERNA]],Tabla2[#All],2,FALSE)</f>
        <v>Forestal</v>
      </c>
      <c r="U1855" t="str">
        <f>+VLOOKUP(Tabla1[[#This Row],[SIGLA_INTERNA]],Tabla2[#All],3,FALSE)</f>
        <v>FORE</v>
      </c>
    </row>
    <row r="1856" spans="1:21" hidden="1">
      <c r="A1856" t="s">
        <v>42</v>
      </c>
      <c r="B1856" t="s">
        <v>328</v>
      </c>
      <c r="C1856" t="s">
        <v>188</v>
      </c>
      <c r="D1856" t="s">
        <v>38</v>
      </c>
      <c r="E1856" s="1">
        <v>45306.503472222219</v>
      </c>
      <c r="F1856" t="s">
        <v>189</v>
      </c>
      <c r="G1856" t="s">
        <v>221</v>
      </c>
      <c r="H1856" t="s">
        <v>217</v>
      </c>
      <c r="I1856" t="s">
        <v>192</v>
      </c>
      <c r="J1856" t="s">
        <v>193</v>
      </c>
      <c r="L1856" t="s">
        <v>194</v>
      </c>
      <c r="M1856" t="str">
        <f>+VLOOKUP(Tabla1[[#This Row],[SIGLA_INTERNA]],Tabla2[#All],2,FALSE)</f>
        <v>Logística</v>
      </c>
      <c r="T1856" t="str">
        <f>+VLOOKUP(Tabla1[[#This Row],[SIGLA_INTERNA]],Tabla2[#All],2,FALSE)</f>
        <v>Logística</v>
      </c>
      <c r="U1856" t="str">
        <f>+VLOOKUP(Tabla1[[#This Row],[SIGLA_INTERNA]],Tabla2[#All],3,FALSE)</f>
        <v>LOGI</v>
      </c>
    </row>
    <row r="1857" spans="1:21" hidden="1">
      <c r="A1857" t="s">
        <v>43</v>
      </c>
      <c r="B1857" t="s">
        <v>329</v>
      </c>
      <c r="C1857" t="s">
        <v>199</v>
      </c>
      <c r="D1857" t="s">
        <v>38</v>
      </c>
      <c r="E1857" s="1">
        <v>45306.503472222219</v>
      </c>
      <c r="F1857" t="s">
        <v>189</v>
      </c>
      <c r="G1857" t="s">
        <v>221</v>
      </c>
      <c r="H1857" t="s">
        <v>217</v>
      </c>
      <c r="I1857" t="s">
        <v>200</v>
      </c>
      <c r="J1857" t="s">
        <v>193</v>
      </c>
      <c r="K1857" t="s">
        <v>330</v>
      </c>
      <c r="L1857" t="s">
        <v>203</v>
      </c>
      <c r="M1857" t="str">
        <f>+VLOOKUP(Tabla1[[#This Row],[SIGLA_INTERNA]],Tabla2[#All],2,FALSE)</f>
        <v>Infraestructura</v>
      </c>
      <c r="T1857" t="str">
        <f>+VLOOKUP(Tabla1[[#This Row],[SIGLA_INTERNA]],Tabla2[#All],2,FALSE)</f>
        <v>Infraestructura</v>
      </c>
      <c r="U1857" t="str">
        <f>+VLOOKUP(Tabla1[[#This Row],[SIGLA_INTERNA]],Tabla2[#All],3,FALSE)</f>
        <v>INFR</v>
      </c>
    </row>
    <row r="1858" spans="1:21" hidden="1">
      <c r="A1858" t="s">
        <v>44</v>
      </c>
      <c r="B1858" t="s">
        <v>331</v>
      </c>
      <c r="C1858" t="s">
        <v>188</v>
      </c>
      <c r="D1858" t="s">
        <v>36</v>
      </c>
      <c r="E1858" s="1">
        <v>45306.503472222219</v>
      </c>
      <c r="F1858" t="s">
        <v>189</v>
      </c>
      <c r="G1858" t="s">
        <v>332</v>
      </c>
      <c r="H1858" t="s">
        <v>217</v>
      </c>
      <c r="I1858" t="s">
        <v>333</v>
      </c>
      <c r="J1858" t="s">
        <v>246</v>
      </c>
      <c r="L1858" t="s">
        <v>194</v>
      </c>
      <c r="M1858" t="str">
        <f>+VLOOKUP(Tabla1[[#This Row],[SIGLA_INTERNA]],Tabla2[#All],2,FALSE)</f>
        <v>Logística</v>
      </c>
      <c r="T1858" t="str">
        <f>+VLOOKUP(Tabla1[[#This Row],[SIGLA_INTERNA]],Tabla2[#All],2,FALSE)</f>
        <v>Logística</v>
      </c>
      <c r="U1858" t="str">
        <f>+VLOOKUP(Tabla1[[#This Row],[SIGLA_INTERNA]],Tabla2[#All],3,FALSE)</f>
        <v>LOGI</v>
      </c>
    </row>
    <row r="1859" spans="1:21" hidden="1">
      <c r="A1859" t="s">
        <v>45</v>
      </c>
      <c r="B1859" t="s">
        <v>334</v>
      </c>
      <c r="C1859" t="s">
        <v>294</v>
      </c>
      <c r="D1859" t="s">
        <v>38</v>
      </c>
      <c r="E1859" s="1">
        <v>45306.503472222219</v>
      </c>
      <c r="F1859" t="s">
        <v>189</v>
      </c>
      <c r="G1859" t="s">
        <v>332</v>
      </c>
      <c r="H1859" t="s">
        <v>217</v>
      </c>
      <c r="I1859" t="s">
        <v>295</v>
      </c>
      <c r="J1859" t="s">
        <v>193</v>
      </c>
      <c r="K1859" t="s">
        <v>335</v>
      </c>
      <c r="L1859" t="s">
        <v>194</v>
      </c>
      <c r="M1859" t="str">
        <f>+VLOOKUP(Tabla1[[#This Row],[SIGLA_INTERNA]],Tabla2[#All],2,FALSE)</f>
        <v>B-3 Restrepo</v>
      </c>
      <c r="T1859" t="str">
        <f>+VLOOKUP(Tabla1[[#This Row],[SIGLA_INTERNA]],Tabla2[#All],2,FALSE)</f>
        <v>B-3 Restrepo</v>
      </c>
      <c r="U1859" t="str">
        <f>+VLOOKUP(Tabla1[[#This Row],[SIGLA_INTERNA]],Tabla2[#All],3,FALSE)</f>
        <v>B3</v>
      </c>
    </row>
    <row r="1860" spans="1:21" hidden="1">
      <c r="A1860" t="s">
        <v>73</v>
      </c>
      <c r="B1860" t="s">
        <v>362</v>
      </c>
      <c r="C1860" t="s">
        <v>300</v>
      </c>
      <c r="D1860" t="s">
        <v>38</v>
      </c>
      <c r="E1860" s="1">
        <v>45306.503472222219</v>
      </c>
      <c r="F1860" t="s">
        <v>189</v>
      </c>
      <c r="G1860" t="s">
        <v>221</v>
      </c>
      <c r="H1860" t="s">
        <v>217</v>
      </c>
      <c r="I1860" t="s">
        <v>301</v>
      </c>
      <c r="J1860" t="s">
        <v>201</v>
      </c>
      <c r="L1860" t="s">
        <v>194</v>
      </c>
      <c r="M1860" t="str">
        <f>+VLOOKUP(Tabla1[[#This Row],[SIGLA_INTERNA]],Tabla2[#All],2,FALSE)</f>
        <v>Logística</v>
      </c>
      <c r="T1860" t="str">
        <f>+VLOOKUP(Tabla1[[#This Row],[SIGLA_INTERNA]],Tabla2[#All],2,FALSE)</f>
        <v>Logística</v>
      </c>
      <c r="U1860" t="str">
        <f>+VLOOKUP(Tabla1[[#This Row],[SIGLA_INTERNA]],Tabla2[#All],3,FALSE)</f>
        <v>LOGI</v>
      </c>
    </row>
    <row r="1861" spans="1:21" hidden="1">
      <c r="A1861" t="s">
        <v>85</v>
      </c>
      <c r="B1861" t="s">
        <v>374</v>
      </c>
      <c r="C1861" t="s">
        <v>294</v>
      </c>
      <c r="D1861" t="s">
        <v>38</v>
      </c>
      <c r="E1861" s="1">
        <v>45306.503472222219</v>
      </c>
      <c r="F1861" t="s">
        <v>189</v>
      </c>
      <c r="G1861" t="s">
        <v>221</v>
      </c>
      <c r="H1861" t="s">
        <v>217</v>
      </c>
      <c r="I1861" t="s">
        <v>301</v>
      </c>
      <c r="J1861" t="s">
        <v>201</v>
      </c>
      <c r="L1861" t="s">
        <v>209</v>
      </c>
      <c r="M1861" t="str">
        <f>+VLOOKUP(Tabla1[[#This Row],[SIGLA_INTERNA]],Tabla2[#All],2,FALSE)</f>
        <v>B-3 Restrepo</v>
      </c>
      <c r="T1861" t="str">
        <f>+VLOOKUP(Tabla1[[#This Row],[SIGLA_INTERNA]],Tabla2[#All],2,FALSE)</f>
        <v>B-3 Restrepo</v>
      </c>
      <c r="U1861" t="str">
        <f>+VLOOKUP(Tabla1[[#This Row],[SIGLA_INTERNA]],Tabla2[#All],3,FALSE)</f>
        <v>B3</v>
      </c>
    </row>
    <row r="1862" spans="1:21" hidden="1">
      <c r="A1862" t="s">
        <v>88</v>
      </c>
      <c r="B1862" t="s">
        <v>377</v>
      </c>
      <c r="C1862" t="s">
        <v>308</v>
      </c>
      <c r="D1862" t="s">
        <v>36</v>
      </c>
      <c r="E1862" s="1">
        <v>45306.503472222219</v>
      </c>
      <c r="F1862" t="s">
        <v>189</v>
      </c>
      <c r="G1862" t="s">
        <v>221</v>
      </c>
      <c r="H1862" t="s">
        <v>217</v>
      </c>
      <c r="I1862" t="s">
        <v>333</v>
      </c>
      <c r="J1862" t="s">
        <v>246</v>
      </c>
      <c r="L1862" t="s">
        <v>209</v>
      </c>
      <c r="M1862" t="str">
        <f>+VLOOKUP(Tabla1[[#This Row],[SIGLA_INTERNA]],Tabla2[#All],2,FALSE)</f>
        <v>B-13 Caobos</v>
      </c>
      <c r="T1862" t="str">
        <f>+VLOOKUP(Tabla1[[#This Row],[SIGLA_INTERNA]],Tabla2[#All],2,FALSE)</f>
        <v>B-13 Caobos</v>
      </c>
      <c r="U1862" t="str">
        <f>+VLOOKUP(Tabla1[[#This Row],[SIGLA_INTERNA]],Tabla2[#All],3,FALSE)</f>
        <v>B13</v>
      </c>
    </row>
    <row r="1863" spans="1:21" hidden="1">
      <c r="A1863" t="s">
        <v>46</v>
      </c>
      <c r="B1863" t="s">
        <v>336</v>
      </c>
      <c r="C1863" t="s">
        <v>188</v>
      </c>
      <c r="D1863" t="s">
        <v>38</v>
      </c>
      <c r="E1863" s="1">
        <v>45306.503483796296</v>
      </c>
      <c r="F1863" t="s">
        <v>189</v>
      </c>
      <c r="G1863" t="s">
        <v>221</v>
      </c>
      <c r="H1863" t="s">
        <v>191</v>
      </c>
      <c r="I1863" t="s">
        <v>192</v>
      </c>
      <c r="J1863" t="s">
        <v>193</v>
      </c>
      <c r="L1863" t="s">
        <v>194</v>
      </c>
      <c r="M1863" t="str">
        <f>+VLOOKUP(Tabla1[[#This Row],[SIGLA_INTERNA]],Tabla2[#All],2,FALSE)</f>
        <v>Logística</v>
      </c>
      <c r="T1863" t="str">
        <f>+VLOOKUP(Tabla1[[#This Row],[SIGLA_INTERNA]],Tabla2[#All],2,FALSE)</f>
        <v>Logística</v>
      </c>
      <c r="U1863" t="str">
        <f>+VLOOKUP(Tabla1[[#This Row],[SIGLA_INTERNA]],Tabla2[#All],3,FALSE)</f>
        <v>LOGI</v>
      </c>
    </row>
    <row r="1864" spans="1:21" hidden="1">
      <c r="A1864" t="s">
        <v>47</v>
      </c>
      <c r="B1864" t="s">
        <v>337</v>
      </c>
      <c r="C1864" t="s">
        <v>288</v>
      </c>
      <c r="D1864" t="s">
        <v>38</v>
      </c>
      <c r="E1864" s="1">
        <v>45306.503483796296</v>
      </c>
      <c r="F1864" t="s">
        <v>189</v>
      </c>
      <c r="G1864" t="s">
        <v>338</v>
      </c>
      <c r="H1864" t="s">
        <v>217</v>
      </c>
      <c r="I1864" t="s">
        <v>289</v>
      </c>
      <c r="J1864" t="s">
        <v>193</v>
      </c>
      <c r="L1864" t="s">
        <v>209</v>
      </c>
      <c r="M1864" t="str">
        <f>+VLOOKUP(Tabla1[[#This Row],[SIGLA_INTERNA]],Tabla2[#All],2,FALSE)</f>
        <v>B-10 Marichuela</v>
      </c>
      <c r="T1864" t="str">
        <f>+VLOOKUP(Tabla1[[#This Row],[SIGLA_INTERNA]],Tabla2[#All],2,FALSE)</f>
        <v>B-10 Marichuela</v>
      </c>
      <c r="U1864" t="str">
        <f>+VLOOKUP(Tabla1[[#This Row],[SIGLA_INTERNA]],Tabla2[#All],3,FALSE)</f>
        <v>B10</v>
      </c>
    </row>
    <row r="1865" spans="1:21" hidden="1">
      <c r="A1865" t="s">
        <v>49</v>
      </c>
      <c r="B1865" t="s">
        <v>339</v>
      </c>
      <c r="C1865" t="s">
        <v>308</v>
      </c>
      <c r="D1865" t="s">
        <v>38</v>
      </c>
      <c r="E1865" s="1">
        <v>45306.503483796296</v>
      </c>
      <c r="F1865" t="s">
        <v>189</v>
      </c>
      <c r="G1865" t="s">
        <v>338</v>
      </c>
      <c r="H1865" t="s">
        <v>217</v>
      </c>
      <c r="I1865" t="s">
        <v>309</v>
      </c>
      <c r="J1865" t="s">
        <v>193</v>
      </c>
      <c r="L1865" t="s">
        <v>209</v>
      </c>
      <c r="M1865" t="str">
        <f>+VLOOKUP(Tabla1[[#This Row],[SIGLA_INTERNA]],Tabla2[#All],2,FALSE)</f>
        <v>B-13 Caobos</v>
      </c>
      <c r="T1865" t="str">
        <f>+VLOOKUP(Tabla1[[#This Row],[SIGLA_INTERNA]],Tabla2[#All],2,FALSE)</f>
        <v>B-13 Caobos</v>
      </c>
      <c r="U1865" t="str">
        <f>+VLOOKUP(Tabla1[[#This Row],[SIGLA_INTERNA]],Tabla2[#All],3,FALSE)</f>
        <v>B13</v>
      </c>
    </row>
    <row r="1866" spans="1:21" hidden="1">
      <c r="A1866" t="s">
        <v>50</v>
      </c>
      <c r="B1866" t="s">
        <v>340</v>
      </c>
      <c r="C1866" t="s">
        <v>341</v>
      </c>
      <c r="D1866" t="s">
        <v>38</v>
      </c>
      <c r="E1866" s="1">
        <v>45306.503483796296</v>
      </c>
      <c r="F1866" t="s">
        <v>189</v>
      </c>
      <c r="G1866" t="s">
        <v>221</v>
      </c>
      <c r="H1866" t="s">
        <v>217</v>
      </c>
      <c r="I1866" t="s">
        <v>342</v>
      </c>
      <c r="J1866" t="s">
        <v>193</v>
      </c>
      <c r="L1866" t="s">
        <v>209</v>
      </c>
      <c r="M1866" t="str">
        <f>+VLOOKUP(Tabla1[[#This Row],[SIGLA_INTERNA]],Tabla2[#All],2,FALSE)</f>
        <v>B-14 Bicentenario de la Independencia</v>
      </c>
      <c r="T1866" t="str">
        <f>+VLOOKUP(Tabla1[[#This Row],[SIGLA_INTERNA]],Tabla2[#All],2,FALSE)</f>
        <v>B-14 Bicentenario de la Independencia</v>
      </c>
      <c r="U1866" t="str">
        <f>+VLOOKUP(Tabla1[[#This Row],[SIGLA_INTERNA]],Tabla2[#All],3,FALSE)</f>
        <v>B14</v>
      </c>
    </row>
    <row r="1867" spans="1:21" hidden="1">
      <c r="A1867" t="s">
        <v>52</v>
      </c>
      <c r="B1867" t="s">
        <v>343</v>
      </c>
      <c r="C1867" t="s">
        <v>254</v>
      </c>
      <c r="D1867" t="s">
        <v>36</v>
      </c>
      <c r="E1867" s="1">
        <v>45306.503483796296</v>
      </c>
      <c r="F1867" t="s">
        <v>189</v>
      </c>
      <c r="G1867" t="s">
        <v>221</v>
      </c>
      <c r="H1867" t="s">
        <v>217</v>
      </c>
      <c r="I1867" t="s">
        <v>249</v>
      </c>
      <c r="J1867" t="s">
        <v>250</v>
      </c>
      <c r="L1867" t="s">
        <v>224</v>
      </c>
      <c r="M1867" t="str">
        <f>+VLOOKUP(Tabla1[[#This Row],[SIGLA_INTERNA]],Tabla2[#All],2,FALSE)</f>
        <v>B-16 Venecia</v>
      </c>
      <c r="T1867" t="str">
        <f>+VLOOKUP(Tabla1[[#This Row],[SIGLA_INTERNA]],Tabla2[#All],2,FALSE)</f>
        <v>B-16 Venecia</v>
      </c>
      <c r="U1867" t="str">
        <f>+VLOOKUP(Tabla1[[#This Row],[SIGLA_INTERNA]],Tabla2[#All],3,FALSE)</f>
        <v>B16</v>
      </c>
    </row>
    <row r="1868" spans="1:21" hidden="1">
      <c r="A1868" t="s">
        <v>53</v>
      </c>
      <c r="B1868" t="s">
        <v>344</v>
      </c>
      <c r="C1868" t="s">
        <v>205</v>
      </c>
      <c r="D1868" t="s">
        <v>38</v>
      </c>
      <c r="E1868" s="1">
        <v>45306.503483796296</v>
      </c>
      <c r="F1868" t="s">
        <v>189</v>
      </c>
      <c r="G1868" t="s">
        <v>221</v>
      </c>
      <c r="H1868" t="s">
        <v>217</v>
      </c>
      <c r="I1868" t="s">
        <v>206</v>
      </c>
      <c r="J1868" t="s">
        <v>193</v>
      </c>
      <c r="L1868" t="s">
        <v>224</v>
      </c>
      <c r="M1868" t="str">
        <f>+VLOOKUP(Tabla1[[#This Row],[SIGLA_INTERNA]],Tabla2[#All],2,FALSE)</f>
        <v>B-6 Fontibón</v>
      </c>
      <c r="T1868" t="str">
        <f>+VLOOKUP(Tabla1[[#This Row],[SIGLA_INTERNA]],Tabla2[#All],2,FALSE)</f>
        <v>B-6 Fontibón</v>
      </c>
      <c r="U1868" t="str">
        <f>+VLOOKUP(Tabla1[[#This Row],[SIGLA_INTERNA]],Tabla2[#All],3,FALSE)</f>
        <v>B6</v>
      </c>
    </row>
    <row r="1869" spans="1:21" hidden="1">
      <c r="A1869" t="s">
        <v>54</v>
      </c>
      <c r="B1869" t="s">
        <v>345</v>
      </c>
      <c r="C1869" t="s">
        <v>229</v>
      </c>
      <c r="D1869" t="s">
        <v>38</v>
      </c>
      <c r="E1869" s="1">
        <v>45306.503483796296</v>
      </c>
      <c r="F1869" t="s">
        <v>189</v>
      </c>
      <c r="G1869" t="s">
        <v>221</v>
      </c>
      <c r="H1869" t="s">
        <v>217</v>
      </c>
      <c r="I1869" t="s">
        <v>230</v>
      </c>
      <c r="J1869" t="s">
        <v>193</v>
      </c>
      <c r="L1869" t="s">
        <v>224</v>
      </c>
      <c r="M1869" t="str">
        <f>+VLOOKUP(Tabla1[[#This Row],[SIGLA_INTERNA]],Tabla2[#All],2,FALSE)</f>
        <v>B-4 Puente Aranda</v>
      </c>
      <c r="T1869" t="str">
        <f>+VLOOKUP(Tabla1[[#This Row],[SIGLA_INTERNA]],Tabla2[#All],2,FALSE)</f>
        <v>B-4 Puente Aranda</v>
      </c>
      <c r="U1869" t="str">
        <f>+VLOOKUP(Tabla1[[#This Row],[SIGLA_INTERNA]],Tabla2[#All],3,FALSE)</f>
        <v>B4</v>
      </c>
    </row>
    <row r="1870" spans="1:21" hidden="1">
      <c r="A1870" t="s">
        <v>55</v>
      </c>
      <c r="B1870" t="s">
        <v>346</v>
      </c>
      <c r="C1870" t="s">
        <v>297</v>
      </c>
      <c r="D1870" t="s">
        <v>38</v>
      </c>
      <c r="E1870" s="1">
        <v>45306.503483796296</v>
      </c>
      <c r="F1870" t="s">
        <v>189</v>
      </c>
      <c r="G1870" t="s">
        <v>221</v>
      </c>
      <c r="H1870" t="s">
        <v>217</v>
      </c>
      <c r="I1870" t="s">
        <v>298</v>
      </c>
      <c r="J1870" t="s">
        <v>193</v>
      </c>
      <c r="L1870" t="s">
        <v>224</v>
      </c>
      <c r="M1870" t="str">
        <f>+VLOOKUP(Tabla1[[#This Row],[SIGLA_INTERNA]],Tabla2[#All],2,FALSE)</f>
        <v>B-7 Ferias</v>
      </c>
      <c r="T1870" t="str">
        <f>+VLOOKUP(Tabla1[[#This Row],[SIGLA_INTERNA]],Tabla2[#All],2,FALSE)</f>
        <v>B-7 Ferias</v>
      </c>
      <c r="U1870" t="str">
        <f>+VLOOKUP(Tabla1[[#This Row],[SIGLA_INTERNA]],Tabla2[#All],3,FALSE)</f>
        <v>B7</v>
      </c>
    </row>
    <row r="1871" spans="1:21" hidden="1">
      <c r="A1871" t="s">
        <v>56</v>
      </c>
      <c r="B1871" t="s">
        <v>347</v>
      </c>
      <c r="C1871" t="s">
        <v>220</v>
      </c>
      <c r="D1871" t="s">
        <v>38</v>
      </c>
      <c r="E1871" s="1">
        <v>45306.503483796296</v>
      </c>
      <c r="F1871" t="s">
        <v>189</v>
      </c>
      <c r="G1871" t="s">
        <v>221</v>
      </c>
      <c r="H1871" t="s">
        <v>217</v>
      </c>
      <c r="I1871" t="s">
        <v>222</v>
      </c>
      <c r="J1871" t="s">
        <v>193</v>
      </c>
      <c r="L1871" t="s">
        <v>224</v>
      </c>
      <c r="M1871" t="str">
        <f>+VLOOKUP(Tabla1[[#This Row],[SIGLA_INTERNA]],Tabla2[#All],2,FALSE)</f>
        <v>B-2 Central</v>
      </c>
      <c r="T1871" t="str">
        <f>+VLOOKUP(Tabla1[[#This Row],[SIGLA_INTERNA]],Tabla2[#All],2,FALSE)</f>
        <v>B-2 Central</v>
      </c>
      <c r="U1871" t="str">
        <f>+VLOOKUP(Tabla1[[#This Row],[SIGLA_INTERNA]],Tabla2[#All],3,FALSE)</f>
        <v>B2</v>
      </c>
    </row>
    <row r="1872" spans="1:21" hidden="1">
      <c r="A1872" t="s">
        <v>57</v>
      </c>
      <c r="B1872" t="s">
        <v>348</v>
      </c>
      <c r="C1872" t="s">
        <v>294</v>
      </c>
      <c r="D1872" t="s">
        <v>38</v>
      </c>
      <c r="E1872" s="1">
        <v>45306.503483796296</v>
      </c>
      <c r="F1872" t="s">
        <v>189</v>
      </c>
      <c r="G1872" t="s">
        <v>221</v>
      </c>
      <c r="H1872" t="s">
        <v>217</v>
      </c>
      <c r="I1872" t="s">
        <v>295</v>
      </c>
      <c r="J1872" t="s">
        <v>193</v>
      </c>
      <c r="L1872" t="s">
        <v>224</v>
      </c>
      <c r="M1872" t="str">
        <f>+VLOOKUP(Tabla1[[#This Row],[SIGLA_INTERNA]],Tabla2[#All],2,FALSE)</f>
        <v>B-3 Restrepo</v>
      </c>
      <c r="T1872" t="str">
        <f>+VLOOKUP(Tabla1[[#This Row],[SIGLA_INTERNA]],Tabla2[#All],2,FALSE)</f>
        <v>B-3 Restrepo</v>
      </c>
      <c r="U1872" t="str">
        <f>+VLOOKUP(Tabla1[[#This Row],[SIGLA_INTERNA]],Tabla2[#All],3,FALSE)</f>
        <v>B3</v>
      </c>
    </row>
    <row r="1873" spans="1:21" hidden="1">
      <c r="A1873" t="s">
        <v>58</v>
      </c>
      <c r="B1873" t="s">
        <v>349</v>
      </c>
      <c r="C1873" t="s">
        <v>205</v>
      </c>
      <c r="D1873" t="s">
        <v>38</v>
      </c>
      <c r="E1873" s="1">
        <v>45306.503483796296</v>
      </c>
      <c r="F1873" t="s">
        <v>189</v>
      </c>
      <c r="G1873" t="s">
        <v>221</v>
      </c>
      <c r="H1873" t="s">
        <v>217</v>
      </c>
      <c r="I1873" t="s">
        <v>206</v>
      </c>
      <c r="J1873" t="s">
        <v>193</v>
      </c>
      <c r="L1873" t="s">
        <v>224</v>
      </c>
      <c r="M1873" t="str">
        <f>+VLOOKUP(Tabla1[[#This Row],[SIGLA_INTERNA]],Tabla2[#All],2,FALSE)</f>
        <v>B-6 Fontibón</v>
      </c>
      <c r="T1873" t="str">
        <f>+VLOOKUP(Tabla1[[#This Row],[SIGLA_INTERNA]],Tabla2[#All],2,FALSE)</f>
        <v>B-6 Fontibón</v>
      </c>
      <c r="U1873" t="str">
        <f>+VLOOKUP(Tabla1[[#This Row],[SIGLA_INTERNA]],Tabla2[#All],3,FALSE)</f>
        <v>B6</v>
      </c>
    </row>
    <row r="1874" spans="1:21" hidden="1">
      <c r="A1874" t="s">
        <v>59</v>
      </c>
      <c r="B1874" t="s">
        <v>350</v>
      </c>
      <c r="C1874" t="s">
        <v>220</v>
      </c>
      <c r="D1874" t="s">
        <v>38</v>
      </c>
      <c r="E1874" s="1">
        <v>45306.503483796296</v>
      </c>
      <c r="F1874" t="s">
        <v>189</v>
      </c>
      <c r="G1874" t="s">
        <v>221</v>
      </c>
      <c r="H1874" t="s">
        <v>217</v>
      </c>
      <c r="I1874" t="s">
        <v>222</v>
      </c>
      <c r="J1874" t="s">
        <v>193</v>
      </c>
      <c r="L1874" t="s">
        <v>224</v>
      </c>
      <c r="M1874" t="str">
        <f>+VLOOKUP(Tabla1[[#This Row],[SIGLA_INTERNA]],Tabla2[#All],2,FALSE)</f>
        <v>B-2 Central</v>
      </c>
      <c r="T1874" t="str">
        <f>+VLOOKUP(Tabla1[[#This Row],[SIGLA_INTERNA]],Tabla2[#All],2,FALSE)</f>
        <v>B-2 Central</v>
      </c>
      <c r="U1874" t="str">
        <f>+VLOOKUP(Tabla1[[#This Row],[SIGLA_INTERNA]],Tabla2[#All],3,FALSE)</f>
        <v>B2</v>
      </c>
    </row>
    <row r="1875" spans="1:21" hidden="1">
      <c r="A1875" t="s">
        <v>91</v>
      </c>
      <c r="B1875" t="s">
        <v>385</v>
      </c>
      <c r="C1875" t="s">
        <v>280</v>
      </c>
      <c r="D1875" t="s">
        <v>38</v>
      </c>
      <c r="E1875" s="1">
        <v>45318.645567129628</v>
      </c>
      <c r="F1875" t="s">
        <v>365</v>
      </c>
      <c r="G1875" t="s">
        <v>221</v>
      </c>
      <c r="H1875" t="s">
        <v>217</v>
      </c>
      <c r="I1875" t="s">
        <v>281</v>
      </c>
      <c r="J1875" t="s">
        <v>193</v>
      </c>
      <c r="L1875" t="s">
        <v>209</v>
      </c>
      <c r="M1875" t="str">
        <f>+VLOOKUP(Tabla1[[#This Row],[SIGLA_INTERNA]],Tabla2[#All],2,FALSE)</f>
        <v>B-1 Chapinero</v>
      </c>
      <c r="T1875" t="str">
        <f>+VLOOKUP(Tabla1[[#This Row],[SIGLA_INTERNA]],Tabla2[#All],2,FALSE)</f>
        <v>B-1 Chapinero</v>
      </c>
      <c r="U1875" t="str">
        <f>+VLOOKUP(Tabla1[[#This Row],[SIGLA_INTERNA]],Tabla2[#All],3,FALSE)</f>
        <v>B1</v>
      </c>
    </row>
    <row r="1876" spans="1:21" hidden="1">
      <c r="A1876" t="s">
        <v>61</v>
      </c>
      <c r="B1876" t="s">
        <v>351</v>
      </c>
      <c r="C1876" t="s">
        <v>254</v>
      </c>
      <c r="D1876" t="s">
        <v>38</v>
      </c>
      <c r="E1876" s="1">
        <v>45306.503483796296</v>
      </c>
      <c r="F1876" t="s">
        <v>189</v>
      </c>
      <c r="G1876" t="s">
        <v>221</v>
      </c>
      <c r="H1876" t="s">
        <v>217</v>
      </c>
      <c r="I1876" t="s">
        <v>255</v>
      </c>
      <c r="J1876" t="s">
        <v>193</v>
      </c>
      <c r="L1876" t="s">
        <v>224</v>
      </c>
      <c r="M1876" t="str">
        <f>+VLOOKUP(Tabla1[[#This Row],[SIGLA_INTERNA]],Tabla2[#All],2,FALSE)</f>
        <v>B-5 Kennedy</v>
      </c>
      <c r="T1876" t="str">
        <f>+VLOOKUP(Tabla1[[#This Row],[SIGLA_INTERNA]],Tabla2[#All],2,FALSE)</f>
        <v>B-5 Kennedy</v>
      </c>
      <c r="U1876" t="str">
        <f>+VLOOKUP(Tabla1[[#This Row],[SIGLA_INTERNA]],Tabla2[#All],3,FALSE)</f>
        <v>B5</v>
      </c>
    </row>
    <row r="1877" spans="1:21" hidden="1">
      <c r="A1877" t="s">
        <v>64</v>
      </c>
      <c r="B1877" t="s">
        <v>352</v>
      </c>
      <c r="C1877" t="s">
        <v>254</v>
      </c>
      <c r="D1877" t="s">
        <v>38</v>
      </c>
      <c r="E1877" s="1">
        <v>45306.503483796296</v>
      </c>
      <c r="F1877" t="s">
        <v>189</v>
      </c>
      <c r="G1877" t="s">
        <v>221</v>
      </c>
      <c r="H1877" t="s">
        <v>217</v>
      </c>
      <c r="I1877" t="s">
        <v>255</v>
      </c>
      <c r="J1877" t="s">
        <v>201</v>
      </c>
      <c r="L1877" t="s">
        <v>194</v>
      </c>
      <c r="M1877" t="str">
        <f>+VLOOKUP(Tabla1[[#This Row],[SIGLA_INTERNA]],Tabla2[#All],2,FALSE)</f>
        <v>Logística</v>
      </c>
      <c r="T1877" t="str">
        <f>+VLOOKUP(Tabla1[[#This Row],[SIGLA_INTERNA]],Tabla2[#All],2,FALSE)</f>
        <v>Logística</v>
      </c>
      <c r="U1877" t="str">
        <f>+VLOOKUP(Tabla1[[#This Row],[SIGLA_INTERNA]],Tabla2[#All],3,FALSE)</f>
        <v>LOGI</v>
      </c>
    </row>
    <row r="1878" spans="1:21" hidden="1">
      <c r="A1878" t="s">
        <v>65</v>
      </c>
      <c r="B1878" t="s">
        <v>353</v>
      </c>
      <c r="C1878" t="s">
        <v>188</v>
      </c>
      <c r="D1878" t="s">
        <v>36</v>
      </c>
      <c r="E1878" s="1">
        <v>45306.503483796296</v>
      </c>
      <c r="F1878" t="s">
        <v>189</v>
      </c>
      <c r="G1878" t="s">
        <v>221</v>
      </c>
      <c r="H1878" t="s">
        <v>217</v>
      </c>
      <c r="I1878" t="s">
        <v>333</v>
      </c>
      <c r="J1878" t="s">
        <v>246</v>
      </c>
      <c r="L1878" t="s">
        <v>194</v>
      </c>
      <c r="M1878" t="str">
        <f>+VLOOKUP(Tabla1[[#This Row],[SIGLA_INTERNA]],Tabla2[#All],2,FALSE)</f>
        <v>Logística</v>
      </c>
      <c r="T1878" t="str">
        <f>+VLOOKUP(Tabla1[[#This Row],[SIGLA_INTERNA]],Tabla2[#All],2,FALSE)</f>
        <v>Logística</v>
      </c>
      <c r="U1878" t="str">
        <f>+VLOOKUP(Tabla1[[#This Row],[SIGLA_INTERNA]],Tabla2[#All],3,FALSE)</f>
        <v>LOGI</v>
      </c>
    </row>
    <row r="1879" spans="1:21" hidden="1">
      <c r="A1879" t="s">
        <v>66</v>
      </c>
      <c r="B1879" t="s">
        <v>354</v>
      </c>
      <c r="C1879" t="s">
        <v>188</v>
      </c>
      <c r="D1879" t="s">
        <v>36</v>
      </c>
      <c r="E1879" s="1">
        <v>45306.503483796296</v>
      </c>
      <c r="F1879" t="s">
        <v>189</v>
      </c>
      <c r="G1879" t="s">
        <v>221</v>
      </c>
      <c r="H1879" t="s">
        <v>217</v>
      </c>
      <c r="I1879" t="s">
        <v>333</v>
      </c>
      <c r="J1879" t="s">
        <v>246</v>
      </c>
      <c r="L1879" t="s">
        <v>224</v>
      </c>
      <c r="M1879" t="str">
        <f>+VLOOKUP(Tabla1[[#This Row],[SIGLA_INTERNA]],Tabla2[#All],2,FALSE)</f>
        <v>Logística</v>
      </c>
      <c r="T1879" t="str">
        <f>+VLOOKUP(Tabla1[[#This Row],[SIGLA_INTERNA]],Tabla2[#All],2,FALSE)</f>
        <v>Logística</v>
      </c>
      <c r="U1879" t="str">
        <f>+VLOOKUP(Tabla1[[#This Row],[SIGLA_INTERNA]],Tabla2[#All],3,FALSE)</f>
        <v>LOGI</v>
      </c>
    </row>
    <row r="1880" spans="1:21" hidden="1">
      <c r="A1880" t="s">
        <v>67</v>
      </c>
      <c r="B1880" t="s">
        <v>355</v>
      </c>
      <c r="C1880" t="s">
        <v>188</v>
      </c>
      <c r="D1880" t="s">
        <v>38</v>
      </c>
      <c r="E1880" s="1">
        <v>45306.503483796296</v>
      </c>
      <c r="F1880" t="s">
        <v>189</v>
      </c>
      <c r="G1880" t="s">
        <v>221</v>
      </c>
      <c r="H1880" t="s">
        <v>217</v>
      </c>
      <c r="I1880" t="s">
        <v>192</v>
      </c>
      <c r="J1880" t="s">
        <v>193</v>
      </c>
      <c r="L1880" t="s">
        <v>194</v>
      </c>
      <c r="M1880" t="str">
        <f>+VLOOKUP(Tabla1[[#This Row],[SIGLA_INTERNA]],Tabla2[#All],2,FALSE)</f>
        <v>Logística</v>
      </c>
      <c r="T1880" t="str">
        <f>+VLOOKUP(Tabla1[[#This Row],[SIGLA_INTERNA]],Tabla2[#All],2,FALSE)</f>
        <v>Logística</v>
      </c>
      <c r="U1880" t="str">
        <f>+VLOOKUP(Tabla1[[#This Row],[SIGLA_INTERNA]],Tabla2[#All],3,FALSE)</f>
        <v>LOGI</v>
      </c>
    </row>
    <row r="1881" spans="1:21" hidden="1">
      <c r="A1881" t="s">
        <v>68</v>
      </c>
      <c r="B1881" t="s">
        <v>356</v>
      </c>
      <c r="C1881" t="s">
        <v>188</v>
      </c>
      <c r="D1881" t="s">
        <v>36</v>
      </c>
      <c r="E1881" s="1">
        <v>45306.503483796296</v>
      </c>
      <c r="F1881" t="s">
        <v>189</v>
      </c>
      <c r="G1881" t="s">
        <v>221</v>
      </c>
      <c r="H1881" t="s">
        <v>217</v>
      </c>
      <c r="I1881" t="s">
        <v>333</v>
      </c>
      <c r="J1881" t="s">
        <v>246</v>
      </c>
      <c r="L1881" t="s">
        <v>194</v>
      </c>
      <c r="M1881" t="str">
        <f>+VLOOKUP(Tabla1[[#This Row],[SIGLA_INTERNA]],Tabla2[#All],2,FALSE)</f>
        <v>Logística</v>
      </c>
      <c r="T1881" t="str">
        <f>+VLOOKUP(Tabla1[[#This Row],[SIGLA_INTERNA]],Tabla2[#All],2,FALSE)</f>
        <v>Logística</v>
      </c>
      <c r="U1881" t="str">
        <f>+VLOOKUP(Tabla1[[#This Row],[SIGLA_INTERNA]],Tabla2[#All],3,FALSE)</f>
        <v>LOGI</v>
      </c>
    </row>
    <row r="1882" spans="1:21" hidden="1">
      <c r="A1882" t="s">
        <v>69</v>
      </c>
      <c r="B1882" t="s">
        <v>357</v>
      </c>
      <c r="C1882" t="s">
        <v>220</v>
      </c>
      <c r="D1882" t="s">
        <v>38</v>
      </c>
      <c r="E1882" s="1">
        <v>45306.503483796296</v>
      </c>
      <c r="F1882" t="s">
        <v>189</v>
      </c>
      <c r="G1882" t="s">
        <v>221</v>
      </c>
      <c r="H1882" t="s">
        <v>217</v>
      </c>
      <c r="I1882" t="s">
        <v>222</v>
      </c>
      <c r="J1882" t="s">
        <v>193</v>
      </c>
      <c r="L1882" t="s">
        <v>224</v>
      </c>
      <c r="M1882" t="str">
        <f>+VLOOKUP(Tabla1[[#This Row],[SIGLA_INTERNA]],Tabla2[#All],2,FALSE)</f>
        <v>B-2 Central</v>
      </c>
      <c r="T1882" t="str">
        <f>+VLOOKUP(Tabla1[[#This Row],[SIGLA_INTERNA]],Tabla2[#All],2,FALSE)</f>
        <v>B-2 Central</v>
      </c>
      <c r="U1882" t="str">
        <f>+VLOOKUP(Tabla1[[#This Row],[SIGLA_INTERNA]],Tabla2[#All],3,FALSE)</f>
        <v>B2</v>
      </c>
    </row>
    <row r="1883" spans="1:21" hidden="1">
      <c r="A1883" t="s">
        <v>70</v>
      </c>
      <c r="B1883" t="s">
        <v>358</v>
      </c>
      <c r="C1883" t="s">
        <v>297</v>
      </c>
      <c r="D1883" t="s">
        <v>38</v>
      </c>
      <c r="E1883" s="1">
        <v>45306.503483796296</v>
      </c>
      <c r="F1883" t="s">
        <v>189</v>
      </c>
      <c r="G1883" t="s">
        <v>221</v>
      </c>
      <c r="H1883" t="s">
        <v>217</v>
      </c>
      <c r="I1883" t="s">
        <v>230</v>
      </c>
      <c r="J1883" t="s">
        <v>201</v>
      </c>
      <c r="L1883" t="s">
        <v>224</v>
      </c>
      <c r="M1883" t="str">
        <f>+VLOOKUP(Tabla1[[#This Row],[SIGLA_INTERNA]],Tabla2[#All],2,FALSE)</f>
        <v>Logística</v>
      </c>
      <c r="T1883" t="str">
        <f>+VLOOKUP(Tabla1[[#This Row],[SIGLA_INTERNA]],Tabla2[#All],2,FALSE)</f>
        <v>Logística</v>
      </c>
      <c r="U1883" t="str">
        <f>+VLOOKUP(Tabla1[[#This Row],[SIGLA_INTERNA]],Tabla2[#All],3,FALSE)</f>
        <v>LOGI</v>
      </c>
    </row>
    <row r="1884" spans="1:21">
      <c r="A1884" t="s">
        <v>71</v>
      </c>
      <c r="B1884" t="s">
        <v>359</v>
      </c>
      <c r="C1884" t="s">
        <v>188</v>
      </c>
      <c r="D1884" t="s">
        <v>38</v>
      </c>
      <c r="E1884" s="1">
        <v>45306.503483796296</v>
      </c>
      <c r="F1884" t="s">
        <v>189</v>
      </c>
      <c r="G1884" t="s">
        <v>221</v>
      </c>
      <c r="H1884" t="s">
        <v>217</v>
      </c>
      <c r="I1884" t="s">
        <v>342</v>
      </c>
      <c r="J1884" t="s">
        <v>201</v>
      </c>
      <c r="L1884" t="s">
        <v>224</v>
      </c>
      <c r="M1884" t="str">
        <f>+VLOOKUP(Tabla1[[#This Row],[SIGLA_INTERNA]],Tabla2[#All],2,FALSE)</f>
        <v>Logística</v>
      </c>
      <c r="T1884" t="str">
        <f>+VLOOKUP(Tabla1[[#This Row],[SIGLA_INTERNA]],Tabla2[#All],2,FALSE)</f>
        <v>Logística</v>
      </c>
      <c r="U1884" t="str">
        <f>+VLOOKUP(Tabla1[[#This Row],[SIGLA_INTERNA]],Tabla2[#All],3,FALSE)</f>
        <v>LOGI</v>
      </c>
    </row>
    <row r="1885" spans="1:21" hidden="1">
      <c r="A1885" t="s">
        <v>72</v>
      </c>
      <c r="B1885" t="s">
        <v>360</v>
      </c>
      <c r="C1885" t="s">
        <v>291</v>
      </c>
      <c r="D1885" t="s">
        <v>36</v>
      </c>
      <c r="E1885" s="1">
        <v>45306.503483796296</v>
      </c>
      <c r="F1885" t="s">
        <v>189</v>
      </c>
      <c r="G1885" t="s">
        <v>361</v>
      </c>
      <c r="H1885" t="s">
        <v>217</v>
      </c>
      <c r="I1885" t="s">
        <v>333</v>
      </c>
      <c r="J1885" t="s">
        <v>246</v>
      </c>
      <c r="L1885" t="s">
        <v>194</v>
      </c>
      <c r="M1885" t="str">
        <f>+VLOOKUP(Tabla1[[#This Row],[SIGLA_INTERNA]],Tabla2[#All],2,FALSE)</f>
        <v>Logística</v>
      </c>
      <c r="T1885" t="str">
        <f>+VLOOKUP(Tabla1[[#This Row],[SIGLA_INTERNA]],Tabla2[#All],2,FALSE)</f>
        <v>Logística</v>
      </c>
      <c r="U1885" t="str">
        <f>+VLOOKUP(Tabla1[[#This Row],[SIGLA_INTERNA]],Tabla2[#All],3,FALSE)</f>
        <v>LOGI</v>
      </c>
    </row>
    <row r="1886" spans="1:21" hidden="1">
      <c r="A1886" t="s">
        <v>74</v>
      </c>
      <c r="B1886" t="s">
        <v>363</v>
      </c>
      <c r="C1886" t="s">
        <v>291</v>
      </c>
      <c r="D1886" t="s">
        <v>38</v>
      </c>
      <c r="E1886" s="1">
        <v>45306.503483796296</v>
      </c>
      <c r="F1886" t="s">
        <v>189</v>
      </c>
      <c r="G1886" t="s">
        <v>221</v>
      </c>
      <c r="H1886" t="s">
        <v>217</v>
      </c>
      <c r="I1886" t="s">
        <v>292</v>
      </c>
      <c r="J1886" t="s">
        <v>201</v>
      </c>
      <c r="L1886" t="s">
        <v>209</v>
      </c>
      <c r="M1886" t="str">
        <f>+VLOOKUP(Tabla1[[#This Row],[SIGLA_INTERNA]],Tabla2[#All],2,FALSE)</f>
        <v>Logística</v>
      </c>
      <c r="T1886" t="str">
        <f>+VLOOKUP(Tabla1[[#This Row],[SIGLA_INTERNA]],Tabla2[#All],2,FALSE)</f>
        <v>Logística</v>
      </c>
      <c r="U1886" t="str">
        <f>+VLOOKUP(Tabla1[[#This Row],[SIGLA_INTERNA]],Tabla2[#All],3,FALSE)</f>
        <v>LOGI</v>
      </c>
    </row>
    <row r="1887" spans="1:21" hidden="1">
      <c r="A1887" t="s">
        <v>75</v>
      </c>
      <c r="B1887" t="s">
        <v>364</v>
      </c>
      <c r="C1887" t="s">
        <v>297</v>
      </c>
      <c r="D1887" t="s">
        <v>38</v>
      </c>
      <c r="E1887" s="1">
        <v>45306.503483796296</v>
      </c>
      <c r="F1887" t="s">
        <v>189</v>
      </c>
      <c r="G1887" t="s">
        <v>221</v>
      </c>
      <c r="H1887" t="s">
        <v>217</v>
      </c>
      <c r="I1887" t="s">
        <v>298</v>
      </c>
      <c r="J1887" t="s">
        <v>193</v>
      </c>
      <c r="L1887" t="s">
        <v>224</v>
      </c>
      <c r="M1887" t="str">
        <f>+VLOOKUP(Tabla1[[#This Row],[SIGLA_INTERNA]],Tabla2[#All],2,FALSE)</f>
        <v>B-7 Ferias</v>
      </c>
      <c r="T1887" t="str">
        <f>+VLOOKUP(Tabla1[[#This Row],[SIGLA_INTERNA]],Tabla2[#All],2,FALSE)</f>
        <v>B-7 Ferias</v>
      </c>
      <c r="U1887" t="str">
        <f>+VLOOKUP(Tabla1[[#This Row],[SIGLA_INTERNA]],Tabla2[#All],3,FALSE)</f>
        <v>B7</v>
      </c>
    </row>
    <row r="1888" spans="1:21" hidden="1">
      <c r="A1888" t="s">
        <v>76</v>
      </c>
      <c r="B1888" t="s">
        <v>404</v>
      </c>
      <c r="C1888" t="s">
        <v>341</v>
      </c>
      <c r="D1888" t="s">
        <v>38</v>
      </c>
      <c r="E1888" s="1">
        <v>45306.503483796296</v>
      </c>
      <c r="F1888" t="s">
        <v>189</v>
      </c>
      <c r="G1888" t="s">
        <v>221</v>
      </c>
      <c r="H1888" t="s">
        <v>217</v>
      </c>
      <c r="I1888" t="s">
        <v>192</v>
      </c>
      <c r="J1888" t="s">
        <v>193</v>
      </c>
      <c r="L1888" t="s">
        <v>194</v>
      </c>
      <c r="M1888" t="str">
        <f>+VLOOKUP(Tabla1[[#This Row],[SIGLA_INTERNA]],Tabla2[#All],2,FALSE)</f>
        <v>Logística</v>
      </c>
      <c r="T1888" t="str">
        <f>+VLOOKUP(Tabla1[[#This Row],[SIGLA_INTERNA]],Tabla2[#All],2,FALSE)</f>
        <v>Logística</v>
      </c>
      <c r="U1888" t="str">
        <f>+VLOOKUP(Tabla1[[#This Row],[SIGLA_INTERNA]],Tabla2[#All],3,FALSE)</f>
        <v>LOGI</v>
      </c>
    </row>
    <row r="1889" spans="1:21" hidden="1">
      <c r="A1889" t="s">
        <v>77</v>
      </c>
      <c r="B1889" t="s">
        <v>366</v>
      </c>
      <c r="C1889" t="s">
        <v>188</v>
      </c>
      <c r="D1889" t="s">
        <v>36</v>
      </c>
      <c r="E1889" s="1">
        <v>45306.503495370373</v>
      </c>
      <c r="F1889" t="s">
        <v>189</v>
      </c>
      <c r="G1889" t="s">
        <v>221</v>
      </c>
      <c r="H1889" t="s">
        <v>217</v>
      </c>
      <c r="I1889" t="s">
        <v>333</v>
      </c>
      <c r="J1889" t="s">
        <v>246</v>
      </c>
      <c r="L1889" t="s">
        <v>209</v>
      </c>
      <c r="M1889" t="str">
        <f>+VLOOKUP(Tabla1[[#This Row],[SIGLA_INTERNA]],Tabla2[#All],2,FALSE)</f>
        <v>B-9 Bellavista</v>
      </c>
      <c r="T1889" t="str">
        <f>+VLOOKUP(Tabla1[[#This Row],[SIGLA_INTERNA]],Tabla2[#All],2,FALSE)</f>
        <v>B-9 Bellavista</v>
      </c>
      <c r="U1889" t="str">
        <f>+VLOOKUP(Tabla1[[#This Row],[SIGLA_INTERNA]],Tabla2[#All],3,FALSE)</f>
        <v>B9</v>
      </c>
    </row>
    <row r="1890" spans="1:21" hidden="1">
      <c r="A1890" t="s">
        <v>78</v>
      </c>
      <c r="B1890" t="s">
        <v>367</v>
      </c>
      <c r="C1890" t="s">
        <v>305</v>
      </c>
      <c r="D1890" t="s">
        <v>38</v>
      </c>
      <c r="E1890" s="1">
        <v>45306.503495370373</v>
      </c>
      <c r="F1890" t="s">
        <v>189</v>
      </c>
      <c r="G1890" t="s">
        <v>221</v>
      </c>
      <c r="H1890" t="s">
        <v>217</v>
      </c>
      <c r="I1890" t="s">
        <v>306</v>
      </c>
      <c r="J1890" t="s">
        <v>193</v>
      </c>
      <c r="L1890" t="s">
        <v>224</v>
      </c>
      <c r="M1890" t="str">
        <f>+VLOOKUP(Tabla1[[#This Row],[SIGLA_INTERNA]],Tabla2[#All],2,FALSE)</f>
        <v>B-12 Suba</v>
      </c>
      <c r="T1890" t="str">
        <f>+VLOOKUP(Tabla1[[#This Row],[SIGLA_INTERNA]],Tabla2[#All],2,FALSE)</f>
        <v>B-12 Suba</v>
      </c>
      <c r="U1890" t="str">
        <f>+VLOOKUP(Tabla1[[#This Row],[SIGLA_INTERNA]],Tabla2[#All],3,FALSE)</f>
        <v>B12</v>
      </c>
    </row>
    <row r="1891" spans="1:21" hidden="1">
      <c r="A1891" t="s">
        <v>79</v>
      </c>
      <c r="B1891" t="s">
        <v>368</v>
      </c>
      <c r="C1891" t="s">
        <v>291</v>
      </c>
      <c r="D1891" t="s">
        <v>36</v>
      </c>
      <c r="E1891" s="1">
        <v>45306.503495370373</v>
      </c>
      <c r="F1891" t="s">
        <v>189</v>
      </c>
      <c r="G1891" t="s">
        <v>221</v>
      </c>
      <c r="H1891" t="s">
        <v>217</v>
      </c>
      <c r="I1891" t="s">
        <v>333</v>
      </c>
      <c r="J1891" t="s">
        <v>246</v>
      </c>
      <c r="L1891" t="s">
        <v>194</v>
      </c>
      <c r="M1891" t="str">
        <f>+VLOOKUP(Tabla1[[#This Row],[SIGLA_INTERNA]],Tabla2[#All],2,FALSE)</f>
        <v>B-11 La Candelaria</v>
      </c>
      <c r="T1891" t="str">
        <f>+VLOOKUP(Tabla1[[#This Row],[SIGLA_INTERNA]],Tabla2[#All],2,FALSE)</f>
        <v>B-11 La Candelaria</v>
      </c>
      <c r="U1891" t="str">
        <f>+VLOOKUP(Tabla1[[#This Row],[SIGLA_INTERNA]],Tabla2[#All],3,FALSE)</f>
        <v>B11</v>
      </c>
    </row>
    <row r="1892" spans="1:21" hidden="1">
      <c r="A1892" t="s">
        <v>80</v>
      </c>
      <c r="B1892" t="s">
        <v>369</v>
      </c>
      <c r="C1892" t="s">
        <v>229</v>
      </c>
      <c r="D1892" t="s">
        <v>36</v>
      </c>
      <c r="E1892" s="1">
        <v>45306.503518518519</v>
      </c>
      <c r="F1892" t="s">
        <v>189</v>
      </c>
      <c r="G1892" t="s">
        <v>221</v>
      </c>
      <c r="H1892" t="s">
        <v>217</v>
      </c>
      <c r="I1892" t="s">
        <v>333</v>
      </c>
      <c r="J1892" t="s">
        <v>246</v>
      </c>
      <c r="L1892" t="s">
        <v>224</v>
      </c>
      <c r="M1892" t="str">
        <f>+VLOOKUP(Tabla1[[#This Row],[SIGLA_INTERNA]],Tabla2[#All],2,FALSE)</f>
        <v>B-4 Puente Aranda</v>
      </c>
      <c r="T1892" t="str">
        <f>+VLOOKUP(Tabla1[[#This Row],[SIGLA_INTERNA]],Tabla2[#All],2,FALSE)</f>
        <v>B-4 Puente Aranda</v>
      </c>
      <c r="U1892" t="str">
        <f>+VLOOKUP(Tabla1[[#This Row],[SIGLA_INTERNA]],Tabla2[#All],3,FALSE)</f>
        <v>B4</v>
      </c>
    </row>
    <row r="1893" spans="1:21" hidden="1">
      <c r="A1893" t="s">
        <v>81</v>
      </c>
      <c r="B1893" t="s">
        <v>370</v>
      </c>
      <c r="C1893" t="s">
        <v>318</v>
      </c>
      <c r="D1893" t="s">
        <v>38</v>
      </c>
      <c r="E1893" s="1">
        <v>45306.503553240742</v>
      </c>
      <c r="F1893" t="s">
        <v>189</v>
      </c>
      <c r="G1893" t="s">
        <v>221</v>
      </c>
      <c r="H1893" t="s">
        <v>217</v>
      </c>
      <c r="I1893" t="s">
        <v>319</v>
      </c>
      <c r="J1893" t="s">
        <v>193</v>
      </c>
      <c r="L1893" t="s">
        <v>224</v>
      </c>
      <c r="M1893" t="str">
        <f>+VLOOKUP(Tabla1[[#This Row],[SIGLA_INTERNA]],Tabla2[#All],2,FALSE)</f>
        <v>B-16 Venecia</v>
      </c>
      <c r="T1893" t="str">
        <f>+VLOOKUP(Tabla1[[#This Row],[SIGLA_INTERNA]],Tabla2[#All],2,FALSE)</f>
        <v>B-16 Venecia</v>
      </c>
      <c r="U1893" t="str">
        <f>+VLOOKUP(Tabla1[[#This Row],[SIGLA_INTERNA]],Tabla2[#All],3,FALSE)</f>
        <v>B16</v>
      </c>
    </row>
    <row r="1894" spans="1:21" hidden="1">
      <c r="A1894" t="s">
        <v>82</v>
      </c>
      <c r="B1894" t="s">
        <v>405</v>
      </c>
      <c r="C1894" t="s">
        <v>308</v>
      </c>
      <c r="D1894" t="s">
        <v>38</v>
      </c>
      <c r="E1894" s="1">
        <v>45306.503553240742</v>
      </c>
      <c r="F1894" t="s">
        <v>189</v>
      </c>
      <c r="G1894" t="s">
        <v>221</v>
      </c>
      <c r="H1894" t="s">
        <v>217</v>
      </c>
      <c r="I1894" t="s">
        <v>309</v>
      </c>
      <c r="J1894" t="s">
        <v>193</v>
      </c>
      <c r="L1894" t="s">
        <v>209</v>
      </c>
      <c r="M1894" t="str">
        <f>+VLOOKUP(Tabla1[[#This Row],[SIGLA_INTERNA]],Tabla2[#All],2,FALSE)</f>
        <v>B-13 Caobos</v>
      </c>
      <c r="T1894" t="str">
        <f>+VLOOKUP(Tabla1[[#This Row],[SIGLA_INTERNA]],Tabla2[#All],2,FALSE)</f>
        <v>B-13 Caobos</v>
      </c>
      <c r="U1894" t="str">
        <f>+VLOOKUP(Tabla1[[#This Row],[SIGLA_INTERNA]],Tabla2[#All],3,FALSE)</f>
        <v>B13</v>
      </c>
    </row>
    <row r="1895" spans="1:21" hidden="1">
      <c r="A1895" t="s">
        <v>83</v>
      </c>
      <c r="B1895" t="s">
        <v>371</v>
      </c>
      <c r="C1895" t="s">
        <v>280</v>
      </c>
      <c r="D1895" t="s">
        <v>36</v>
      </c>
      <c r="E1895" s="1">
        <v>45306.503553240742</v>
      </c>
      <c r="F1895" t="s">
        <v>189</v>
      </c>
      <c r="G1895" t="s">
        <v>221</v>
      </c>
      <c r="H1895" t="s">
        <v>217</v>
      </c>
      <c r="I1895" t="s">
        <v>333</v>
      </c>
      <c r="J1895" t="s">
        <v>246</v>
      </c>
      <c r="L1895" t="s">
        <v>209</v>
      </c>
      <c r="M1895" t="str">
        <f>+VLOOKUP(Tabla1[[#This Row],[SIGLA_INTERNA]],Tabla2[#All],2,FALSE)</f>
        <v>B-1 Chapinero</v>
      </c>
      <c r="T1895" t="str">
        <f>+VLOOKUP(Tabla1[[#This Row],[SIGLA_INTERNA]],Tabla2[#All],2,FALSE)</f>
        <v>B-1 Chapinero</v>
      </c>
      <c r="U1895" t="str">
        <f>+VLOOKUP(Tabla1[[#This Row],[SIGLA_INTERNA]],Tabla2[#All],3,FALSE)</f>
        <v>B1</v>
      </c>
    </row>
    <row r="1896" spans="1:21" hidden="1">
      <c r="A1896" t="s">
        <v>84</v>
      </c>
      <c r="B1896" t="s">
        <v>372</v>
      </c>
      <c r="C1896" t="s">
        <v>188</v>
      </c>
      <c r="D1896" t="s">
        <v>36</v>
      </c>
      <c r="E1896" s="1">
        <v>45306.503553240742</v>
      </c>
      <c r="F1896" t="s">
        <v>189</v>
      </c>
      <c r="G1896" t="s">
        <v>221</v>
      </c>
      <c r="H1896" t="s">
        <v>217</v>
      </c>
      <c r="I1896" t="s">
        <v>373</v>
      </c>
      <c r="J1896" t="s">
        <v>226</v>
      </c>
      <c r="L1896" t="s">
        <v>194</v>
      </c>
      <c r="M1896" t="str">
        <f>+VLOOKUP(Tabla1[[#This Row],[SIGLA_INTERNA]],Tabla2[#All],2,FALSE)</f>
        <v>B-17 Centro Histórico</v>
      </c>
      <c r="T1896" t="str">
        <f>+VLOOKUP(Tabla1[[#This Row],[SIGLA_INTERNA]],Tabla2[#All],2,FALSE)</f>
        <v>B-17 Centro Histórico</v>
      </c>
      <c r="U1896" t="str">
        <f>+VLOOKUP(Tabla1[[#This Row],[SIGLA_INTERNA]],Tabla2[#All],3,FALSE)</f>
        <v>B17</v>
      </c>
    </row>
    <row r="1897" spans="1:21" hidden="1">
      <c r="A1897" t="s">
        <v>86</v>
      </c>
      <c r="B1897" t="s">
        <v>375</v>
      </c>
      <c r="C1897" t="s">
        <v>341</v>
      </c>
      <c r="D1897" t="s">
        <v>36</v>
      </c>
      <c r="E1897" s="1">
        <v>45306.503553240742</v>
      </c>
      <c r="F1897" t="s">
        <v>189</v>
      </c>
      <c r="G1897" t="s">
        <v>221</v>
      </c>
      <c r="H1897" t="s">
        <v>217</v>
      </c>
      <c r="I1897" t="s">
        <v>333</v>
      </c>
      <c r="J1897" t="s">
        <v>246</v>
      </c>
      <c r="L1897" t="s">
        <v>209</v>
      </c>
      <c r="M1897" t="str">
        <f>+VLOOKUP(Tabla1[[#This Row],[SIGLA_INTERNA]],Tabla2[#All],2,FALSE)</f>
        <v>B-14 Bicentenario de la Independencia</v>
      </c>
      <c r="T1897" t="str">
        <f>+VLOOKUP(Tabla1[[#This Row],[SIGLA_INTERNA]],Tabla2[#All],2,FALSE)</f>
        <v>B-14 Bicentenario de la Independencia</v>
      </c>
      <c r="U1897" t="str">
        <f>+VLOOKUP(Tabla1[[#This Row],[SIGLA_INTERNA]],Tabla2[#All],3,FALSE)</f>
        <v>B14</v>
      </c>
    </row>
    <row r="1898" spans="1:21" hidden="1">
      <c r="A1898" t="s">
        <v>87</v>
      </c>
      <c r="B1898" t="s">
        <v>376</v>
      </c>
      <c r="C1898" t="s">
        <v>300</v>
      </c>
      <c r="D1898" t="s">
        <v>36</v>
      </c>
      <c r="E1898" s="1">
        <v>45306.503576388888</v>
      </c>
      <c r="F1898" t="s">
        <v>189</v>
      </c>
      <c r="G1898" t="s">
        <v>221</v>
      </c>
      <c r="H1898" t="s">
        <v>217</v>
      </c>
      <c r="I1898" t="s">
        <v>301</v>
      </c>
      <c r="J1898" t="s">
        <v>269</v>
      </c>
      <c r="L1898" t="s">
        <v>224</v>
      </c>
      <c r="M1898" t="str">
        <f>+VLOOKUP(Tabla1[[#This Row],[SIGLA_INTERNA]],Tabla2[#All],2,FALSE)</f>
        <v>B-8 Bosa</v>
      </c>
      <c r="T1898" t="str">
        <f>+VLOOKUP(Tabla1[[#This Row],[SIGLA_INTERNA]],Tabla2[#All],2,FALSE)</f>
        <v>B-8 Bosa</v>
      </c>
      <c r="U1898" t="str">
        <f>+VLOOKUP(Tabla1[[#This Row],[SIGLA_INTERNA]],Tabla2[#All],3,FALSE)</f>
        <v>B8</v>
      </c>
    </row>
    <row r="1899" spans="1:21" hidden="1">
      <c r="A1899" t="s">
        <v>89</v>
      </c>
      <c r="B1899" t="s">
        <v>378</v>
      </c>
      <c r="C1899" t="s">
        <v>205</v>
      </c>
      <c r="D1899" t="s">
        <v>38</v>
      </c>
      <c r="E1899" s="1">
        <v>45306.503576388888</v>
      </c>
      <c r="F1899" t="s">
        <v>189</v>
      </c>
      <c r="G1899" t="s">
        <v>221</v>
      </c>
      <c r="H1899" t="s">
        <v>217</v>
      </c>
      <c r="I1899" t="s">
        <v>206</v>
      </c>
      <c r="J1899" t="s">
        <v>193</v>
      </c>
      <c r="L1899" t="s">
        <v>224</v>
      </c>
      <c r="M1899" t="str">
        <f>+VLOOKUP(Tabla1[[#This Row],[SIGLA_INTERNA]],Tabla2[#All],2,FALSE)</f>
        <v>B-6 Fontibón</v>
      </c>
      <c r="T1899" t="str">
        <f>+VLOOKUP(Tabla1[[#This Row],[SIGLA_INTERNA]],Tabla2[#All],2,FALSE)</f>
        <v>B-6 Fontibón</v>
      </c>
      <c r="U1899" t="str">
        <f>+VLOOKUP(Tabla1[[#This Row],[SIGLA_INTERNA]],Tabla2[#All],3,FALSE)</f>
        <v>B6</v>
      </c>
    </row>
    <row r="1900" spans="1:21" hidden="1">
      <c r="A1900" t="s">
        <v>90</v>
      </c>
      <c r="B1900" t="s">
        <v>384</v>
      </c>
      <c r="C1900" t="s">
        <v>294</v>
      </c>
      <c r="D1900" t="s">
        <v>38</v>
      </c>
      <c r="E1900" s="1">
        <v>45306.503576388888</v>
      </c>
      <c r="F1900" t="s">
        <v>189</v>
      </c>
      <c r="G1900" t="s">
        <v>221</v>
      </c>
      <c r="H1900" t="s">
        <v>217</v>
      </c>
      <c r="I1900" t="s">
        <v>295</v>
      </c>
      <c r="J1900" t="s">
        <v>193</v>
      </c>
      <c r="L1900" t="s">
        <v>224</v>
      </c>
      <c r="M1900" t="str">
        <f>+VLOOKUP(Tabla1[[#This Row],[SIGLA_INTERNA]],Tabla2[#All],2,FALSE)</f>
        <v>B-3 Restrepo</v>
      </c>
      <c r="T1900" t="str">
        <f>+VLOOKUP(Tabla1[[#This Row],[SIGLA_INTERNA]],Tabla2[#All],2,FALSE)</f>
        <v>B-3 Restrepo</v>
      </c>
      <c r="U1900" t="str">
        <f>+VLOOKUP(Tabla1[[#This Row],[SIGLA_INTERNA]],Tabla2[#All],3,FALSE)</f>
        <v>B3</v>
      </c>
    </row>
    <row r="1901" spans="1:21" hidden="1">
      <c r="A1901" t="s">
        <v>91</v>
      </c>
      <c r="B1901" t="s">
        <v>385</v>
      </c>
      <c r="C1901" t="s">
        <v>280</v>
      </c>
      <c r="D1901" t="s">
        <v>38</v>
      </c>
      <c r="E1901" s="1">
        <v>45319.820289351854</v>
      </c>
      <c r="F1901" t="s">
        <v>365</v>
      </c>
      <c r="G1901" t="s">
        <v>221</v>
      </c>
      <c r="H1901" t="s">
        <v>217</v>
      </c>
      <c r="I1901" t="s">
        <v>281</v>
      </c>
      <c r="J1901" t="s">
        <v>193</v>
      </c>
      <c r="L1901" t="s">
        <v>209</v>
      </c>
      <c r="M1901" t="str">
        <f>+VLOOKUP(Tabla1[[#This Row],[SIGLA_INTERNA]],Tabla2[#All],2,FALSE)</f>
        <v>B-1 Chapinero</v>
      </c>
      <c r="T1901" t="str">
        <f>+VLOOKUP(Tabla1[[#This Row],[SIGLA_INTERNA]],Tabla2[#All],2,FALSE)</f>
        <v>B-1 Chapinero</v>
      </c>
      <c r="U1901" t="str">
        <f>+VLOOKUP(Tabla1[[#This Row],[SIGLA_INTERNA]],Tabla2[#All],3,FALSE)</f>
        <v>B1</v>
      </c>
    </row>
    <row r="1902" spans="1:21" hidden="1">
      <c r="A1902" t="s">
        <v>92</v>
      </c>
      <c r="B1902" t="s">
        <v>387</v>
      </c>
      <c r="C1902" t="s">
        <v>254</v>
      </c>
      <c r="D1902" t="s">
        <v>36</v>
      </c>
      <c r="E1902" s="1">
        <v>45306.503576388888</v>
      </c>
      <c r="F1902" t="s">
        <v>189</v>
      </c>
      <c r="G1902" t="s">
        <v>221</v>
      </c>
      <c r="H1902" t="s">
        <v>217</v>
      </c>
      <c r="I1902" t="s">
        <v>333</v>
      </c>
      <c r="J1902" t="s">
        <v>246</v>
      </c>
      <c r="L1902" t="s">
        <v>224</v>
      </c>
      <c r="M1902" t="str">
        <f>+VLOOKUP(Tabla1[[#This Row],[SIGLA_INTERNA]],Tabla2[#All],2,FALSE)</f>
        <v>B-5 Kennedy</v>
      </c>
      <c r="T1902" t="str">
        <f>+VLOOKUP(Tabla1[[#This Row],[SIGLA_INTERNA]],Tabla2[#All],2,FALSE)</f>
        <v>B-5 Kennedy</v>
      </c>
      <c r="U1902" t="str">
        <f>+VLOOKUP(Tabla1[[#This Row],[SIGLA_INTERNA]],Tabla2[#All],3,FALSE)</f>
        <v>B5</v>
      </c>
    </row>
    <row r="1903" spans="1:21" hidden="1">
      <c r="A1903" t="s">
        <v>93</v>
      </c>
      <c r="B1903" t="s">
        <v>388</v>
      </c>
      <c r="C1903" t="s">
        <v>254</v>
      </c>
      <c r="D1903" t="s">
        <v>36</v>
      </c>
      <c r="E1903" s="1">
        <v>45306.503576388888</v>
      </c>
      <c r="F1903" t="s">
        <v>189</v>
      </c>
      <c r="G1903" t="s">
        <v>221</v>
      </c>
      <c r="H1903" t="s">
        <v>217</v>
      </c>
      <c r="I1903" t="s">
        <v>373</v>
      </c>
      <c r="J1903" t="s">
        <v>226</v>
      </c>
      <c r="L1903" t="s">
        <v>224</v>
      </c>
      <c r="M1903" t="str">
        <f>+VLOOKUP(Tabla1[[#This Row],[SIGLA_INTERNA]],Tabla2[#All],2,FALSE)</f>
        <v>B-5 Kennedy</v>
      </c>
      <c r="T1903" t="str">
        <f>+VLOOKUP(Tabla1[[#This Row],[SIGLA_INTERNA]],Tabla2[#All],2,FALSE)</f>
        <v>B-5 Kennedy</v>
      </c>
      <c r="U1903" t="str">
        <f>+VLOOKUP(Tabla1[[#This Row],[SIGLA_INTERNA]],Tabla2[#All],3,FALSE)</f>
        <v>B5</v>
      </c>
    </row>
    <row r="1904" spans="1:21" hidden="1">
      <c r="A1904" t="s">
        <v>94</v>
      </c>
      <c r="B1904" t="s">
        <v>389</v>
      </c>
      <c r="C1904" t="s">
        <v>315</v>
      </c>
      <c r="D1904" t="s">
        <v>38</v>
      </c>
      <c r="E1904" s="1">
        <v>45306.503576388888</v>
      </c>
      <c r="F1904" t="s">
        <v>189</v>
      </c>
      <c r="G1904" t="s">
        <v>221</v>
      </c>
      <c r="H1904" t="s">
        <v>217</v>
      </c>
      <c r="I1904" t="s">
        <v>316</v>
      </c>
      <c r="J1904" t="s">
        <v>193</v>
      </c>
      <c r="L1904" t="s">
        <v>224</v>
      </c>
      <c r="M1904" t="str">
        <f>+VLOOKUP(Tabla1[[#This Row],[SIGLA_INTERNA]],Tabla2[#All],2,FALSE)</f>
        <v>B-15 Garcés Navas</v>
      </c>
      <c r="T1904" t="str">
        <f>+VLOOKUP(Tabla1[[#This Row],[SIGLA_INTERNA]],Tabla2[#All],2,FALSE)</f>
        <v>B-15 Garcés Navas</v>
      </c>
      <c r="U1904" t="str">
        <f>+VLOOKUP(Tabla1[[#This Row],[SIGLA_INTERNA]],Tabla2[#All],3,FALSE)</f>
        <v>B15</v>
      </c>
    </row>
    <row r="1905" spans="1:21" hidden="1">
      <c r="A1905" t="s">
        <v>98</v>
      </c>
      <c r="B1905" t="s">
        <v>393</v>
      </c>
      <c r="C1905" t="s">
        <v>272</v>
      </c>
      <c r="D1905" t="s">
        <v>38</v>
      </c>
      <c r="E1905" s="1">
        <v>45306.503576388888</v>
      </c>
      <c r="F1905" t="s">
        <v>189</v>
      </c>
      <c r="G1905" t="s">
        <v>361</v>
      </c>
      <c r="H1905" t="s">
        <v>217</v>
      </c>
      <c r="I1905" t="s">
        <v>273</v>
      </c>
      <c r="J1905" t="s">
        <v>193</v>
      </c>
      <c r="L1905" t="s">
        <v>209</v>
      </c>
      <c r="M1905" t="str">
        <f>+VLOOKUP(Tabla1[[#This Row],[SIGLA_INTERNA]],Tabla2[#All],2,FALSE)</f>
        <v>B-17 Centro Histórico</v>
      </c>
      <c r="T1905" t="str">
        <f>+VLOOKUP(Tabla1[[#This Row],[SIGLA_INTERNA]],Tabla2[#All],2,FALSE)</f>
        <v>B-17 Centro Histórico</v>
      </c>
      <c r="U1905" t="str">
        <f>+VLOOKUP(Tabla1[[#This Row],[SIGLA_INTERNA]],Tabla2[#All],3,FALSE)</f>
        <v>B17</v>
      </c>
    </row>
    <row r="1906" spans="1:21" hidden="1">
      <c r="A1906" t="s">
        <v>99</v>
      </c>
      <c r="B1906" t="s">
        <v>394</v>
      </c>
      <c r="C1906" t="s">
        <v>205</v>
      </c>
      <c r="D1906" t="s">
        <v>36</v>
      </c>
      <c r="E1906" s="1">
        <v>45306.503576388888</v>
      </c>
      <c r="F1906" t="s">
        <v>189</v>
      </c>
      <c r="G1906" t="s">
        <v>221</v>
      </c>
      <c r="H1906" t="s">
        <v>217</v>
      </c>
      <c r="I1906" t="s">
        <v>333</v>
      </c>
      <c r="J1906" t="s">
        <v>246</v>
      </c>
      <c r="L1906" t="s">
        <v>224</v>
      </c>
      <c r="M1906" t="str">
        <f>+VLOOKUP(Tabla1[[#This Row],[SIGLA_INTERNA]],Tabla2[#All],2,FALSE)</f>
        <v>B-6 Fontibón</v>
      </c>
      <c r="T1906" t="str">
        <f>+VLOOKUP(Tabla1[[#This Row],[SIGLA_INTERNA]],Tabla2[#All],2,FALSE)</f>
        <v>B-6 Fontibón</v>
      </c>
      <c r="U1906" t="str">
        <f>+VLOOKUP(Tabla1[[#This Row],[SIGLA_INTERNA]],Tabla2[#All],3,FALSE)</f>
        <v>B6</v>
      </c>
    </row>
    <row r="1907" spans="1:21" hidden="1">
      <c r="A1907" t="s">
        <v>100</v>
      </c>
      <c r="B1907" t="s">
        <v>395</v>
      </c>
      <c r="C1907" t="s">
        <v>229</v>
      </c>
      <c r="D1907" t="s">
        <v>38</v>
      </c>
      <c r="E1907" s="1">
        <v>45306.503576388888</v>
      </c>
      <c r="F1907" t="s">
        <v>189</v>
      </c>
      <c r="G1907" t="s">
        <v>221</v>
      </c>
      <c r="H1907" t="s">
        <v>217</v>
      </c>
      <c r="I1907" t="s">
        <v>230</v>
      </c>
      <c r="J1907" t="s">
        <v>193</v>
      </c>
      <c r="L1907" t="s">
        <v>224</v>
      </c>
      <c r="M1907" t="str">
        <f>+VLOOKUP(Tabla1[[#This Row],[SIGLA_INTERNA]],Tabla2[#All],2,FALSE)</f>
        <v>B-4 Puente Aranda</v>
      </c>
      <c r="T1907" t="str">
        <f>+VLOOKUP(Tabla1[[#This Row],[SIGLA_INTERNA]],Tabla2[#All],2,FALSE)</f>
        <v>B-4 Puente Aranda</v>
      </c>
      <c r="U1907" t="str">
        <f>+VLOOKUP(Tabla1[[#This Row],[SIGLA_INTERNA]],Tabla2[#All],3,FALSE)</f>
        <v>B4</v>
      </c>
    </row>
    <row r="1908" spans="1:21" hidden="1">
      <c r="A1908" t="s">
        <v>101</v>
      </c>
      <c r="B1908" t="s">
        <v>396</v>
      </c>
      <c r="C1908" t="s">
        <v>229</v>
      </c>
      <c r="D1908" t="s">
        <v>38</v>
      </c>
      <c r="E1908" s="1">
        <v>45306.503576388888</v>
      </c>
      <c r="F1908" t="s">
        <v>189</v>
      </c>
      <c r="G1908" t="s">
        <v>221</v>
      </c>
      <c r="H1908" t="s">
        <v>217</v>
      </c>
      <c r="I1908" t="s">
        <v>230</v>
      </c>
      <c r="J1908" t="s">
        <v>193</v>
      </c>
      <c r="L1908" t="s">
        <v>224</v>
      </c>
      <c r="M1908" t="str">
        <f>+VLOOKUP(Tabla1[[#This Row],[SIGLA_INTERNA]],Tabla2[#All],2,FALSE)</f>
        <v>MATPEL</v>
      </c>
      <c r="T1908" t="str">
        <f>+VLOOKUP(Tabla1[[#This Row],[SIGLA_INTERNA]],Tabla2[#All],2,FALSE)</f>
        <v>MATPEL</v>
      </c>
      <c r="U1908" t="str">
        <f>+VLOOKUP(Tabla1[[#This Row],[SIGLA_INTERNA]],Tabla2[#All],3,FALSE)</f>
        <v>MATP</v>
      </c>
    </row>
    <row r="1909" spans="1:21" hidden="1">
      <c r="A1909" t="s">
        <v>102</v>
      </c>
      <c r="B1909" t="s">
        <v>397</v>
      </c>
      <c r="C1909" t="s">
        <v>199</v>
      </c>
      <c r="D1909" t="s">
        <v>38</v>
      </c>
      <c r="E1909" s="1">
        <v>45306.503576388888</v>
      </c>
      <c r="F1909" t="s">
        <v>189</v>
      </c>
      <c r="G1909" t="s">
        <v>190</v>
      </c>
      <c r="H1909" t="s">
        <v>191</v>
      </c>
      <c r="I1909" t="s">
        <v>200</v>
      </c>
      <c r="J1909" t="s">
        <v>201</v>
      </c>
      <c r="K1909" t="s">
        <v>398</v>
      </c>
      <c r="L1909" t="s">
        <v>224</v>
      </c>
      <c r="M1909" t="str">
        <f>+VLOOKUP(Tabla1[[#This Row],[SIGLA_INTERNA]],Tabla2[#All],2,FALSE)</f>
        <v>MATPEL</v>
      </c>
      <c r="T1909" t="str">
        <f>+VLOOKUP(Tabla1[[#This Row],[SIGLA_INTERNA]],Tabla2[#All],2,FALSE)</f>
        <v>MATPEL</v>
      </c>
      <c r="U1909" t="str">
        <f>+VLOOKUP(Tabla1[[#This Row],[SIGLA_INTERNA]],Tabla2[#All],3,FALSE)</f>
        <v>MATP</v>
      </c>
    </row>
    <row r="1910" spans="1:21" hidden="1">
      <c r="A1910" t="s">
        <v>104</v>
      </c>
      <c r="B1910" t="s">
        <v>406</v>
      </c>
      <c r="C1910" t="s">
        <v>280</v>
      </c>
      <c r="D1910" t="s">
        <v>36</v>
      </c>
      <c r="E1910" s="1">
        <v>45306.503576388888</v>
      </c>
      <c r="F1910" t="s">
        <v>189</v>
      </c>
      <c r="G1910" t="s">
        <v>190</v>
      </c>
      <c r="H1910" t="s">
        <v>191</v>
      </c>
      <c r="I1910" t="s">
        <v>245</v>
      </c>
      <c r="J1910" t="s">
        <v>246</v>
      </c>
      <c r="K1910" t="s">
        <v>407</v>
      </c>
      <c r="L1910" t="s">
        <v>209</v>
      </c>
      <c r="M1910" t="str">
        <f>+VLOOKUP(Tabla1[[#This Row],[SIGLA_INTERNA]],Tabla2[#All],2,FALSE)</f>
        <v>SART</v>
      </c>
      <c r="T1910" t="str">
        <f>+VLOOKUP(Tabla1[[#This Row],[SIGLA_INTERNA]],Tabla2[#All],2,FALSE)</f>
        <v>SART</v>
      </c>
      <c r="U1910" t="str">
        <f>+VLOOKUP(Tabla1[[#This Row],[SIGLA_INTERNA]],Tabla2[#All],3,FALSE)</f>
        <v>SART</v>
      </c>
    </row>
    <row r="1911" spans="1:21" hidden="1">
      <c r="A1911" t="s">
        <v>105</v>
      </c>
      <c r="B1911" t="s">
        <v>401</v>
      </c>
      <c r="C1911" t="s">
        <v>188</v>
      </c>
      <c r="D1911" t="s">
        <v>38</v>
      </c>
      <c r="E1911" s="1">
        <v>45306.503576388888</v>
      </c>
      <c r="F1911" t="s">
        <v>189</v>
      </c>
      <c r="G1911" t="s">
        <v>190</v>
      </c>
      <c r="H1911" t="s">
        <v>191</v>
      </c>
      <c r="I1911" t="s">
        <v>192</v>
      </c>
      <c r="J1911" t="s">
        <v>193</v>
      </c>
      <c r="L1911" t="s">
        <v>203</v>
      </c>
      <c r="M1911" t="str">
        <f>+VLOOKUP(Tabla1[[#This Row],[SIGLA_INTERNA]],Tabla2[#All],2,FALSE)</f>
        <v>Logística</v>
      </c>
      <c r="T1911" t="str">
        <f>+VLOOKUP(Tabla1[[#This Row],[SIGLA_INTERNA]],Tabla2[#All],2,FALSE)</f>
        <v>Logística</v>
      </c>
      <c r="U1911" t="str">
        <f>+VLOOKUP(Tabla1[[#This Row],[SIGLA_INTERNA]],Tabla2[#All],3,FALSE)</f>
        <v>LOGI</v>
      </c>
    </row>
    <row r="1912" spans="1:21" hidden="1">
      <c r="A1912" t="s">
        <v>37</v>
      </c>
      <c r="B1912" t="s">
        <v>379</v>
      </c>
      <c r="C1912" t="s">
        <v>199</v>
      </c>
      <c r="D1912" t="s">
        <v>38</v>
      </c>
      <c r="E1912" s="1">
        <v>45306.503599537034</v>
      </c>
      <c r="F1912" t="s">
        <v>189</v>
      </c>
      <c r="G1912" t="s">
        <v>190</v>
      </c>
      <c r="H1912" t="s">
        <v>191</v>
      </c>
      <c r="I1912" t="s">
        <v>200</v>
      </c>
      <c r="J1912" t="s">
        <v>193</v>
      </c>
      <c r="K1912" t="s">
        <v>380</v>
      </c>
      <c r="L1912" t="s">
        <v>203</v>
      </c>
      <c r="M1912" t="str">
        <f>+VLOOKUP(Tabla1[[#This Row],[SIGLA_INTERNA]],Tabla2[#All],2,FALSE)</f>
        <v>Central de Radio</v>
      </c>
      <c r="T1912" t="str">
        <f>+VLOOKUP(Tabla1[[#This Row],[SIGLA_INTERNA]],Tabla2[#All],2,FALSE)</f>
        <v>Central de Radio</v>
      </c>
      <c r="U1912" t="str">
        <f>+VLOOKUP(Tabla1[[#This Row],[SIGLA_INTERNA]],Tabla2[#All],3,FALSE)</f>
        <v>RADI</v>
      </c>
    </row>
    <row r="1913" spans="1:21" hidden="1">
      <c r="A1913" t="s">
        <v>51</v>
      </c>
      <c r="B1913" t="s">
        <v>381</v>
      </c>
      <c r="C1913" t="s">
        <v>254</v>
      </c>
      <c r="D1913" t="s">
        <v>38</v>
      </c>
      <c r="E1913" s="1">
        <v>45306.503599537034</v>
      </c>
      <c r="F1913" t="s">
        <v>189</v>
      </c>
      <c r="G1913" t="s">
        <v>221</v>
      </c>
      <c r="H1913" t="s">
        <v>217</v>
      </c>
      <c r="I1913" t="s">
        <v>255</v>
      </c>
      <c r="J1913" t="s">
        <v>193</v>
      </c>
      <c r="L1913" t="s">
        <v>224</v>
      </c>
      <c r="M1913" t="str">
        <f>+VLOOKUP(Tabla1[[#This Row],[SIGLA_INTERNA]],Tabla2[#All],2,FALSE)</f>
        <v>B-5 Kennedy</v>
      </c>
      <c r="T1913" t="str">
        <f>+VLOOKUP(Tabla1[[#This Row],[SIGLA_INTERNA]],Tabla2[#All],2,FALSE)</f>
        <v>B-5 Kennedy</v>
      </c>
      <c r="U1913" t="str">
        <f>+VLOOKUP(Tabla1[[#This Row],[SIGLA_INTERNA]],Tabla2[#All],3,FALSE)</f>
        <v>B5</v>
      </c>
    </row>
    <row r="1914" spans="1:21" hidden="1">
      <c r="A1914" t="s">
        <v>95</v>
      </c>
      <c r="B1914" t="s">
        <v>390</v>
      </c>
      <c r="C1914" t="s">
        <v>285</v>
      </c>
      <c r="D1914" t="s">
        <v>38</v>
      </c>
      <c r="E1914" s="1">
        <v>45306.503599537034</v>
      </c>
      <c r="F1914" t="s">
        <v>189</v>
      </c>
      <c r="G1914" t="s">
        <v>221</v>
      </c>
      <c r="H1914" t="s">
        <v>217</v>
      </c>
      <c r="I1914" t="s">
        <v>286</v>
      </c>
      <c r="J1914" t="s">
        <v>193</v>
      </c>
      <c r="L1914" t="s">
        <v>209</v>
      </c>
      <c r="M1914" t="str">
        <f>+VLOOKUP(Tabla1[[#This Row],[SIGLA_INTERNA]],Tabla2[#All],2,FALSE)</f>
        <v>B-9 Bellavista</v>
      </c>
      <c r="T1914" t="str">
        <f>+VLOOKUP(Tabla1[[#This Row],[SIGLA_INTERNA]],Tabla2[#All],2,FALSE)</f>
        <v>B-9 Bellavista</v>
      </c>
      <c r="U1914" t="str">
        <f>+VLOOKUP(Tabla1[[#This Row],[SIGLA_INTERNA]],Tabla2[#All],3,FALSE)</f>
        <v>B9</v>
      </c>
    </row>
    <row r="1915" spans="1:21" hidden="1">
      <c r="A1915" t="s">
        <v>96</v>
      </c>
      <c r="B1915" t="s">
        <v>391</v>
      </c>
      <c r="C1915" t="s">
        <v>288</v>
      </c>
      <c r="D1915" t="s">
        <v>38</v>
      </c>
      <c r="E1915" s="1">
        <v>45306.503599537034</v>
      </c>
      <c r="F1915" t="s">
        <v>189</v>
      </c>
      <c r="G1915" t="s">
        <v>361</v>
      </c>
      <c r="H1915" t="s">
        <v>217</v>
      </c>
      <c r="I1915" t="s">
        <v>289</v>
      </c>
      <c r="J1915" t="s">
        <v>193</v>
      </c>
      <c r="L1915" t="s">
        <v>209</v>
      </c>
      <c r="M1915" t="str">
        <f>+VLOOKUP(Tabla1[[#This Row],[SIGLA_INTERNA]],Tabla2[#All],2,FALSE)</f>
        <v>B-10 Marichuela</v>
      </c>
      <c r="T1915" t="str">
        <f>+VLOOKUP(Tabla1[[#This Row],[SIGLA_INTERNA]],Tabla2[#All],2,FALSE)</f>
        <v>B-10 Marichuela</v>
      </c>
      <c r="U1915" t="str">
        <f>+VLOOKUP(Tabla1[[#This Row],[SIGLA_INTERNA]],Tabla2[#All],3,FALSE)</f>
        <v>B10</v>
      </c>
    </row>
    <row r="1916" spans="1:21" hidden="1">
      <c r="A1916" t="s">
        <v>158</v>
      </c>
      <c r="B1916" t="s">
        <v>402</v>
      </c>
      <c r="C1916" t="s">
        <v>341</v>
      </c>
      <c r="D1916" t="s">
        <v>38</v>
      </c>
      <c r="E1916" s="1">
        <v>45306.503599537034</v>
      </c>
      <c r="F1916" t="s">
        <v>189</v>
      </c>
      <c r="G1916" t="s">
        <v>190</v>
      </c>
      <c r="H1916" t="s">
        <v>191</v>
      </c>
      <c r="I1916" t="s">
        <v>342</v>
      </c>
      <c r="J1916" t="s">
        <v>193</v>
      </c>
      <c r="L1916" t="s">
        <v>209</v>
      </c>
      <c r="M1916" t="str">
        <f>+VLOOKUP(Tabla1[[#This Row],[SIGLA_INTERNA]],Tabla2[#All],2,FALSE)</f>
        <v>B-14 Bicentenario de la Independencia</v>
      </c>
      <c r="T1916" t="str">
        <f>+VLOOKUP(Tabla1[[#This Row],[SIGLA_INTERNA]],Tabla2[#All],2,FALSE)</f>
        <v>B-14 Bicentenario de la Independencia</v>
      </c>
      <c r="U1916" t="str">
        <f>+VLOOKUP(Tabla1[[#This Row],[SIGLA_INTERNA]],Tabla2[#All],3,FALSE)</f>
        <v>B14</v>
      </c>
    </row>
    <row r="1917" spans="1:21" hidden="1">
      <c r="A1917" t="s">
        <v>97</v>
      </c>
      <c r="B1917" t="s">
        <v>392</v>
      </c>
      <c r="C1917" t="s">
        <v>291</v>
      </c>
      <c r="D1917" t="s">
        <v>36</v>
      </c>
      <c r="E1917" s="1">
        <v>45306.503611111111</v>
      </c>
      <c r="F1917" t="s">
        <v>189</v>
      </c>
      <c r="G1917" t="s">
        <v>361</v>
      </c>
      <c r="H1917" t="s">
        <v>217</v>
      </c>
      <c r="I1917" t="s">
        <v>373</v>
      </c>
      <c r="J1917" t="s">
        <v>246</v>
      </c>
      <c r="L1917" t="s">
        <v>224</v>
      </c>
      <c r="M1917" t="str">
        <f>+VLOOKUP(Tabla1[[#This Row],[SIGLA_INTERNA]],Tabla2[#All],2,FALSE)</f>
        <v>B-11 La Candelaria</v>
      </c>
      <c r="T1917" t="str">
        <f>+VLOOKUP(Tabla1[[#This Row],[SIGLA_INTERNA]],Tabla2[#All],2,FALSE)</f>
        <v>B-11 La Candelaria</v>
      </c>
      <c r="U1917" t="str">
        <f>+VLOOKUP(Tabla1[[#This Row],[SIGLA_INTERNA]],Tabla2[#All],3,FALSE)</f>
        <v>B11</v>
      </c>
    </row>
    <row r="1918" spans="1:21" hidden="1">
      <c r="A1918" t="s">
        <v>103</v>
      </c>
      <c r="B1918" t="s">
        <v>399</v>
      </c>
      <c r="C1918" t="s">
        <v>199</v>
      </c>
      <c r="D1918" t="s">
        <v>36</v>
      </c>
      <c r="E1918" s="1">
        <v>45306.503611111111</v>
      </c>
      <c r="F1918" t="s">
        <v>189</v>
      </c>
      <c r="G1918" t="s">
        <v>190</v>
      </c>
      <c r="H1918" t="s">
        <v>191</v>
      </c>
      <c r="I1918" t="s">
        <v>245</v>
      </c>
      <c r="J1918" t="s">
        <v>246</v>
      </c>
      <c r="K1918" t="s">
        <v>400</v>
      </c>
      <c r="L1918" t="s">
        <v>203</v>
      </c>
      <c r="M1918" t="str">
        <f>+VLOOKUP(Tabla1[[#This Row],[SIGLA_INTERNA]],Tabla2[#All],2,FALSE)</f>
        <v>Gestión del Riesgo</v>
      </c>
      <c r="T1918" t="str">
        <f>+VLOOKUP(Tabla1[[#This Row],[SIGLA_INTERNA]],Tabla2[#All],2,FALSE)</f>
        <v>Gestión del Riesgo</v>
      </c>
      <c r="U1918" t="str">
        <f>+VLOOKUP(Tabla1[[#This Row],[SIGLA_INTERNA]],Tabla2[#All],3,FALSE)</f>
        <v>GDR</v>
      </c>
    </row>
    <row r="1919" spans="1:21" hidden="1">
      <c r="A1919" t="s">
        <v>48</v>
      </c>
      <c r="B1919" t="s">
        <v>48</v>
      </c>
      <c r="C1919" t="s">
        <v>410</v>
      </c>
      <c r="D1919" t="s">
        <v>38</v>
      </c>
      <c r="E1919" s="1">
        <v>45306.503622685188</v>
      </c>
      <c r="F1919" t="s">
        <v>189</v>
      </c>
      <c r="G1919" t="s">
        <v>338</v>
      </c>
      <c r="H1919" t="s">
        <v>217</v>
      </c>
      <c r="I1919" t="s">
        <v>218</v>
      </c>
      <c r="J1919" t="s">
        <v>193</v>
      </c>
      <c r="L1919" t="s">
        <v>194</v>
      </c>
      <c r="M1919" t="str">
        <f>+VLOOKUP(Tabla1[[#This Row],[SIGLA_INTERNA]],Tabla2[#All],2,FALSE)</f>
        <v>Academia</v>
      </c>
      <c r="T1919" t="str">
        <f>+VLOOKUP(Tabla1[[#This Row],[SIGLA_INTERNA]],Tabla2[#All],2,FALSE)</f>
        <v>Academia</v>
      </c>
      <c r="U1919" t="str">
        <f>+VLOOKUP(Tabla1[[#This Row],[SIGLA_INTERNA]],Tabla2[#All],3,FALSE)</f>
        <v>ACAD</v>
      </c>
    </row>
    <row r="1920" spans="1:21" hidden="1">
      <c r="A1920" t="s">
        <v>62</v>
      </c>
      <c r="B1920" t="s">
        <v>382</v>
      </c>
      <c r="C1920" t="s">
        <v>188</v>
      </c>
      <c r="D1920" t="s">
        <v>38</v>
      </c>
      <c r="E1920" s="1">
        <v>45306.503622685188</v>
      </c>
      <c r="F1920" t="s">
        <v>189</v>
      </c>
      <c r="G1920" t="s">
        <v>278</v>
      </c>
      <c r="H1920" t="s">
        <v>191</v>
      </c>
      <c r="I1920" t="s">
        <v>222</v>
      </c>
      <c r="J1920" t="s">
        <v>201</v>
      </c>
      <c r="L1920" t="s">
        <v>194</v>
      </c>
      <c r="M1920" t="e">
        <f>+VLOOKUP(Tabla1[[#This Row],[SIGLA_INTERNA]],Tabla2[#All],2,FALSE)</f>
        <v>#N/A</v>
      </c>
      <c r="T1920" t="e">
        <f>+VLOOKUP(Tabla1[[#This Row],[SIGLA_INTERNA]],Tabla2[#All],2,FALSE)</f>
        <v>#N/A</v>
      </c>
      <c r="U1920" t="e">
        <f>+VLOOKUP(Tabla1[[#This Row],[SIGLA_INTERNA]],Tabla2[#All],3,FALSE)</f>
        <v>#N/A</v>
      </c>
    </row>
    <row r="1921" spans="1:21" hidden="1">
      <c r="A1921" t="s">
        <v>63</v>
      </c>
      <c r="B1921" t="s">
        <v>383</v>
      </c>
      <c r="C1921" t="s">
        <v>410</v>
      </c>
      <c r="D1921" t="s">
        <v>38</v>
      </c>
      <c r="E1921" s="1">
        <v>45306.503622685188</v>
      </c>
      <c r="F1921" t="s">
        <v>189</v>
      </c>
      <c r="G1921" t="s">
        <v>361</v>
      </c>
      <c r="H1921" t="s">
        <v>217</v>
      </c>
      <c r="I1921" t="s">
        <v>218</v>
      </c>
      <c r="J1921" t="s">
        <v>193</v>
      </c>
      <c r="L1921" t="s">
        <v>194</v>
      </c>
      <c r="M1921" t="str">
        <f>+VLOOKUP(Tabla1[[#This Row],[SIGLA_INTERNA]],Tabla2[#All],2,FALSE)</f>
        <v>Academia</v>
      </c>
      <c r="T1921" t="str">
        <f>+VLOOKUP(Tabla1[[#This Row],[SIGLA_INTERNA]],Tabla2[#All],2,FALSE)</f>
        <v>Academia</v>
      </c>
      <c r="U1921" t="str">
        <f>+VLOOKUP(Tabla1[[#This Row],[SIGLA_INTERNA]],Tabla2[#All],3,FALSE)</f>
        <v>ACAD</v>
      </c>
    </row>
    <row r="1922" spans="1:21" hidden="1">
      <c r="A1922" t="s">
        <v>53</v>
      </c>
      <c r="B1922" t="s">
        <v>344</v>
      </c>
      <c r="C1922" t="s">
        <v>205</v>
      </c>
      <c r="D1922" t="s">
        <v>36</v>
      </c>
      <c r="E1922" s="1">
        <v>45307.168055555558</v>
      </c>
      <c r="F1922" t="s">
        <v>365</v>
      </c>
      <c r="G1922" t="s">
        <v>221</v>
      </c>
      <c r="H1922" t="s">
        <v>217</v>
      </c>
      <c r="I1922" t="s">
        <v>333</v>
      </c>
      <c r="J1922" t="s">
        <v>246</v>
      </c>
      <c r="L1922" t="s">
        <v>224</v>
      </c>
      <c r="M1922" t="str">
        <f>+VLOOKUP(Tabla1[[#This Row],[SIGLA_INTERNA]],Tabla2[#All],2,FALSE)</f>
        <v>B-6 Fontibón</v>
      </c>
      <c r="T1922" t="str">
        <f>+VLOOKUP(Tabla1[[#This Row],[SIGLA_INTERNA]],Tabla2[#All],2,FALSE)</f>
        <v>B-6 Fontibón</v>
      </c>
      <c r="U1922" t="str">
        <f>+VLOOKUP(Tabla1[[#This Row],[SIGLA_INTERNA]],Tabla2[#All],3,FALSE)</f>
        <v>B6</v>
      </c>
    </row>
    <row r="1923" spans="1:21" hidden="1">
      <c r="A1923" t="s">
        <v>73</v>
      </c>
      <c r="B1923" t="s">
        <v>362</v>
      </c>
      <c r="C1923" t="s">
        <v>300</v>
      </c>
      <c r="D1923" t="s">
        <v>38</v>
      </c>
      <c r="E1923" s="1">
        <v>45307.168055555558</v>
      </c>
      <c r="F1923" t="s">
        <v>365</v>
      </c>
      <c r="G1923" t="s">
        <v>221</v>
      </c>
      <c r="H1923" t="s">
        <v>217</v>
      </c>
      <c r="I1923" t="s">
        <v>301</v>
      </c>
      <c r="J1923" t="s">
        <v>201</v>
      </c>
      <c r="L1923" t="s">
        <v>194</v>
      </c>
      <c r="M1923" t="str">
        <f>+VLOOKUP(Tabla1[[#This Row],[SIGLA_INTERNA]],Tabla2[#All],2,FALSE)</f>
        <v>Logística</v>
      </c>
      <c r="T1923" t="str">
        <f>+VLOOKUP(Tabla1[[#This Row],[SIGLA_INTERNA]],Tabla2[#All],2,FALSE)</f>
        <v>Logística</v>
      </c>
      <c r="U1923" t="str">
        <f>+VLOOKUP(Tabla1[[#This Row],[SIGLA_INTERNA]],Tabla2[#All],3,FALSE)</f>
        <v>LOGI</v>
      </c>
    </row>
    <row r="1924" spans="1:21" hidden="1">
      <c r="A1924" t="s">
        <v>85</v>
      </c>
      <c r="B1924" t="s">
        <v>374</v>
      </c>
      <c r="C1924" t="s">
        <v>294</v>
      </c>
      <c r="D1924" t="s">
        <v>38</v>
      </c>
      <c r="E1924" s="1">
        <v>45307.168055555558</v>
      </c>
      <c r="F1924" t="s">
        <v>365</v>
      </c>
      <c r="G1924" t="s">
        <v>221</v>
      </c>
      <c r="H1924" t="s">
        <v>217</v>
      </c>
      <c r="I1924" t="s">
        <v>255</v>
      </c>
      <c r="J1924" t="s">
        <v>201</v>
      </c>
      <c r="L1924" t="s">
        <v>209</v>
      </c>
      <c r="M1924" t="str">
        <f>+VLOOKUP(Tabla1[[#This Row],[SIGLA_INTERNA]],Tabla2[#All],2,FALSE)</f>
        <v>B-3 Restrepo</v>
      </c>
      <c r="T1924" t="str">
        <f>+VLOOKUP(Tabla1[[#This Row],[SIGLA_INTERNA]],Tabla2[#All],2,FALSE)</f>
        <v>B-3 Restrepo</v>
      </c>
      <c r="U1924" t="str">
        <f>+VLOOKUP(Tabla1[[#This Row],[SIGLA_INTERNA]],Tabla2[#All],3,FALSE)</f>
        <v>B3</v>
      </c>
    </row>
    <row r="1925" spans="1:21" hidden="1">
      <c r="A1925" t="s">
        <v>91</v>
      </c>
      <c r="B1925" t="s">
        <v>385</v>
      </c>
      <c r="C1925" t="s">
        <v>280</v>
      </c>
      <c r="D1925" t="s">
        <v>36</v>
      </c>
      <c r="E1925" s="1">
        <v>45307.168055555558</v>
      </c>
      <c r="F1925" t="s">
        <v>365</v>
      </c>
      <c r="G1925" t="s">
        <v>221</v>
      </c>
      <c r="H1925" t="s">
        <v>217</v>
      </c>
      <c r="I1925" t="s">
        <v>333</v>
      </c>
      <c r="J1925" t="s">
        <v>246</v>
      </c>
      <c r="L1925" t="s">
        <v>209</v>
      </c>
      <c r="M1925" t="str">
        <f>+VLOOKUP(Tabla1[[#This Row],[SIGLA_INTERNA]],Tabla2[#All],2,FALSE)</f>
        <v>B-1 Chapinero</v>
      </c>
      <c r="T1925" t="str">
        <f>+VLOOKUP(Tabla1[[#This Row],[SIGLA_INTERNA]],Tabla2[#All],2,FALSE)</f>
        <v>B-1 Chapinero</v>
      </c>
      <c r="U1925" t="str">
        <f>+VLOOKUP(Tabla1[[#This Row],[SIGLA_INTERNA]],Tabla2[#All],3,FALSE)</f>
        <v>B1</v>
      </c>
    </row>
    <row r="1926" spans="1:21" hidden="1">
      <c r="A1926" t="s">
        <v>106</v>
      </c>
      <c r="B1926" t="s">
        <v>195</v>
      </c>
      <c r="C1926" t="s">
        <v>188</v>
      </c>
      <c r="D1926" t="s">
        <v>36</v>
      </c>
      <c r="E1926" s="1">
        <v>45307.668333333335</v>
      </c>
      <c r="F1926" t="s">
        <v>365</v>
      </c>
      <c r="G1926" t="s">
        <v>190</v>
      </c>
      <c r="H1926" t="s">
        <v>191</v>
      </c>
      <c r="I1926" t="s">
        <v>196</v>
      </c>
      <c r="J1926" t="s">
        <v>197</v>
      </c>
      <c r="L1926" t="s">
        <v>194</v>
      </c>
      <c r="M1926" t="str">
        <f>+VLOOKUP(Tabla1[[#This Row],[SIGLA_INTERNA]],Tabla2[#All],2,FALSE)</f>
        <v>Logística</v>
      </c>
      <c r="T1926" t="str">
        <f>+VLOOKUP(Tabla1[[#This Row],[SIGLA_INTERNA]],Tabla2[#All],2,FALSE)</f>
        <v>Logística</v>
      </c>
      <c r="U1926" t="str">
        <f>+VLOOKUP(Tabla1[[#This Row],[SIGLA_INTERNA]],Tabla2[#All],3,FALSE)</f>
        <v>LOGI</v>
      </c>
    </row>
    <row r="1927" spans="1:21" hidden="1">
      <c r="A1927" t="s">
        <v>107</v>
      </c>
      <c r="B1927" t="s">
        <v>198</v>
      </c>
      <c r="C1927" t="s">
        <v>199</v>
      </c>
      <c r="D1927" t="s">
        <v>38</v>
      </c>
      <c r="E1927" s="1">
        <v>45307.668333333335</v>
      </c>
      <c r="F1927" t="s">
        <v>365</v>
      </c>
      <c r="G1927" t="s">
        <v>190</v>
      </c>
      <c r="H1927" t="s">
        <v>191</v>
      </c>
      <c r="I1927" t="s">
        <v>200</v>
      </c>
      <c r="J1927" t="s">
        <v>201</v>
      </c>
      <c r="K1927" t="s">
        <v>202</v>
      </c>
      <c r="L1927" t="s">
        <v>203</v>
      </c>
      <c r="M1927" t="str">
        <f>+VLOOKUP(Tabla1[[#This Row],[SIGLA_INTERNA]],Tabla2[#All],2,FALSE)</f>
        <v>Logística</v>
      </c>
      <c r="T1927" t="str">
        <f>+VLOOKUP(Tabla1[[#This Row],[SIGLA_INTERNA]],Tabla2[#All],2,FALSE)</f>
        <v>Logística</v>
      </c>
      <c r="U1927" t="str">
        <f>+VLOOKUP(Tabla1[[#This Row],[SIGLA_INTERNA]],Tabla2[#All],3,FALSE)</f>
        <v>LOGI</v>
      </c>
    </row>
    <row r="1928" spans="1:21" hidden="1">
      <c r="A1928" t="s">
        <v>108</v>
      </c>
      <c r="B1928" t="s">
        <v>204</v>
      </c>
      <c r="C1928" t="s">
        <v>188</v>
      </c>
      <c r="D1928" t="s">
        <v>38</v>
      </c>
      <c r="E1928" s="1">
        <v>45307.668333333335</v>
      </c>
      <c r="F1928" t="s">
        <v>365</v>
      </c>
      <c r="G1928" t="s">
        <v>190</v>
      </c>
      <c r="H1928" t="s">
        <v>191</v>
      </c>
      <c r="I1928" t="s">
        <v>206</v>
      </c>
      <c r="J1928" t="s">
        <v>201</v>
      </c>
      <c r="L1928" t="s">
        <v>203</v>
      </c>
      <c r="M1928" t="str">
        <f>+VLOOKUP(Tabla1[[#This Row],[SIGLA_INTERNA]],Tabla2[#All],2,FALSE)</f>
        <v>Subdirección logística</v>
      </c>
      <c r="T1928" t="str">
        <f>+VLOOKUP(Tabla1[[#This Row],[SIGLA_INTERNA]],Tabla2[#All],2,FALSE)</f>
        <v>Subdirección logística</v>
      </c>
      <c r="U1928" t="str">
        <f>+VLOOKUP(Tabla1[[#This Row],[SIGLA_INTERNA]],Tabla2[#All],3,FALSE)</f>
        <v>SUBLOGI</v>
      </c>
    </row>
    <row r="1929" spans="1:21" hidden="1">
      <c r="A1929" t="s">
        <v>109</v>
      </c>
      <c r="B1929" t="s">
        <v>207</v>
      </c>
      <c r="C1929" t="s">
        <v>199</v>
      </c>
      <c r="D1929" t="s">
        <v>38</v>
      </c>
      <c r="E1929" s="1">
        <v>45307.668333333335</v>
      </c>
      <c r="F1929" t="s">
        <v>365</v>
      </c>
      <c r="G1929" t="s">
        <v>190</v>
      </c>
      <c r="H1929" t="s">
        <v>191</v>
      </c>
      <c r="I1929" t="s">
        <v>200</v>
      </c>
      <c r="J1929" t="s">
        <v>201</v>
      </c>
      <c r="K1929" t="s">
        <v>208</v>
      </c>
      <c r="L1929" t="s">
        <v>209</v>
      </c>
      <c r="M1929" t="str">
        <f>+VLOOKUP(Tabla1[[#This Row],[SIGLA_INTERNA]],Tabla2[#All],2,FALSE)</f>
        <v>Logística</v>
      </c>
      <c r="T1929" t="str">
        <f>+VLOOKUP(Tabla1[[#This Row],[SIGLA_INTERNA]],Tabla2[#All],2,FALSE)</f>
        <v>Logística</v>
      </c>
      <c r="U1929" t="str">
        <f>+VLOOKUP(Tabla1[[#This Row],[SIGLA_INTERNA]],Tabla2[#All],3,FALSE)</f>
        <v>LOGI</v>
      </c>
    </row>
    <row r="1930" spans="1:21" hidden="1">
      <c r="A1930" t="s">
        <v>39</v>
      </c>
      <c r="B1930" t="s">
        <v>187</v>
      </c>
      <c r="C1930" t="s">
        <v>188</v>
      </c>
      <c r="D1930" t="s">
        <v>38</v>
      </c>
      <c r="E1930" s="1">
        <v>45307.668344907404</v>
      </c>
      <c r="F1930" t="s">
        <v>365</v>
      </c>
      <c r="G1930" t="s">
        <v>190</v>
      </c>
      <c r="H1930" t="s">
        <v>191</v>
      </c>
      <c r="I1930" t="s">
        <v>192</v>
      </c>
      <c r="J1930" t="s">
        <v>193</v>
      </c>
      <c r="L1930" t="s">
        <v>194</v>
      </c>
      <c r="M1930" t="str">
        <f>+VLOOKUP(Tabla1[[#This Row],[SIGLA_INTERNA]],Tabla2[#All],2,FALSE)</f>
        <v>Logística</v>
      </c>
      <c r="T1930" t="str">
        <f>+VLOOKUP(Tabla1[[#This Row],[SIGLA_INTERNA]],Tabla2[#All],2,FALSE)</f>
        <v>Logística</v>
      </c>
      <c r="U1930" t="str">
        <f>+VLOOKUP(Tabla1[[#This Row],[SIGLA_INTERNA]],Tabla2[#All],3,FALSE)</f>
        <v>LOGI</v>
      </c>
    </row>
    <row r="1931" spans="1:21" hidden="1">
      <c r="A1931" t="s">
        <v>110</v>
      </c>
      <c r="B1931" t="s">
        <v>210</v>
      </c>
      <c r="C1931" t="s">
        <v>199</v>
      </c>
      <c r="D1931" t="s">
        <v>38</v>
      </c>
      <c r="E1931" s="1">
        <v>45307.668344907404</v>
      </c>
      <c r="F1931" t="s">
        <v>365</v>
      </c>
      <c r="G1931" t="s">
        <v>190</v>
      </c>
      <c r="H1931" t="s">
        <v>191</v>
      </c>
      <c r="I1931" t="s">
        <v>200</v>
      </c>
      <c r="J1931" t="s">
        <v>193</v>
      </c>
      <c r="K1931" t="s">
        <v>211</v>
      </c>
      <c r="L1931" t="s">
        <v>203</v>
      </c>
      <c r="M1931" t="str">
        <f>+VLOOKUP(Tabla1[[#This Row],[SIGLA_INTERNA]],Tabla2[#All],2,FALSE)</f>
        <v>Operativa</v>
      </c>
      <c r="T1931" t="str">
        <f>+VLOOKUP(Tabla1[[#This Row],[SIGLA_INTERNA]],Tabla2[#All],2,FALSE)</f>
        <v>Operativa</v>
      </c>
      <c r="U1931" t="str">
        <f>+VLOOKUP(Tabla1[[#This Row],[SIGLA_INTERNA]],Tabla2[#All],3,FALSE)</f>
        <v>OPER</v>
      </c>
    </row>
    <row r="1932" spans="1:21" hidden="1">
      <c r="A1932" t="s">
        <v>111</v>
      </c>
      <c r="B1932" t="s">
        <v>212</v>
      </c>
      <c r="C1932" t="s">
        <v>188</v>
      </c>
      <c r="D1932" t="s">
        <v>38</v>
      </c>
      <c r="E1932" s="1">
        <v>45307.668344907404</v>
      </c>
      <c r="F1932" t="s">
        <v>365</v>
      </c>
      <c r="G1932" t="s">
        <v>213</v>
      </c>
      <c r="H1932" t="s">
        <v>191</v>
      </c>
      <c r="I1932" t="s">
        <v>192</v>
      </c>
      <c r="J1932" t="s">
        <v>193</v>
      </c>
      <c r="L1932" t="s">
        <v>194</v>
      </c>
      <c r="M1932" t="str">
        <f>+VLOOKUP(Tabla1[[#This Row],[SIGLA_INTERNA]],Tabla2[#All],2,FALSE)</f>
        <v>Logística</v>
      </c>
      <c r="T1932" t="str">
        <f>+VLOOKUP(Tabla1[[#This Row],[SIGLA_INTERNA]],Tabla2[#All],2,FALSE)</f>
        <v>Logística</v>
      </c>
      <c r="U1932" t="str">
        <f>+VLOOKUP(Tabla1[[#This Row],[SIGLA_INTERNA]],Tabla2[#All],3,FALSE)</f>
        <v>LOGI</v>
      </c>
    </row>
    <row r="1933" spans="1:21" hidden="1">
      <c r="A1933" t="s">
        <v>112</v>
      </c>
      <c r="B1933" t="s">
        <v>214</v>
      </c>
      <c r="C1933" t="s">
        <v>188</v>
      </c>
      <c r="D1933" t="s">
        <v>38</v>
      </c>
      <c r="E1933" s="1">
        <v>45307.668344907404</v>
      </c>
      <c r="F1933" t="s">
        <v>365</v>
      </c>
      <c r="G1933" t="s">
        <v>215</v>
      </c>
      <c r="H1933" t="s">
        <v>191</v>
      </c>
      <c r="I1933" t="s">
        <v>192</v>
      </c>
      <c r="J1933" t="s">
        <v>193</v>
      </c>
      <c r="L1933" t="s">
        <v>194</v>
      </c>
      <c r="M1933" t="str">
        <f>+VLOOKUP(Tabla1[[#This Row],[SIGLA_INTERNA]],Tabla2[#All],2,FALSE)</f>
        <v>Logística</v>
      </c>
      <c r="T1933" t="str">
        <f>+VLOOKUP(Tabla1[[#This Row],[SIGLA_INTERNA]],Tabla2[#All],2,FALSE)</f>
        <v>Logística</v>
      </c>
      <c r="U1933" t="str">
        <f>+VLOOKUP(Tabla1[[#This Row],[SIGLA_INTERNA]],Tabla2[#All],3,FALSE)</f>
        <v>LOGI</v>
      </c>
    </row>
    <row r="1934" spans="1:21" hidden="1">
      <c r="A1934" t="s">
        <v>113</v>
      </c>
      <c r="B1934" t="s">
        <v>216</v>
      </c>
      <c r="C1934" t="s">
        <v>199</v>
      </c>
      <c r="D1934" t="s">
        <v>38</v>
      </c>
      <c r="E1934" s="1">
        <v>45307.668344907404</v>
      </c>
      <c r="F1934" t="s">
        <v>365</v>
      </c>
      <c r="G1934" t="s">
        <v>213</v>
      </c>
      <c r="H1934" t="s">
        <v>217</v>
      </c>
      <c r="I1934" t="s">
        <v>218</v>
      </c>
      <c r="J1934" t="s">
        <v>193</v>
      </c>
      <c r="L1934" t="s">
        <v>203</v>
      </c>
      <c r="M1934" t="str">
        <f>+VLOOKUP(Tabla1[[#This Row],[SIGLA_INTERNA]],Tabla2[#All],2,FALSE)</f>
        <v>Academia</v>
      </c>
      <c r="T1934" t="str">
        <f>+VLOOKUP(Tabla1[[#This Row],[SIGLA_INTERNA]],Tabla2[#All],2,FALSE)</f>
        <v>Academia</v>
      </c>
      <c r="U1934" t="str">
        <f>+VLOOKUP(Tabla1[[#This Row],[SIGLA_INTERNA]],Tabla2[#All],3,FALSE)</f>
        <v>ACAD</v>
      </c>
    </row>
    <row r="1935" spans="1:21" hidden="1">
      <c r="A1935" t="s">
        <v>114</v>
      </c>
      <c r="B1935" t="s">
        <v>219</v>
      </c>
      <c r="C1935" t="s">
        <v>220</v>
      </c>
      <c r="D1935" t="s">
        <v>38</v>
      </c>
      <c r="E1935" s="1">
        <v>45307.668344907404</v>
      </c>
      <c r="F1935" t="s">
        <v>365</v>
      </c>
      <c r="G1935" t="s">
        <v>221</v>
      </c>
      <c r="H1935" t="s">
        <v>217</v>
      </c>
      <c r="I1935" t="s">
        <v>222</v>
      </c>
      <c r="J1935" t="s">
        <v>193</v>
      </c>
      <c r="K1935" t="s">
        <v>223</v>
      </c>
      <c r="L1935" t="s">
        <v>224</v>
      </c>
      <c r="M1935" t="str">
        <f>+VLOOKUP(Tabla1[[#This Row],[SIGLA_INTERNA]],Tabla2[#All],2,FALSE)</f>
        <v>Rescate</v>
      </c>
      <c r="T1935" t="str">
        <f>+VLOOKUP(Tabla1[[#This Row],[SIGLA_INTERNA]],Tabla2[#All],2,FALSE)</f>
        <v>Rescate</v>
      </c>
      <c r="U1935" t="str">
        <f>+VLOOKUP(Tabla1[[#This Row],[SIGLA_INTERNA]],Tabla2[#All],3,FALSE)</f>
        <v>RESC</v>
      </c>
    </row>
    <row r="1936" spans="1:21" hidden="1">
      <c r="A1936" t="s">
        <v>115</v>
      </c>
      <c r="B1936" t="s">
        <v>225</v>
      </c>
      <c r="C1936" t="s">
        <v>220</v>
      </c>
      <c r="D1936" t="s">
        <v>36</v>
      </c>
      <c r="E1936" s="1">
        <v>45307.668344907404</v>
      </c>
      <c r="F1936" t="s">
        <v>365</v>
      </c>
      <c r="G1936" t="s">
        <v>221</v>
      </c>
      <c r="H1936" t="s">
        <v>217</v>
      </c>
      <c r="I1936" t="s">
        <v>222</v>
      </c>
      <c r="J1936" t="s">
        <v>226</v>
      </c>
      <c r="K1936" t="s">
        <v>227</v>
      </c>
      <c r="L1936" t="s">
        <v>224</v>
      </c>
      <c r="M1936" t="str">
        <f>+VLOOKUP(Tabla1[[#This Row],[SIGLA_INTERNA]],Tabla2[#All],2,FALSE)</f>
        <v>USAR</v>
      </c>
      <c r="T1936" t="str">
        <f>+VLOOKUP(Tabla1[[#This Row],[SIGLA_INTERNA]],Tabla2[#All],2,FALSE)</f>
        <v>USAR</v>
      </c>
      <c r="U1936" t="str">
        <f>+VLOOKUP(Tabla1[[#This Row],[SIGLA_INTERNA]],Tabla2[#All],3,FALSE)</f>
        <v>USAR</v>
      </c>
    </row>
    <row r="1937" spans="1:21" hidden="1">
      <c r="A1937" t="s">
        <v>116</v>
      </c>
      <c r="B1937" t="s">
        <v>228</v>
      </c>
      <c r="C1937" t="s">
        <v>229</v>
      </c>
      <c r="D1937" t="s">
        <v>38</v>
      </c>
      <c r="E1937" s="1">
        <v>45307.668344907404</v>
      </c>
      <c r="F1937" t="s">
        <v>365</v>
      </c>
      <c r="G1937" t="s">
        <v>221</v>
      </c>
      <c r="H1937" t="s">
        <v>217</v>
      </c>
      <c r="I1937" t="s">
        <v>230</v>
      </c>
      <c r="J1937" t="s">
        <v>193</v>
      </c>
      <c r="K1937" t="s">
        <v>231</v>
      </c>
      <c r="L1937" t="s">
        <v>224</v>
      </c>
      <c r="M1937" t="str">
        <f>+VLOOKUP(Tabla1[[#This Row],[SIGLA_INTERNA]],Tabla2[#All],2,FALSE)</f>
        <v>BRAE</v>
      </c>
      <c r="T1937" t="str">
        <f>+VLOOKUP(Tabla1[[#This Row],[SIGLA_INTERNA]],Tabla2[#All],2,FALSE)</f>
        <v>BRAE</v>
      </c>
      <c r="U1937" t="str">
        <f>+VLOOKUP(Tabla1[[#This Row],[SIGLA_INTERNA]],Tabla2[#All],3,FALSE)</f>
        <v>BRAE</v>
      </c>
    </row>
    <row r="1938" spans="1:21" hidden="1">
      <c r="A1938" t="s">
        <v>118</v>
      </c>
      <c r="B1938" t="s">
        <v>232</v>
      </c>
      <c r="C1938" t="s">
        <v>188</v>
      </c>
      <c r="D1938" t="s">
        <v>38</v>
      </c>
      <c r="E1938" s="1">
        <v>45307.668344907404</v>
      </c>
      <c r="F1938" t="s">
        <v>365</v>
      </c>
      <c r="G1938" t="s">
        <v>233</v>
      </c>
      <c r="H1938" t="s">
        <v>191</v>
      </c>
      <c r="I1938" t="s">
        <v>192</v>
      </c>
      <c r="J1938" t="s">
        <v>193</v>
      </c>
      <c r="L1938" t="s">
        <v>194</v>
      </c>
      <c r="M1938" t="str">
        <f>+VLOOKUP(Tabla1[[#This Row],[SIGLA_INTERNA]],Tabla2[#All],2,FALSE)</f>
        <v>Logística</v>
      </c>
      <c r="T1938" t="str">
        <f>+VLOOKUP(Tabla1[[#This Row],[SIGLA_INTERNA]],Tabla2[#All],2,FALSE)</f>
        <v>Logística</v>
      </c>
      <c r="U1938" t="str">
        <f>+VLOOKUP(Tabla1[[#This Row],[SIGLA_INTERNA]],Tabla2[#All],3,FALSE)</f>
        <v>LOGI</v>
      </c>
    </row>
    <row r="1939" spans="1:21" hidden="1">
      <c r="A1939" t="s">
        <v>128</v>
      </c>
      <c r="B1939" t="s">
        <v>234</v>
      </c>
      <c r="C1939" t="s">
        <v>199</v>
      </c>
      <c r="D1939" t="s">
        <v>38</v>
      </c>
      <c r="E1939" s="1">
        <v>45307.668344907404</v>
      </c>
      <c r="F1939" t="s">
        <v>365</v>
      </c>
      <c r="G1939" t="s">
        <v>235</v>
      </c>
      <c r="H1939" t="s">
        <v>191</v>
      </c>
      <c r="I1939" t="s">
        <v>200</v>
      </c>
      <c r="J1939" t="s">
        <v>193</v>
      </c>
      <c r="K1939" t="s">
        <v>411</v>
      </c>
      <c r="L1939" t="s">
        <v>203</v>
      </c>
      <c r="M1939" t="str">
        <f>+VLOOKUP(Tabla1[[#This Row],[SIGLA_INTERNA]],Tabla2[#All],2,FALSE)</f>
        <v>Dirección</v>
      </c>
      <c r="T1939" t="str">
        <f>+VLOOKUP(Tabla1[[#This Row],[SIGLA_INTERNA]],Tabla2[#All],2,FALSE)</f>
        <v>Dirección</v>
      </c>
      <c r="U1939" t="str">
        <f>+VLOOKUP(Tabla1[[#This Row],[SIGLA_INTERNA]],Tabla2[#All],3,FALSE)</f>
        <v>DIRE</v>
      </c>
    </row>
    <row r="1940" spans="1:21" hidden="1">
      <c r="A1940" t="s">
        <v>129</v>
      </c>
      <c r="B1940" t="s">
        <v>236</v>
      </c>
      <c r="C1940" t="s">
        <v>199</v>
      </c>
      <c r="D1940" t="s">
        <v>38</v>
      </c>
      <c r="E1940" s="1">
        <v>45307.668344907404</v>
      </c>
      <c r="F1940" t="s">
        <v>365</v>
      </c>
      <c r="G1940" t="s">
        <v>235</v>
      </c>
      <c r="H1940" t="s">
        <v>191</v>
      </c>
      <c r="I1940" t="s">
        <v>200</v>
      </c>
      <c r="J1940" t="s">
        <v>201</v>
      </c>
      <c r="K1940" t="s">
        <v>239</v>
      </c>
      <c r="L1940" t="s">
        <v>203</v>
      </c>
      <c r="M1940" t="str">
        <f>+VLOOKUP(Tabla1[[#This Row],[SIGLA_INTERNA]],Tabla2[#All],2,FALSE)</f>
        <v>Operativa</v>
      </c>
      <c r="T1940" t="str">
        <f>+VLOOKUP(Tabla1[[#This Row],[SIGLA_INTERNA]],Tabla2[#All],2,FALSE)</f>
        <v>Operativa</v>
      </c>
      <c r="U1940" t="str">
        <f>+VLOOKUP(Tabla1[[#This Row],[SIGLA_INTERNA]],Tabla2[#All],3,FALSE)</f>
        <v>OPER</v>
      </c>
    </row>
    <row r="1941" spans="1:21" hidden="1">
      <c r="A1941" t="s">
        <v>130</v>
      </c>
      <c r="B1941" t="s">
        <v>240</v>
      </c>
      <c r="C1941" t="s">
        <v>199</v>
      </c>
      <c r="D1941" t="s">
        <v>38</v>
      </c>
      <c r="E1941" s="1">
        <v>45307.668344907404</v>
      </c>
      <c r="F1941" t="s">
        <v>365</v>
      </c>
      <c r="G1941" t="s">
        <v>190</v>
      </c>
      <c r="H1941" t="s">
        <v>191</v>
      </c>
      <c r="I1941" t="s">
        <v>200</v>
      </c>
      <c r="J1941" t="s">
        <v>193</v>
      </c>
      <c r="K1941" t="s">
        <v>241</v>
      </c>
      <c r="L1941" t="s">
        <v>203</v>
      </c>
      <c r="M1941" t="str">
        <f>+VLOOKUP(Tabla1[[#This Row],[SIGLA_INTERNA]],Tabla2[#All],2,FALSE)</f>
        <v>Gestión del Riesgo</v>
      </c>
      <c r="T1941" t="str">
        <f>+VLOOKUP(Tabla1[[#This Row],[SIGLA_INTERNA]],Tabla2[#All],2,FALSE)</f>
        <v>Gestión del Riesgo</v>
      </c>
      <c r="U1941" t="str">
        <f>+VLOOKUP(Tabla1[[#This Row],[SIGLA_INTERNA]],Tabla2[#All],3,FALSE)</f>
        <v>GDR</v>
      </c>
    </row>
    <row r="1942" spans="1:21" hidden="1">
      <c r="A1942" t="s">
        <v>131</v>
      </c>
      <c r="B1942" t="s">
        <v>242</v>
      </c>
      <c r="C1942" t="s">
        <v>199</v>
      </c>
      <c r="D1942" t="s">
        <v>38</v>
      </c>
      <c r="E1942" s="1">
        <v>45307.668344907404</v>
      </c>
      <c r="F1942" t="s">
        <v>365</v>
      </c>
      <c r="G1942" t="s">
        <v>235</v>
      </c>
      <c r="H1942" t="s">
        <v>191</v>
      </c>
      <c r="I1942" t="s">
        <v>200</v>
      </c>
      <c r="J1942" t="s">
        <v>193</v>
      </c>
      <c r="K1942" t="s">
        <v>243</v>
      </c>
      <c r="L1942" t="s">
        <v>203</v>
      </c>
      <c r="M1942" t="str">
        <f>+VLOOKUP(Tabla1[[#This Row],[SIGLA_INTERNA]],Tabla2[#All],2,FALSE)</f>
        <v>Corporativa</v>
      </c>
      <c r="T1942" t="str">
        <f>+VLOOKUP(Tabla1[[#This Row],[SIGLA_INTERNA]],Tabla2[#All],2,FALSE)</f>
        <v>Corporativa</v>
      </c>
      <c r="U1942" t="str">
        <f>+VLOOKUP(Tabla1[[#This Row],[SIGLA_INTERNA]],Tabla2[#All],3,FALSE)</f>
        <v>CORP</v>
      </c>
    </row>
    <row r="1943" spans="1:21" hidden="1">
      <c r="A1943" t="s">
        <v>132</v>
      </c>
      <c r="B1943" t="s">
        <v>244</v>
      </c>
      <c r="C1943" t="s">
        <v>188</v>
      </c>
      <c r="D1943" t="s">
        <v>36</v>
      </c>
      <c r="E1943" s="1">
        <v>45307.668344907404</v>
      </c>
      <c r="F1943" t="s">
        <v>365</v>
      </c>
      <c r="G1943" t="s">
        <v>190</v>
      </c>
      <c r="H1943" t="s">
        <v>191</v>
      </c>
      <c r="I1943" t="s">
        <v>245</v>
      </c>
      <c r="J1943" t="s">
        <v>246</v>
      </c>
      <c r="L1943" t="s">
        <v>194</v>
      </c>
      <c r="M1943" t="str">
        <f>+VLOOKUP(Tabla1[[#This Row],[SIGLA_INTERNA]],Tabla2[#All],2,FALSE)</f>
        <v>Logística</v>
      </c>
      <c r="T1943" t="str">
        <f>+VLOOKUP(Tabla1[[#This Row],[SIGLA_INTERNA]],Tabla2[#All],2,FALSE)</f>
        <v>Logística</v>
      </c>
      <c r="U1943" t="str">
        <f>+VLOOKUP(Tabla1[[#This Row],[SIGLA_INTERNA]],Tabla2[#All],3,FALSE)</f>
        <v>LOGI</v>
      </c>
    </row>
    <row r="1944" spans="1:21" hidden="1">
      <c r="A1944" t="s">
        <v>133</v>
      </c>
      <c r="B1944" t="s">
        <v>247</v>
      </c>
      <c r="C1944" t="s">
        <v>188</v>
      </c>
      <c r="D1944" t="s">
        <v>38</v>
      </c>
      <c r="E1944" s="1">
        <v>45307.668344907404</v>
      </c>
      <c r="F1944" t="s">
        <v>365</v>
      </c>
      <c r="G1944" t="s">
        <v>190</v>
      </c>
      <c r="H1944" t="s">
        <v>191</v>
      </c>
      <c r="I1944" t="s">
        <v>192</v>
      </c>
      <c r="J1944" t="s">
        <v>201</v>
      </c>
      <c r="L1944" t="s">
        <v>224</v>
      </c>
      <c r="M1944" t="str">
        <f>+VLOOKUP(Tabla1[[#This Row],[SIGLA_INTERNA]],Tabla2[#All],2,FALSE)</f>
        <v>Operativa</v>
      </c>
      <c r="T1944" t="str">
        <f>+VLOOKUP(Tabla1[[#This Row],[SIGLA_INTERNA]],Tabla2[#All],2,FALSE)</f>
        <v>Operativa</v>
      </c>
      <c r="U1944" t="str">
        <f>+VLOOKUP(Tabla1[[#This Row],[SIGLA_INTERNA]],Tabla2[#All],3,FALSE)</f>
        <v>OPER</v>
      </c>
    </row>
    <row r="1945" spans="1:21" hidden="1">
      <c r="A1945" t="s">
        <v>134</v>
      </c>
      <c r="B1945" t="s">
        <v>248</v>
      </c>
      <c r="C1945" t="s">
        <v>199</v>
      </c>
      <c r="D1945" t="s">
        <v>36</v>
      </c>
      <c r="E1945" s="1">
        <v>45307.668344907404</v>
      </c>
      <c r="F1945" t="s">
        <v>365</v>
      </c>
      <c r="G1945" t="s">
        <v>190</v>
      </c>
      <c r="H1945" t="s">
        <v>191</v>
      </c>
      <c r="I1945" t="s">
        <v>249</v>
      </c>
      <c r="J1945" t="s">
        <v>250</v>
      </c>
      <c r="L1945" t="s">
        <v>203</v>
      </c>
      <c r="M1945" t="str">
        <f>+VLOOKUP(Tabla1[[#This Row],[SIGLA_INTERNA]],Tabla2[#All],2,FALSE)</f>
        <v>Gestión del Riesgo</v>
      </c>
      <c r="T1945" t="str">
        <f>+VLOOKUP(Tabla1[[#This Row],[SIGLA_INTERNA]],Tabla2[#All],2,FALSE)</f>
        <v>Gestión del Riesgo</v>
      </c>
      <c r="U1945" t="str">
        <f>+VLOOKUP(Tabla1[[#This Row],[SIGLA_INTERNA]],Tabla2[#All],3,FALSE)</f>
        <v>GDR</v>
      </c>
    </row>
    <row r="1946" spans="1:21" hidden="1">
      <c r="A1946" t="s">
        <v>135</v>
      </c>
      <c r="B1946" t="s">
        <v>251</v>
      </c>
      <c r="C1946" t="s">
        <v>199</v>
      </c>
      <c r="D1946" t="s">
        <v>38</v>
      </c>
      <c r="E1946" s="1">
        <v>45307.668344907404</v>
      </c>
      <c r="F1946" t="s">
        <v>365</v>
      </c>
      <c r="G1946" t="s">
        <v>190</v>
      </c>
      <c r="H1946" t="s">
        <v>191</v>
      </c>
      <c r="I1946" t="s">
        <v>230</v>
      </c>
      <c r="J1946" t="s">
        <v>193</v>
      </c>
      <c r="K1946" t="s">
        <v>252</v>
      </c>
      <c r="L1946" t="s">
        <v>203</v>
      </c>
      <c r="M1946" t="str">
        <f>+VLOOKUP(Tabla1[[#This Row],[SIGLA_INTERNA]],Tabla2[#All],2,FALSE)</f>
        <v>Academia</v>
      </c>
      <c r="T1946" t="str">
        <f>+VLOOKUP(Tabla1[[#This Row],[SIGLA_INTERNA]],Tabla2[#All],2,FALSE)</f>
        <v>Academia</v>
      </c>
      <c r="U1946" t="str">
        <f>+VLOOKUP(Tabla1[[#This Row],[SIGLA_INTERNA]],Tabla2[#All],3,FALSE)</f>
        <v>ACAD</v>
      </c>
    </row>
    <row r="1947" spans="1:21" hidden="1">
      <c r="A1947" t="s">
        <v>136</v>
      </c>
      <c r="B1947" t="s">
        <v>253</v>
      </c>
      <c r="C1947" t="s">
        <v>254</v>
      </c>
      <c r="D1947" t="s">
        <v>38</v>
      </c>
      <c r="E1947" s="1">
        <v>45307.668344907404</v>
      </c>
      <c r="F1947" t="s">
        <v>365</v>
      </c>
      <c r="G1947" t="s">
        <v>190</v>
      </c>
      <c r="H1947" t="s">
        <v>191</v>
      </c>
      <c r="I1947" t="s">
        <v>255</v>
      </c>
      <c r="J1947" t="s">
        <v>201</v>
      </c>
      <c r="L1947" t="s">
        <v>194</v>
      </c>
      <c r="M1947" t="str">
        <f>+VLOOKUP(Tabla1[[#This Row],[SIGLA_INTERNA]],Tabla2[#All],2,FALSE)</f>
        <v>Logística</v>
      </c>
      <c r="T1947" t="str">
        <f>+VLOOKUP(Tabla1[[#This Row],[SIGLA_INTERNA]],Tabla2[#All],2,FALSE)</f>
        <v>Logística</v>
      </c>
      <c r="U1947" t="str">
        <f>+VLOOKUP(Tabla1[[#This Row],[SIGLA_INTERNA]],Tabla2[#All],3,FALSE)</f>
        <v>LOGI</v>
      </c>
    </row>
    <row r="1948" spans="1:21" hidden="1">
      <c r="A1948" t="s">
        <v>137</v>
      </c>
      <c r="B1948" t="s">
        <v>256</v>
      </c>
      <c r="C1948" t="s">
        <v>199</v>
      </c>
      <c r="D1948" t="s">
        <v>36</v>
      </c>
      <c r="E1948" s="1">
        <v>45307.668344907404</v>
      </c>
      <c r="F1948" t="s">
        <v>365</v>
      </c>
      <c r="G1948" t="s">
        <v>190</v>
      </c>
      <c r="H1948" t="s">
        <v>191</v>
      </c>
      <c r="I1948" t="s">
        <v>245</v>
      </c>
      <c r="J1948" t="s">
        <v>246</v>
      </c>
      <c r="L1948" t="s">
        <v>203</v>
      </c>
      <c r="M1948" t="str">
        <f>+VLOOKUP(Tabla1[[#This Row],[SIGLA_INTERNA]],Tabla2[#All],2,FALSE)</f>
        <v>Gestión humana</v>
      </c>
      <c r="T1948" t="str">
        <f>+VLOOKUP(Tabla1[[#This Row],[SIGLA_INTERNA]],Tabla2[#All],2,FALSE)</f>
        <v>Gestión humana</v>
      </c>
      <c r="U1948" t="str">
        <f>+VLOOKUP(Tabla1[[#This Row],[SIGLA_INTERNA]],Tabla2[#All],3,FALSE)</f>
        <v>GHUM</v>
      </c>
    </row>
    <row r="1949" spans="1:21" hidden="1">
      <c r="A1949" t="s">
        <v>138</v>
      </c>
      <c r="B1949" t="s">
        <v>257</v>
      </c>
      <c r="C1949" t="s">
        <v>403</v>
      </c>
      <c r="D1949" t="s">
        <v>38</v>
      </c>
      <c r="E1949" s="1">
        <v>45307.668344907404</v>
      </c>
      <c r="F1949" t="s">
        <v>365</v>
      </c>
      <c r="G1949" t="s">
        <v>190</v>
      </c>
      <c r="H1949" t="s">
        <v>191</v>
      </c>
      <c r="I1949" t="s">
        <v>273</v>
      </c>
      <c r="J1949" t="s">
        <v>193</v>
      </c>
      <c r="K1949" t="s">
        <v>327</v>
      </c>
      <c r="L1949" t="s">
        <v>224</v>
      </c>
      <c r="M1949" t="str">
        <f>+VLOOKUP(Tabla1[[#This Row],[SIGLA_INTERNA]],Tabla2[#All],2,FALSE)</f>
        <v>USAR</v>
      </c>
      <c r="T1949" t="str">
        <f>+VLOOKUP(Tabla1[[#This Row],[SIGLA_INTERNA]],Tabla2[#All],2,FALSE)</f>
        <v>USAR</v>
      </c>
      <c r="U1949" t="str">
        <f>+VLOOKUP(Tabla1[[#This Row],[SIGLA_INTERNA]],Tabla2[#All],3,FALSE)</f>
        <v>USAR</v>
      </c>
    </row>
    <row r="1950" spans="1:21" hidden="1">
      <c r="A1950" t="s">
        <v>139</v>
      </c>
      <c r="B1950" t="s">
        <v>258</v>
      </c>
      <c r="C1950" t="s">
        <v>199</v>
      </c>
      <c r="D1950" t="s">
        <v>36</v>
      </c>
      <c r="E1950" s="1">
        <v>45307.668344907404</v>
      </c>
      <c r="F1950" t="s">
        <v>365</v>
      </c>
      <c r="G1950" t="s">
        <v>190</v>
      </c>
      <c r="H1950" t="s">
        <v>191</v>
      </c>
      <c r="I1950" t="s">
        <v>245</v>
      </c>
      <c r="J1950" t="s">
        <v>246</v>
      </c>
      <c r="L1950" t="s">
        <v>224</v>
      </c>
      <c r="M1950" t="str">
        <f>+VLOOKUP(Tabla1[[#This Row],[SIGLA_INTERNA]],Tabla2[#All],2,FALSE)</f>
        <v>Compañía 1</v>
      </c>
      <c r="T1950" t="str">
        <f>+VLOOKUP(Tabla1[[#This Row],[SIGLA_INTERNA]],Tabla2[#All],2,FALSE)</f>
        <v>Compañía 1</v>
      </c>
      <c r="U1950" t="str">
        <f>+VLOOKUP(Tabla1[[#This Row],[SIGLA_INTERNA]],Tabla2[#All],3,FALSE)</f>
        <v>COM1</v>
      </c>
    </row>
    <row r="1951" spans="1:21" hidden="1">
      <c r="A1951" t="s">
        <v>140</v>
      </c>
      <c r="B1951" t="s">
        <v>259</v>
      </c>
      <c r="C1951" t="s">
        <v>199</v>
      </c>
      <c r="D1951" t="s">
        <v>38</v>
      </c>
      <c r="E1951" s="1">
        <v>45307.668356481481</v>
      </c>
      <c r="F1951" t="s">
        <v>365</v>
      </c>
      <c r="G1951" t="s">
        <v>190</v>
      </c>
      <c r="H1951" t="s">
        <v>191</v>
      </c>
      <c r="I1951" t="s">
        <v>200</v>
      </c>
      <c r="J1951" t="s">
        <v>193</v>
      </c>
      <c r="K1951" t="s">
        <v>260</v>
      </c>
      <c r="L1951" t="s">
        <v>203</v>
      </c>
      <c r="M1951" t="str">
        <f>+VLOOKUP(Tabla1[[#This Row],[SIGLA_INTERNA]],Tabla2[#All],2,FALSE)</f>
        <v>Compañía 3</v>
      </c>
      <c r="T1951" t="str">
        <f>+VLOOKUP(Tabla1[[#This Row],[SIGLA_INTERNA]],Tabla2[#All],2,FALSE)</f>
        <v>Compañía 3</v>
      </c>
      <c r="U1951" t="str">
        <f>+VLOOKUP(Tabla1[[#This Row],[SIGLA_INTERNA]],Tabla2[#All],3,FALSE)</f>
        <v>COM3</v>
      </c>
    </row>
    <row r="1952" spans="1:21" hidden="1">
      <c r="A1952" t="s">
        <v>141</v>
      </c>
      <c r="B1952" t="s">
        <v>261</v>
      </c>
      <c r="C1952" t="s">
        <v>188</v>
      </c>
      <c r="D1952" t="s">
        <v>36</v>
      </c>
      <c r="E1952" s="1">
        <v>45307.668356481481</v>
      </c>
      <c r="F1952" t="s">
        <v>365</v>
      </c>
      <c r="G1952" t="s">
        <v>190</v>
      </c>
      <c r="H1952" t="s">
        <v>191</v>
      </c>
      <c r="I1952" t="s">
        <v>245</v>
      </c>
      <c r="J1952" t="s">
        <v>246</v>
      </c>
      <c r="L1952" t="s">
        <v>194</v>
      </c>
      <c r="M1952" t="str">
        <f>+VLOOKUP(Tabla1[[#This Row],[SIGLA_INTERNA]],Tabla2[#All],2,FALSE)</f>
        <v>Logística</v>
      </c>
      <c r="T1952" t="str">
        <f>+VLOOKUP(Tabla1[[#This Row],[SIGLA_INTERNA]],Tabla2[#All],2,FALSE)</f>
        <v>Logística</v>
      </c>
      <c r="U1952" t="str">
        <f>+VLOOKUP(Tabla1[[#This Row],[SIGLA_INTERNA]],Tabla2[#All],3,FALSE)</f>
        <v>LOGI</v>
      </c>
    </row>
    <row r="1953" spans="1:21" hidden="1">
      <c r="A1953" t="s">
        <v>142</v>
      </c>
      <c r="B1953" t="s">
        <v>262</v>
      </c>
      <c r="C1953" t="s">
        <v>188</v>
      </c>
      <c r="D1953" t="s">
        <v>36</v>
      </c>
      <c r="E1953" s="1">
        <v>45307.668356481481</v>
      </c>
      <c r="F1953" t="s">
        <v>365</v>
      </c>
      <c r="G1953" t="s">
        <v>190</v>
      </c>
      <c r="H1953" t="s">
        <v>191</v>
      </c>
      <c r="I1953" t="s">
        <v>245</v>
      </c>
      <c r="J1953" t="s">
        <v>246</v>
      </c>
      <c r="L1953" t="s">
        <v>194</v>
      </c>
      <c r="M1953" t="str">
        <f>+VLOOKUP(Tabla1[[#This Row],[SIGLA_INTERNA]],Tabla2[#All],2,FALSE)</f>
        <v>Logística</v>
      </c>
      <c r="T1953" t="str">
        <f>+VLOOKUP(Tabla1[[#This Row],[SIGLA_INTERNA]],Tabla2[#All],2,FALSE)</f>
        <v>Logística</v>
      </c>
      <c r="U1953" t="str">
        <f>+VLOOKUP(Tabla1[[#This Row],[SIGLA_INTERNA]],Tabla2[#All],3,FALSE)</f>
        <v>LOGI</v>
      </c>
    </row>
    <row r="1954" spans="1:21" hidden="1">
      <c r="A1954" t="s">
        <v>143</v>
      </c>
      <c r="B1954" t="s">
        <v>263</v>
      </c>
      <c r="C1954" t="s">
        <v>205</v>
      </c>
      <c r="D1954" t="s">
        <v>38</v>
      </c>
      <c r="E1954" s="1">
        <v>45307.668356481481</v>
      </c>
      <c r="F1954" t="s">
        <v>365</v>
      </c>
      <c r="G1954" t="s">
        <v>190</v>
      </c>
      <c r="H1954" t="s">
        <v>191</v>
      </c>
      <c r="I1954" t="s">
        <v>192</v>
      </c>
      <c r="J1954" t="s">
        <v>193</v>
      </c>
      <c r="L1954" t="s">
        <v>224</v>
      </c>
      <c r="M1954" t="str">
        <f>+VLOOKUP(Tabla1[[#This Row],[SIGLA_INTERNA]],Tabla2[#All],2,FALSE)</f>
        <v>B-6 Fontibón</v>
      </c>
      <c r="T1954" t="str">
        <f>+VLOOKUP(Tabla1[[#This Row],[SIGLA_INTERNA]],Tabla2[#All],2,FALSE)</f>
        <v>B-6 Fontibón</v>
      </c>
      <c r="U1954" t="str">
        <f>+VLOOKUP(Tabla1[[#This Row],[SIGLA_INTERNA]],Tabla2[#All],3,FALSE)</f>
        <v>B6</v>
      </c>
    </row>
    <row r="1955" spans="1:21" hidden="1">
      <c r="A1955" t="s">
        <v>144</v>
      </c>
      <c r="B1955" t="s">
        <v>264</v>
      </c>
      <c r="C1955" t="s">
        <v>254</v>
      </c>
      <c r="D1955" t="s">
        <v>36</v>
      </c>
      <c r="E1955" s="1">
        <v>45307.668356481481</v>
      </c>
      <c r="F1955" t="s">
        <v>365</v>
      </c>
      <c r="G1955" t="s">
        <v>190</v>
      </c>
      <c r="H1955" t="s">
        <v>191</v>
      </c>
      <c r="I1955" t="s">
        <v>245</v>
      </c>
      <c r="J1955" t="s">
        <v>246</v>
      </c>
      <c r="L1955" t="s">
        <v>224</v>
      </c>
      <c r="M1955" t="str">
        <f>+VLOOKUP(Tabla1[[#This Row],[SIGLA_INTERNA]],Tabla2[#All],2,FALSE)</f>
        <v>B-5 Kennedy</v>
      </c>
      <c r="T1955" t="str">
        <f>+VLOOKUP(Tabla1[[#This Row],[SIGLA_INTERNA]],Tabla2[#All],2,FALSE)</f>
        <v>B-5 Kennedy</v>
      </c>
      <c r="U1955" t="str">
        <f>+VLOOKUP(Tabla1[[#This Row],[SIGLA_INTERNA]],Tabla2[#All],3,FALSE)</f>
        <v>B5</v>
      </c>
    </row>
    <row r="1956" spans="1:21" hidden="1">
      <c r="A1956" t="s">
        <v>145</v>
      </c>
      <c r="B1956" t="s">
        <v>265</v>
      </c>
      <c r="C1956" t="s">
        <v>199</v>
      </c>
      <c r="D1956" t="s">
        <v>38</v>
      </c>
      <c r="E1956" s="1">
        <v>45307.668356481481</v>
      </c>
      <c r="F1956" t="s">
        <v>365</v>
      </c>
      <c r="G1956" t="s">
        <v>190</v>
      </c>
      <c r="H1956" t="s">
        <v>191</v>
      </c>
      <c r="I1956" t="s">
        <v>192</v>
      </c>
      <c r="J1956" t="s">
        <v>193</v>
      </c>
      <c r="K1956" t="s">
        <v>266</v>
      </c>
      <c r="L1956" t="s">
        <v>203</v>
      </c>
      <c r="M1956" t="str">
        <f>+VLOOKUP(Tabla1[[#This Row],[SIGLA_INTERNA]],Tabla2[#All],2,FALSE)</f>
        <v>Subdirección logística</v>
      </c>
      <c r="T1956" t="str">
        <f>+VLOOKUP(Tabla1[[#This Row],[SIGLA_INTERNA]],Tabla2[#All],2,FALSE)</f>
        <v>Subdirección logística</v>
      </c>
      <c r="U1956" t="str">
        <f>+VLOOKUP(Tabla1[[#This Row],[SIGLA_INTERNA]],Tabla2[#All],3,FALSE)</f>
        <v>SUBLOGI</v>
      </c>
    </row>
    <row r="1957" spans="1:21" hidden="1">
      <c r="A1957" t="s">
        <v>146</v>
      </c>
      <c r="B1957" t="s">
        <v>267</v>
      </c>
      <c r="C1957" t="s">
        <v>229</v>
      </c>
      <c r="D1957" t="s">
        <v>38</v>
      </c>
      <c r="E1957" s="1">
        <v>45307.668356481481</v>
      </c>
      <c r="F1957" t="s">
        <v>365</v>
      </c>
      <c r="G1957" t="s">
        <v>190</v>
      </c>
      <c r="H1957" t="s">
        <v>191</v>
      </c>
      <c r="I1957" t="s">
        <v>230</v>
      </c>
      <c r="J1957" t="s">
        <v>193</v>
      </c>
      <c r="K1957" t="s">
        <v>231</v>
      </c>
      <c r="L1957" t="s">
        <v>224</v>
      </c>
      <c r="M1957" t="str">
        <f>+VLOOKUP(Tabla1[[#This Row],[SIGLA_INTERNA]],Tabla2[#All],2,FALSE)</f>
        <v>BRAE</v>
      </c>
      <c r="T1957" t="str">
        <f>+VLOOKUP(Tabla1[[#This Row],[SIGLA_INTERNA]],Tabla2[#All],2,FALSE)</f>
        <v>BRAE</v>
      </c>
      <c r="U1957" t="str">
        <f>+VLOOKUP(Tabla1[[#This Row],[SIGLA_INTERNA]],Tabla2[#All],3,FALSE)</f>
        <v>BRAE</v>
      </c>
    </row>
    <row r="1958" spans="1:21" hidden="1">
      <c r="A1958" t="s">
        <v>147</v>
      </c>
      <c r="B1958" t="s">
        <v>268</v>
      </c>
      <c r="C1958" t="s">
        <v>254</v>
      </c>
      <c r="D1958" t="s">
        <v>36</v>
      </c>
      <c r="E1958" s="1">
        <v>45307.668356481481</v>
      </c>
      <c r="F1958" t="s">
        <v>365</v>
      </c>
      <c r="G1958" t="s">
        <v>190</v>
      </c>
      <c r="H1958" t="s">
        <v>191</v>
      </c>
      <c r="I1958" t="s">
        <v>255</v>
      </c>
      <c r="J1958" t="s">
        <v>269</v>
      </c>
      <c r="K1958" t="s">
        <v>270</v>
      </c>
      <c r="L1958" t="s">
        <v>224</v>
      </c>
      <c r="M1958" t="str">
        <f>+VLOOKUP(Tabla1[[#This Row],[SIGLA_INTERNA]],Tabla2[#All],2,FALSE)</f>
        <v>Grupo Acuatico</v>
      </c>
      <c r="T1958" t="str">
        <f>+VLOOKUP(Tabla1[[#This Row],[SIGLA_INTERNA]],Tabla2[#All],2,FALSE)</f>
        <v>Grupo Acuatico</v>
      </c>
      <c r="U1958" t="str">
        <f>+VLOOKUP(Tabla1[[#This Row],[SIGLA_INTERNA]],Tabla2[#All],3,FALSE)</f>
        <v>ACUA</v>
      </c>
    </row>
    <row r="1959" spans="1:21" hidden="1">
      <c r="A1959" t="s">
        <v>148</v>
      </c>
      <c r="B1959" t="s">
        <v>271</v>
      </c>
      <c r="C1959" t="s">
        <v>272</v>
      </c>
      <c r="D1959" t="s">
        <v>38</v>
      </c>
      <c r="E1959" s="1">
        <v>45307.668356481481</v>
      </c>
      <c r="F1959" t="s">
        <v>365</v>
      </c>
      <c r="G1959" t="s">
        <v>190</v>
      </c>
      <c r="H1959" t="s">
        <v>191</v>
      </c>
      <c r="I1959" t="s">
        <v>273</v>
      </c>
      <c r="J1959" t="s">
        <v>193</v>
      </c>
      <c r="L1959" t="s">
        <v>209</v>
      </c>
      <c r="M1959" t="str">
        <f>+VLOOKUP(Tabla1[[#This Row],[SIGLA_INTERNA]],Tabla2[#All],2,FALSE)</f>
        <v>B-17 Centro Histórico</v>
      </c>
      <c r="T1959" t="str">
        <f>+VLOOKUP(Tabla1[[#This Row],[SIGLA_INTERNA]],Tabla2[#All],2,FALSE)</f>
        <v>B-17 Centro Histórico</v>
      </c>
      <c r="U1959" t="str">
        <f>+VLOOKUP(Tabla1[[#This Row],[SIGLA_INTERNA]],Tabla2[#All],3,FALSE)</f>
        <v>B17</v>
      </c>
    </row>
    <row r="1960" spans="1:21" hidden="1">
      <c r="A1960" t="s">
        <v>149</v>
      </c>
      <c r="B1960" t="s">
        <v>274</v>
      </c>
      <c r="C1960" t="s">
        <v>220</v>
      </c>
      <c r="D1960" t="s">
        <v>38</v>
      </c>
      <c r="E1960" s="1">
        <v>45307.668391203704</v>
      </c>
      <c r="F1960" t="s">
        <v>365</v>
      </c>
      <c r="G1960" t="s">
        <v>190</v>
      </c>
      <c r="H1960" t="s">
        <v>191</v>
      </c>
      <c r="I1960" t="s">
        <v>222</v>
      </c>
      <c r="J1960" t="s">
        <v>193</v>
      </c>
      <c r="L1960" t="s">
        <v>224</v>
      </c>
      <c r="M1960" t="str">
        <f>+VLOOKUP(Tabla1[[#This Row],[SIGLA_INTERNA]],Tabla2[#All],2,FALSE)</f>
        <v>B-2 Central</v>
      </c>
      <c r="T1960" t="str">
        <f>+VLOOKUP(Tabla1[[#This Row],[SIGLA_INTERNA]],Tabla2[#All],2,FALSE)</f>
        <v>B-2 Central</v>
      </c>
      <c r="U1960" t="str">
        <f>+VLOOKUP(Tabla1[[#This Row],[SIGLA_INTERNA]],Tabla2[#All],3,FALSE)</f>
        <v>B2</v>
      </c>
    </row>
    <row r="1961" spans="1:21" hidden="1">
      <c r="A1961" t="s">
        <v>150</v>
      </c>
      <c r="B1961" t="s">
        <v>293</v>
      </c>
      <c r="C1961" t="s">
        <v>294</v>
      </c>
      <c r="D1961" t="s">
        <v>38</v>
      </c>
      <c r="E1961" s="1">
        <v>45307.668391203704</v>
      </c>
      <c r="F1961" t="s">
        <v>365</v>
      </c>
      <c r="G1961" t="s">
        <v>190</v>
      </c>
      <c r="H1961" t="s">
        <v>191</v>
      </c>
      <c r="I1961" t="s">
        <v>295</v>
      </c>
      <c r="J1961" t="s">
        <v>193</v>
      </c>
      <c r="L1961" t="s">
        <v>224</v>
      </c>
      <c r="M1961" t="str">
        <f>+VLOOKUP(Tabla1[[#This Row],[SIGLA_INTERNA]],Tabla2[#All],2,FALSE)</f>
        <v>B-3 Restrepo</v>
      </c>
      <c r="T1961" t="str">
        <f>+VLOOKUP(Tabla1[[#This Row],[SIGLA_INTERNA]],Tabla2[#All],2,FALSE)</f>
        <v>B-3 Restrepo</v>
      </c>
      <c r="U1961" t="str">
        <f>+VLOOKUP(Tabla1[[#This Row],[SIGLA_INTERNA]],Tabla2[#All],3,FALSE)</f>
        <v>B3</v>
      </c>
    </row>
    <row r="1962" spans="1:21" hidden="1">
      <c r="A1962" t="s">
        <v>151</v>
      </c>
      <c r="B1962" t="s">
        <v>296</v>
      </c>
      <c r="C1962" t="s">
        <v>297</v>
      </c>
      <c r="D1962" t="s">
        <v>38</v>
      </c>
      <c r="E1962" s="1">
        <v>45307.668391203704</v>
      </c>
      <c r="F1962" t="s">
        <v>365</v>
      </c>
      <c r="G1962" t="s">
        <v>190</v>
      </c>
      <c r="H1962" t="s">
        <v>191</v>
      </c>
      <c r="I1962" t="s">
        <v>298</v>
      </c>
      <c r="J1962" t="s">
        <v>193</v>
      </c>
      <c r="L1962" t="s">
        <v>224</v>
      </c>
      <c r="M1962" t="str">
        <f>+VLOOKUP(Tabla1[[#This Row],[SIGLA_INTERNA]],Tabla2[#All],2,FALSE)</f>
        <v>B-7 Ferias</v>
      </c>
      <c r="T1962" t="str">
        <f>+VLOOKUP(Tabla1[[#This Row],[SIGLA_INTERNA]],Tabla2[#All],2,FALSE)</f>
        <v>B-7 Ferias</v>
      </c>
      <c r="U1962" t="str">
        <f>+VLOOKUP(Tabla1[[#This Row],[SIGLA_INTERNA]],Tabla2[#All],3,FALSE)</f>
        <v>B7</v>
      </c>
    </row>
    <row r="1963" spans="1:21" hidden="1">
      <c r="A1963" t="s">
        <v>152</v>
      </c>
      <c r="B1963" t="s">
        <v>299</v>
      </c>
      <c r="C1963" t="s">
        <v>300</v>
      </c>
      <c r="D1963" t="s">
        <v>38</v>
      </c>
      <c r="E1963" s="1">
        <v>45307.668391203704</v>
      </c>
      <c r="F1963" t="s">
        <v>365</v>
      </c>
      <c r="G1963" t="s">
        <v>190</v>
      </c>
      <c r="H1963" t="s">
        <v>191</v>
      </c>
      <c r="I1963" t="s">
        <v>301</v>
      </c>
      <c r="J1963" t="s">
        <v>193</v>
      </c>
      <c r="L1963" t="s">
        <v>224</v>
      </c>
      <c r="M1963" t="str">
        <f>+VLOOKUP(Tabla1[[#This Row],[SIGLA_INTERNA]],Tabla2[#All],2,FALSE)</f>
        <v>B-8 Bosa</v>
      </c>
      <c r="T1963" t="str">
        <f>+VLOOKUP(Tabla1[[#This Row],[SIGLA_INTERNA]],Tabla2[#All],2,FALSE)</f>
        <v>B-8 Bosa</v>
      </c>
      <c r="U1963" t="str">
        <f>+VLOOKUP(Tabla1[[#This Row],[SIGLA_INTERNA]],Tabla2[#All],3,FALSE)</f>
        <v>B8</v>
      </c>
    </row>
    <row r="1964" spans="1:21" hidden="1">
      <c r="A1964" t="s">
        <v>153</v>
      </c>
      <c r="B1964" t="s">
        <v>302</v>
      </c>
      <c r="C1964" t="s">
        <v>285</v>
      </c>
      <c r="D1964" t="s">
        <v>38</v>
      </c>
      <c r="E1964" s="1">
        <v>45307.668391203704</v>
      </c>
      <c r="F1964" t="s">
        <v>365</v>
      </c>
      <c r="G1964" t="s">
        <v>190</v>
      </c>
      <c r="H1964" t="s">
        <v>191</v>
      </c>
      <c r="I1964" t="s">
        <v>286</v>
      </c>
      <c r="J1964" t="s">
        <v>193</v>
      </c>
      <c r="L1964" t="s">
        <v>209</v>
      </c>
      <c r="M1964" t="str">
        <f>+VLOOKUP(Tabla1[[#This Row],[SIGLA_INTERNA]],Tabla2[#All],2,FALSE)</f>
        <v>B-9 Bellavista</v>
      </c>
      <c r="T1964" t="str">
        <f>+VLOOKUP(Tabla1[[#This Row],[SIGLA_INTERNA]],Tabla2[#All],2,FALSE)</f>
        <v>B-9 Bellavista</v>
      </c>
      <c r="U1964" t="str">
        <f>+VLOOKUP(Tabla1[[#This Row],[SIGLA_INTERNA]],Tabla2[#All],3,FALSE)</f>
        <v>B9</v>
      </c>
    </row>
    <row r="1965" spans="1:21" hidden="1">
      <c r="A1965" t="s">
        <v>154</v>
      </c>
      <c r="B1965" t="s">
        <v>303</v>
      </c>
      <c r="C1965" t="s">
        <v>288</v>
      </c>
      <c r="D1965" t="s">
        <v>38</v>
      </c>
      <c r="E1965" s="1">
        <v>45307.668391203704</v>
      </c>
      <c r="F1965" t="s">
        <v>365</v>
      </c>
      <c r="G1965" t="s">
        <v>190</v>
      </c>
      <c r="H1965" t="s">
        <v>191</v>
      </c>
      <c r="I1965" t="s">
        <v>289</v>
      </c>
      <c r="J1965" t="s">
        <v>193</v>
      </c>
      <c r="L1965" t="s">
        <v>209</v>
      </c>
      <c r="M1965" t="str">
        <f>+VLOOKUP(Tabla1[[#This Row],[SIGLA_INTERNA]],Tabla2[#All],2,FALSE)</f>
        <v>B-10 Marichuela</v>
      </c>
      <c r="T1965" t="str">
        <f>+VLOOKUP(Tabla1[[#This Row],[SIGLA_INTERNA]],Tabla2[#All],2,FALSE)</f>
        <v>B-10 Marichuela</v>
      </c>
      <c r="U1965" t="str">
        <f>+VLOOKUP(Tabla1[[#This Row],[SIGLA_INTERNA]],Tabla2[#All],3,FALSE)</f>
        <v>B10</v>
      </c>
    </row>
    <row r="1966" spans="1:21" hidden="1">
      <c r="A1966" t="s">
        <v>155</v>
      </c>
      <c r="B1966" t="s">
        <v>304</v>
      </c>
      <c r="C1966" t="s">
        <v>305</v>
      </c>
      <c r="D1966" t="s">
        <v>38</v>
      </c>
      <c r="E1966" s="1">
        <v>45307.668391203704</v>
      </c>
      <c r="F1966" t="s">
        <v>365</v>
      </c>
      <c r="G1966" t="s">
        <v>190</v>
      </c>
      <c r="H1966" t="s">
        <v>191</v>
      </c>
      <c r="I1966" t="s">
        <v>306</v>
      </c>
      <c r="J1966" t="s">
        <v>193</v>
      </c>
      <c r="L1966" t="s">
        <v>224</v>
      </c>
      <c r="M1966" t="str">
        <f>+VLOOKUP(Tabla1[[#This Row],[SIGLA_INTERNA]],Tabla2[#All],2,FALSE)</f>
        <v>B-12 Suba</v>
      </c>
      <c r="T1966" t="str">
        <f>+VLOOKUP(Tabla1[[#This Row],[SIGLA_INTERNA]],Tabla2[#All],2,FALSE)</f>
        <v>B-12 Suba</v>
      </c>
      <c r="U1966" t="str">
        <f>+VLOOKUP(Tabla1[[#This Row],[SIGLA_INTERNA]],Tabla2[#All],3,FALSE)</f>
        <v>B12</v>
      </c>
    </row>
    <row r="1967" spans="1:21" hidden="1">
      <c r="A1967" t="s">
        <v>156</v>
      </c>
      <c r="B1967" t="s">
        <v>307</v>
      </c>
      <c r="C1967" t="s">
        <v>308</v>
      </c>
      <c r="D1967" t="s">
        <v>38</v>
      </c>
      <c r="E1967" s="1">
        <v>45307.668391203704</v>
      </c>
      <c r="F1967" t="s">
        <v>365</v>
      </c>
      <c r="G1967" t="s">
        <v>190</v>
      </c>
      <c r="H1967" t="s">
        <v>191</v>
      </c>
      <c r="I1967" t="s">
        <v>309</v>
      </c>
      <c r="J1967" t="s">
        <v>193</v>
      </c>
      <c r="L1967" t="s">
        <v>209</v>
      </c>
      <c r="M1967" t="str">
        <f>+VLOOKUP(Tabla1[[#This Row],[SIGLA_INTERNA]],Tabla2[#All],2,FALSE)</f>
        <v>B-13 Caobos</v>
      </c>
      <c r="T1967" t="str">
        <f>+VLOOKUP(Tabla1[[#This Row],[SIGLA_INTERNA]],Tabla2[#All],2,FALSE)</f>
        <v>B-13 Caobos</v>
      </c>
      <c r="U1967" t="str">
        <f>+VLOOKUP(Tabla1[[#This Row],[SIGLA_INTERNA]],Tabla2[#All],3,FALSE)</f>
        <v>B13</v>
      </c>
    </row>
    <row r="1968" spans="1:21" hidden="1">
      <c r="A1968" t="s">
        <v>157</v>
      </c>
      <c r="B1968" t="s">
        <v>310</v>
      </c>
      <c r="C1968" t="s">
        <v>229</v>
      </c>
      <c r="D1968" t="s">
        <v>38</v>
      </c>
      <c r="E1968" s="1">
        <v>45307.668391203704</v>
      </c>
      <c r="F1968" t="s">
        <v>365</v>
      </c>
      <c r="G1968" t="s">
        <v>190</v>
      </c>
      <c r="H1968" t="s">
        <v>191</v>
      </c>
      <c r="I1968" t="s">
        <v>230</v>
      </c>
      <c r="J1968" t="s">
        <v>193</v>
      </c>
      <c r="L1968" t="s">
        <v>224</v>
      </c>
      <c r="M1968" t="str">
        <f>+VLOOKUP(Tabla1[[#This Row],[SIGLA_INTERNA]],Tabla2[#All],2,FALSE)</f>
        <v>B-4 Puente Aranda</v>
      </c>
      <c r="T1968" t="str">
        <f>+VLOOKUP(Tabla1[[#This Row],[SIGLA_INTERNA]],Tabla2[#All],2,FALSE)</f>
        <v>B-4 Puente Aranda</v>
      </c>
      <c r="U1968" t="str">
        <f>+VLOOKUP(Tabla1[[#This Row],[SIGLA_INTERNA]],Tabla2[#All],3,FALSE)</f>
        <v>B4</v>
      </c>
    </row>
    <row r="1969" spans="1:21" hidden="1">
      <c r="A1969" t="s">
        <v>91</v>
      </c>
      <c r="B1969" t="s">
        <v>385</v>
      </c>
      <c r="C1969" t="s">
        <v>280</v>
      </c>
      <c r="D1969" t="s">
        <v>38</v>
      </c>
      <c r="E1969" s="1">
        <v>45320.463449074072</v>
      </c>
      <c r="F1969" t="s">
        <v>189</v>
      </c>
      <c r="G1969" t="s">
        <v>221</v>
      </c>
      <c r="H1969" t="s">
        <v>217</v>
      </c>
      <c r="I1969" t="s">
        <v>281</v>
      </c>
      <c r="J1969" t="s">
        <v>193</v>
      </c>
      <c r="L1969" t="s">
        <v>209</v>
      </c>
      <c r="M1969" t="str">
        <f>+VLOOKUP(Tabla1[[#This Row],[SIGLA_INTERNA]],Tabla2[#All],2,FALSE)</f>
        <v>B-1 Chapinero</v>
      </c>
      <c r="T1969" t="str">
        <f>+VLOOKUP(Tabla1[[#This Row],[SIGLA_INTERNA]],Tabla2[#All],2,FALSE)</f>
        <v>B-1 Chapinero</v>
      </c>
      <c r="U1969" t="str">
        <f>+VLOOKUP(Tabla1[[#This Row],[SIGLA_INTERNA]],Tabla2[#All],3,FALSE)</f>
        <v>B1</v>
      </c>
    </row>
    <row r="1970" spans="1:21" hidden="1">
      <c r="A1970" t="s">
        <v>160</v>
      </c>
      <c r="B1970" t="s">
        <v>312</v>
      </c>
      <c r="C1970" t="s">
        <v>205</v>
      </c>
      <c r="D1970" t="s">
        <v>38</v>
      </c>
      <c r="E1970" s="1">
        <v>45307.668391203704</v>
      </c>
      <c r="F1970" t="s">
        <v>365</v>
      </c>
      <c r="G1970" t="s">
        <v>190</v>
      </c>
      <c r="H1970" t="s">
        <v>191</v>
      </c>
      <c r="I1970" t="s">
        <v>206</v>
      </c>
      <c r="J1970" t="s">
        <v>193</v>
      </c>
      <c r="K1970" t="s">
        <v>276</v>
      </c>
      <c r="L1970" t="s">
        <v>224</v>
      </c>
      <c r="M1970" t="str">
        <f>+VLOOKUP(Tabla1[[#This Row],[SIGLA_INTERNA]],Tabla2[#All],2,FALSE)</f>
        <v>Investigación</v>
      </c>
      <c r="T1970" t="str">
        <f>+VLOOKUP(Tabla1[[#This Row],[SIGLA_INTERNA]],Tabla2[#All],2,FALSE)</f>
        <v>Investigación</v>
      </c>
      <c r="U1970" t="str">
        <f>+VLOOKUP(Tabla1[[#This Row],[SIGLA_INTERNA]],Tabla2[#All],3,FALSE)</f>
        <v>INVE</v>
      </c>
    </row>
    <row r="1971" spans="1:21" hidden="1">
      <c r="A1971" t="s">
        <v>161</v>
      </c>
      <c r="B1971" t="s">
        <v>313</v>
      </c>
      <c r="C1971" t="s">
        <v>220</v>
      </c>
      <c r="D1971" t="s">
        <v>38</v>
      </c>
      <c r="E1971" s="1">
        <v>45307.668391203704</v>
      </c>
      <c r="F1971" t="s">
        <v>365</v>
      </c>
      <c r="G1971" t="s">
        <v>190</v>
      </c>
      <c r="H1971" t="s">
        <v>191</v>
      </c>
      <c r="I1971" t="s">
        <v>222</v>
      </c>
      <c r="J1971" t="s">
        <v>193</v>
      </c>
      <c r="L1971" t="s">
        <v>224</v>
      </c>
      <c r="M1971" t="str">
        <f>+VLOOKUP(Tabla1[[#This Row],[SIGLA_INTERNA]],Tabla2[#All],2,FALSE)</f>
        <v>Rescate</v>
      </c>
      <c r="T1971" t="str">
        <f>+VLOOKUP(Tabla1[[#This Row],[SIGLA_INTERNA]],Tabla2[#All],2,FALSE)</f>
        <v>Rescate</v>
      </c>
      <c r="U1971" t="str">
        <f>+VLOOKUP(Tabla1[[#This Row],[SIGLA_INTERNA]],Tabla2[#All],3,FALSE)</f>
        <v>RESC</v>
      </c>
    </row>
    <row r="1972" spans="1:21" hidden="1">
      <c r="A1972" t="s">
        <v>162</v>
      </c>
      <c r="B1972" t="s">
        <v>314</v>
      </c>
      <c r="C1972" t="s">
        <v>315</v>
      </c>
      <c r="D1972" t="s">
        <v>38</v>
      </c>
      <c r="E1972" s="1">
        <v>45307.668391203704</v>
      </c>
      <c r="F1972" t="s">
        <v>365</v>
      </c>
      <c r="G1972" t="s">
        <v>190</v>
      </c>
      <c r="H1972" t="s">
        <v>191</v>
      </c>
      <c r="I1972" t="s">
        <v>316</v>
      </c>
      <c r="J1972" t="s">
        <v>193</v>
      </c>
      <c r="L1972" t="s">
        <v>224</v>
      </c>
      <c r="M1972" t="str">
        <f>+VLOOKUP(Tabla1[[#This Row],[SIGLA_INTERNA]],Tabla2[#All],2,FALSE)</f>
        <v>B-15 Garcés Navas</v>
      </c>
      <c r="T1972" t="str">
        <f>+VLOOKUP(Tabla1[[#This Row],[SIGLA_INTERNA]],Tabla2[#All],2,FALSE)</f>
        <v>B-15 Garcés Navas</v>
      </c>
      <c r="U1972" t="str">
        <f>+VLOOKUP(Tabla1[[#This Row],[SIGLA_INTERNA]],Tabla2[#All],3,FALSE)</f>
        <v>B15</v>
      </c>
    </row>
    <row r="1973" spans="1:21" hidden="1">
      <c r="A1973" t="s">
        <v>163</v>
      </c>
      <c r="B1973" t="s">
        <v>317</v>
      </c>
      <c r="C1973" t="s">
        <v>318</v>
      </c>
      <c r="D1973" t="s">
        <v>38</v>
      </c>
      <c r="E1973" s="1">
        <v>45307.668402777781</v>
      </c>
      <c r="F1973" t="s">
        <v>365</v>
      </c>
      <c r="G1973" t="s">
        <v>190</v>
      </c>
      <c r="H1973" t="s">
        <v>191</v>
      </c>
      <c r="I1973" t="s">
        <v>319</v>
      </c>
      <c r="J1973" t="s">
        <v>193</v>
      </c>
      <c r="L1973" t="s">
        <v>224</v>
      </c>
      <c r="M1973" t="str">
        <f>+VLOOKUP(Tabla1[[#This Row],[SIGLA_INTERNA]],Tabla2[#All],2,FALSE)</f>
        <v>B-16 Venecia</v>
      </c>
      <c r="T1973" t="str">
        <f>+VLOOKUP(Tabla1[[#This Row],[SIGLA_INTERNA]],Tabla2[#All],2,FALSE)</f>
        <v>B-16 Venecia</v>
      </c>
      <c r="U1973" t="str">
        <f>+VLOOKUP(Tabla1[[#This Row],[SIGLA_INTERNA]],Tabla2[#All],3,FALSE)</f>
        <v>B16</v>
      </c>
    </row>
    <row r="1974" spans="1:21" hidden="1">
      <c r="A1974" t="s">
        <v>164</v>
      </c>
      <c r="B1974" t="s">
        <v>320</v>
      </c>
      <c r="C1974" t="s">
        <v>205</v>
      </c>
      <c r="D1974" t="s">
        <v>38</v>
      </c>
      <c r="E1974" s="1">
        <v>45307.668402777781</v>
      </c>
      <c r="F1974" t="s">
        <v>365</v>
      </c>
      <c r="G1974" t="s">
        <v>190</v>
      </c>
      <c r="H1974" t="s">
        <v>191</v>
      </c>
      <c r="I1974" t="s">
        <v>206</v>
      </c>
      <c r="J1974" t="s">
        <v>193</v>
      </c>
      <c r="K1974" t="s">
        <v>408</v>
      </c>
      <c r="L1974" t="s">
        <v>209</v>
      </c>
      <c r="M1974" t="str">
        <f>+VLOOKUP(Tabla1[[#This Row],[SIGLA_INTERNA]],Tabla2[#All],2,FALSE)</f>
        <v>Gestión del Riesgo</v>
      </c>
      <c r="T1974" t="str">
        <f>+VLOOKUP(Tabla1[[#This Row],[SIGLA_INTERNA]],Tabla2[#All],2,FALSE)</f>
        <v>Gestión del Riesgo</v>
      </c>
      <c r="U1974" t="str">
        <f>+VLOOKUP(Tabla1[[#This Row],[SIGLA_INTERNA]],Tabla2[#All],3,FALSE)</f>
        <v>GDR</v>
      </c>
    </row>
    <row r="1975" spans="1:21" hidden="1">
      <c r="A1975" t="s">
        <v>117</v>
      </c>
      <c r="B1975" t="s">
        <v>275</v>
      </c>
      <c r="C1975" t="s">
        <v>205</v>
      </c>
      <c r="D1975" t="s">
        <v>36</v>
      </c>
      <c r="E1975" s="1">
        <v>45307.668425925927</v>
      </c>
      <c r="F1975" t="s">
        <v>365</v>
      </c>
      <c r="G1975" t="s">
        <v>215</v>
      </c>
      <c r="H1975" t="s">
        <v>217</v>
      </c>
      <c r="I1975" t="s">
        <v>245</v>
      </c>
      <c r="J1975" t="s">
        <v>246</v>
      </c>
      <c r="K1975" t="s">
        <v>276</v>
      </c>
      <c r="L1975" t="s">
        <v>224</v>
      </c>
      <c r="M1975" t="str">
        <f>+VLOOKUP(Tabla1[[#This Row],[SIGLA_INTERNA]],Tabla2[#All],2,FALSE)</f>
        <v>Investigación</v>
      </c>
      <c r="T1975" t="str">
        <f>+VLOOKUP(Tabla1[[#This Row],[SIGLA_INTERNA]],Tabla2[#All],2,FALSE)</f>
        <v>Investigación</v>
      </c>
      <c r="U1975" t="str">
        <f>+VLOOKUP(Tabla1[[#This Row],[SIGLA_INTERNA]],Tabla2[#All],3,FALSE)</f>
        <v>INVE</v>
      </c>
    </row>
    <row r="1976" spans="1:21" hidden="1">
      <c r="A1976" t="s">
        <v>119</v>
      </c>
      <c r="B1976" t="s">
        <v>277</v>
      </c>
      <c r="C1976" t="s">
        <v>188</v>
      </c>
      <c r="D1976" t="s">
        <v>38</v>
      </c>
      <c r="E1976" s="1">
        <v>45307.668425925927</v>
      </c>
      <c r="F1976" t="s">
        <v>365</v>
      </c>
      <c r="G1976" t="s">
        <v>278</v>
      </c>
      <c r="H1976" t="s">
        <v>191</v>
      </c>
      <c r="I1976" t="s">
        <v>192</v>
      </c>
      <c r="J1976" t="s">
        <v>193</v>
      </c>
      <c r="L1976" t="s">
        <v>194</v>
      </c>
      <c r="M1976" t="str">
        <f>+VLOOKUP(Tabla1[[#This Row],[SIGLA_INTERNA]],Tabla2[#All],2,FALSE)</f>
        <v>Logística</v>
      </c>
      <c r="T1976" t="str">
        <f>+VLOOKUP(Tabla1[[#This Row],[SIGLA_INTERNA]],Tabla2[#All],2,FALSE)</f>
        <v>Logística</v>
      </c>
      <c r="U1976" t="str">
        <f>+VLOOKUP(Tabla1[[#This Row],[SIGLA_INTERNA]],Tabla2[#All],3,FALSE)</f>
        <v>LOGI</v>
      </c>
    </row>
    <row r="1977" spans="1:21" hidden="1">
      <c r="A1977" t="s">
        <v>91</v>
      </c>
      <c r="B1977" t="s">
        <v>385</v>
      </c>
      <c r="C1977" t="s">
        <v>280</v>
      </c>
      <c r="D1977" t="s">
        <v>38</v>
      </c>
      <c r="E1977" s="1">
        <v>45321.402303240742</v>
      </c>
      <c r="F1977" t="s">
        <v>365</v>
      </c>
      <c r="G1977" t="s">
        <v>221</v>
      </c>
      <c r="H1977" t="s">
        <v>217</v>
      </c>
      <c r="I1977" t="s">
        <v>281</v>
      </c>
      <c r="J1977" t="s">
        <v>193</v>
      </c>
      <c r="L1977" t="s">
        <v>209</v>
      </c>
      <c r="M1977" t="str">
        <f>+VLOOKUP(Tabla1[[#This Row],[SIGLA_INTERNA]],Tabla2[#All],2,FALSE)</f>
        <v>B-1 Chapinero</v>
      </c>
      <c r="T1977" t="str">
        <f>+VLOOKUP(Tabla1[[#This Row],[SIGLA_INTERNA]],Tabla2[#All],2,FALSE)</f>
        <v>B-1 Chapinero</v>
      </c>
      <c r="U1977" t="str">
        <f>+VLOOKUP(Tabla1[[#This Row],[SIGLA_INTERNA]],Tabla2[#All],3,FALSE)</f>
        <v>B1</v>
      </c>
    </row>
    <row r="1978" spans="1:21" hidden="1">
      <c r="A1978" t="s">
        <v>121</v>
      </c>
      <c r="B1978" t="s">
        <v>282</v>
      </c>
      <c r="C1978" t="s">
        <v>254</v>
      </c>
      <c r="D1978" t="s">
        <v>38</v>
      </c>
      <c r="E1978" s="1">
        <v>45307.668425925927</v>
      </c>
      <c r="F1978" t="s">
        <v>365</v>
      </c>
      <c r="G1978" t="s">
        <v>283</v>
      </c>
      <c r="H1978" t="s">
        <v>191</v>
      </c>
      <c r="I1978" t="s">
        <v>255</v>
      </c>
      <c r="J1978" t="s">
        <v>193</v>
      </c>
      <c r="L1978" t="s">
        <v>224</v>
      </c>
      <c r="M1978" t="str">
        <f>+VLOOKUP(Tabla1[[#This Row],[SIGLA_INTERNA]],Tabla2[#All],2,FALSE)</f>
        <v>B-5 Kennedy</v>
      </c>
      <c r="T1978" t="str">
        <f>+VLOOKUP(Tabla1[[#This Row],[SIGLA_INTERNA]],Tabla2[#All],2,FALSE)</f>
        <v>B-5 Kennedy</v>
      </c>
      <c r="U1978" t="str">
        <f>+VLOOKUP(Tabla1[[#This Row],[SIGLA_INTERNA]],Tabla2[#All],3,FALSE)</f>
        <v>B5</v>
      </c>
    </row>
    <row r="1979" spans="1:21" hidden="1">
      <c r="A1979" t="s">
        <v>122</v>
      </c>
      <c r="B1979" t="s">
        <v>284</v>
      </c>
      <c r="C1979" t="s">
        <v>285</v>
      </c>
      <c r="D1979" t="s">
        <v>38</v>
      </c>
      <c r="E1979" s="1">
        <v>45307.668425925927</v>
      </c>
      <c r="F1979" t="s">
        <v>365</v>
      </c>
      <c r="G1979" t="s">
        <v>283</v>
      </c>
      <c r="H1979" t="s">
        <v>191</v>
      </c>
      <c r="I1979" t="s">
        <v>286</v>
      </c>
      <c r="J1979" t="s">
        <v>193</v>
      </c>
      <c r="L1979" t="s">
        <v>209</v>
      </c>
      <c r="M1979" t="str">
        <f>+VLOOKUP(Tabla1[[#This Row],[SIGLA_INTERNA]],Tabla2[#All],2,FALSE)</f>
        <v>B-9 Bellavista</v>
      </c>
      <c r="T1979" t="str">
        <f>+VLOOKUP(Tabla1[[#This Row],[SIGLA_INTERNA]],Tabla2[#All],2,FALSE)</f>
        <v>B-9 Bellavista</v>
      </c>
      <c r="U1979" t="str">
        <f>+VLOOKUP(Tabla1[[#This Row],[SIGLA_INTERNA]],Tabla2[#All],3,FALSE)</f>
        <v>B9</v>
      </c>
    </row>
    <row r="1980" spans="1:21" hidden="1">
      <c r="A1980" t="s">
        <v>123</v>
      </c>
      <c r="B1980" t="s">
        <v>287</v>
      </c>
      <c r="C1980" t="s">
        <v>288</v>
      </c>
      <c r="D1980" t="s">
        <v>38</v>
      </c>
      <c r="E1980" s="1">
        <v>45307.668425925927</v>
      </c>
      <c r="F1980" t="s">
        <v>365</v>
      </c>
      <c r="G1980" t="s">
        <v>283</v>
      </c>
      <c r="H1980" t="s">
        <v>191</v>
      </c>
      <c r="I1980" t="s">
        <v>289</v>
      </c>
      <c r="J1980" t="s">
        <v>193</v>
      </c>
      <c r="L1980" t="s">
        <v>209</v>
      </c>
      <c r="M1980" t="str">
        <f>+VLOOKUP(Tabla1[[#This Row],[SIGLA_INTERNA]],Tabla2[#All],2,FALSE)</f>
        <v>B-10 Marichuela</v>
      </c>
      <c r="T1980" t="str">
        <f>+VLOOKUP(Tabla1[[#This Row],[SIGLA_INTERNA]],Tabla2[#All],2,FALSE)</f>
        <v>B-10 Marichuela</v>
      </c>
      <c r="U1980" t="str">
        <f>+VLOOKUP(Tabla1[[#This Row],[SIGLA_INTERNA]],Tabla2[#All],3,FALSE)</f>
        <v>B10</v>
      </c>
    </row>
    <row r="1981" spans="1:21" hidden="1">
      <c r="A1981" t="s">
        <v>124</v>
      </c>
      <c r="B1981" t="s">
        <v>290</v>
      </c>
      <c r="C1981" t="s">
        <v>291</v>
      </c>
      <c r="D1981" t="s">
        <v>38</v>
      </c>
      <c r="E1981" s="1">
        <v>45307.668425925927</v>
      </c>
      <c r="F1981" t="s">
        <v>365</v>
      </c>
      <c r="G1981" t="s">
        <v>283</v>
      </c>
      <c r="H1981" t="s">
        <v>191</v>
      </c>
      <c r="I1981" t="s">
        <v>292</v>
      </c>
      <c r="J1981" t="s">
        <v>193</v>
      </c>
      <c r="L1981" t="s">
        <v>224</v>
      </c>
      <c r="M1981" t="str">
        <f>+VLOOKUP(Tabla1[[#This Row],[SIGLA_INTERNA]],Tabla2[#All],2,FALSE)</f>
        <v>B-11 La Candelaria</v>
      </c>
      <c r="T1981" t="str">
        <f>+VLOOKUP(Tabla1[[#This Row],[SIGLA_INTERNA]],Tabla2[#All],2,FALSE)</f>
        <v>B-11 La Candelaria</v>
      </c>
      <c r="U1981" t="str">
        <f>+VLOOKUP(Tabla1[[#This Row],[SIGLA_INTERNA]],Tabla2[#All],3,FALSE)</f>
        <v>B11</v>
      </c>
    </row>
    <row r="1982" spans="1:21" hidden="1">
      <c r="A1982" t="s">
        <v>165</v>
      </c>
      <c r="B1982" t="s">
        <v>321</v>
      </c>
      <c r="C1982" t="s">
        <v>291</v>
      </c>
      <c r="D1982" t="s">
        <v>38</v>
      </c>
      <c r="E1982" s="1">
        <v>45307.668425925927</v>
      </c>
      <c r="F1982" t="s">
        <v>365</v>
      </c>
      <c r="G1982" t="s">
        <v>190</v>
      </c>
      <c r="H1982" t="s">
        <v>191</v>
      </c>
      <c r="I1982" t="s">
        <v>292</v>
      </c>
      <c r="J1982" t="s">
        <v>193</v>
      </c>
      <c r="L1982" t="s">
        <v>224</v>
      </c>
      <c r="M1982" t="str">
        <f>+VLOOKUP(Tabla1[[#This Row],[SIGLA_INTERNA]],Tabla2[#All],2,FALSE)</f>
        <v>B-11 La Candelaria</v>
      </c>
      <c r="T1982" t="str">
        <f>+VLOOKUP(Tabla1[[#This Row],[SIGLA_INTERNA]],Tabla2[#All],2,FALSE)</f>
        <v>B-11 La Candelaria</v>
      </c>
      <c r="U1982" t="str">
        <f>+VLOOKUP(Tabla1[[#This Row],[SIGLA_INTERNA]],Tabla2[#All],3,FALSE)</f>
        <v>B11</v>
      </c>
    </row>
    <row r="1983" spans="1:21" hidden="1">
      <c r="A1983" t="s">
        <v>125</v>
      </c>
      <c r="B1983" t="s">
        <v>322</v>
      </c>
      <c r="C1983" t="s">
        <v>308</v>
      </c>
      <c r="D1983" t="s">
        <v>38</v>
      </c>
      <c r="E1983" s="1">
        <v>45307.66846064815</v>
      </c>
      <c r="F1983" t="s">
        <v>365</v>
      </c>
      <c r="G1983" t="s">
        <v>283</v>
      </c>
      <c r="H1983" t="s">
        <v>191</v>
      </c>
      <c r="I1983" t="s">
        <v>192</v>
      </c>
      <c r="J1983" t="s">
        <v>193</v>
      </c>
      <c r="L1983" t="s">
        <v>209</v>
      </c>
      <c r="M1983" t="str">
        <f>+VLOOKUP(Tabla1[[#This Row],[SIGLA_INTERNA]],Tabla2[#All],2,FALSE)</f>
        <v>B-13 Caobos</v>
      </c>
      <c r="T1983" t="str">
        <f>+VLOOKUP(Tabla1[[#This Row],[SIGLA_INTERNA]],Tabla2[#All],2,FALSE)</f>
        <v>B-13 Caobos</v>
      </c>
      <c r="U1983" t="str">
        <f>+VLOOKUP(Tabla1[[#This Row],[SIGLA_INTERNA]],Tabla2[#All],3,FALSE)</f>
        <v>B13</v>
      </c>
    </row>
    <row r="1984" spans="1:21" hidden="1">
      <c r="A1984" t="s">
        <v>126</v>
      </c>
      <c r="B1984" t="s">
        <v>323</v>
      </c>
      <c r="C1984" t="s">
        <v>220</v>
      </c>
      <c r="D1984" t="s">
        <v>38</v>
      </c>
      <c r="E1984" s="1">
        <v>45307.66846064815</v>
      </c>
      <c r="F1984" t="s">
        <v>365</v>
      </c>
      <c r="G1984" t="s">
        <v>283</v>
      </c>
      <c r="H1984" t="s">
        <v>191</v>
      </c>
      <c r="I1984" t="s">
        <v>222</v>
      </c>
      <c r="J1984" t="s">
        <v>193</v>
      </c>
      <c r="K1984" t="s">
        <v>223</v>
      </c>
      <c r="L1984" t="s">
        <v>224</v>
      </c>
      <c r="M1984" t="str">
        <f>+VLOOKUP(Tabla1[[#This Row],[SIGLA_INTERNA]],Tabla2[#All],2,FALSE)</f>
        <v>Rescate</v>
      </c>
      <c r="T1984" t="str">
        <f>+VLOOKUP(Tabla1[[#This Row],[SIGLA_INTERNA]],Tabla2[#All],2,FALSE)</f>
        <v>Rescate</v>
      </c>
      <c r="U1984" t="str">
        <f>+VLOOKUP(Tabla1[[#This Row],[SIGLA_INTERNA]],Tabla2[#All],3,FALSE)</f>
        <v>RESC</v>
      </c>
    </row>
    <row r="1985" spans="1:21" hidden="1">
      <c r="A1985" t="s">
        <v>127</v>
      </c>
      <c r="B1985" t="s">
        <v>324</v>
      </c>
      <c r="C1985" t="s">
        <v>272</v>
      </c>
      <c r="D1985" t="s">
        <v>38</v>
      </c>
      <c r="E1985" s="1">
        <v>45307.66846064815</v>
      </c>
      <c r="F1985" t="s">
        <v>365</v>
      </c>
      <c r="G1985" t="s">
        <v>283</v>
      </c>
      <c r="H1985" t="s">
        <v>191</v>
      </c>
      <c r="I1985" t="s">
        <v>273</v>
      </c>
      <c r="J1985" t="s">
        <v>193</v>
      </c>
      <c r="L1985" t="s">
        <v>209</v>
      </c>
      <c r="M1985" t="str">
        <f>+VLOOKUP(Tabla1[[#This Row],[SIGLA_INTERNA]],Tabla2[#All],2,FALSE)</f>
        <v>B-17 Centro Histórico</v>
      </c>
      <c r="T1985" t="str">
        <f>+VLOOKUP(Tabla1[[#This Row],[SIGLA_INTERNA]],Tabla2[#All],2,FALSE)</f>
        <v>B-17 Centro Histórico</v>
      </c>
      <c r="U1985" t="str">
        <f>+VLOOKUP(Tabla1[[#This Row],[SIGLA_INTERNA]],Tabla2[#All],3,FALSE)</f>
        <v>B17</v>
      </c>
    </row>
    <row r="1986" spans="1:21" hidden="1">
      <c r="A1986" t="s">
        <v>40</v>
      </c>
      <c r="B1986" t="s">
        <v>325</v>
      </c>
      <c r="C1986" t="s">
        <v>220</v>
      </c>
      <c r="D1986" t="s">
        <v>38</v>
      </c>
      <c r="E1986" s="1">
        <v>45307.668483796297</v>
      </c>
      <c r="F1986" t="s">
        <v>365</v>
      </c>
      <c r="G1986" t="s">
        <v>221</v>
      </c>
      <c r="H1986" t="s">
        <v>217</v>
      </c>
      <c r="I1986" t="s">
        <v>222</v>
      </c>
      <c r="J1986" t="s">
        <v>193</v>
      </c>
      <c r="L1986" t="s">
        <v>224</v>
      </c>
      <c r="M1986" t="str">
        <f>+VLOOKUP(Tabla1[[#This Row],[SIGLA_INTERNA]],Tabla2[#All],2,FALSE)</f>
        <v>USAR</v>
      </c>
      <c r="T1986" t="str">
        <f>+VLOOKUP(Tabla1[[#This Row],[SIGLA_INTERNA]],Tabla2[#All],2,FALSE)</f>
        <v>USAR</v>
      </c>
      <c r="U1986" t="str">
        <f>+VLOOKUP(Tabla1[[#This Row],[SIGLA_INTERNA]],Tabla2[#All],3,FALSE)</f>
        <v>USAR</v>
      </c>
    </row>
    <row r="1987" spans="1:21" hidden="1">
      <c r="A1987" t="s">
        <v>41</v>
      </c>
      <c r="B1987" t="s">
        <v>326</v>
      </c>
      <c r="C1987" t="s">
        <v>285</v>
      </c>
      <c r="D1987" t="s">
        <v>38</v>
      </c>
      <c r="E1987" s="1">
        <v>45307.668483796297</v>
      </c>
      <c r="F1987" t="s">
        <v>365</v>
      </c>
      <c r="G1987" t="s">
        <v>221</v>
      </c>
      <c r="H1987" t="s">
        <v>217</v>
      </c>
      <c r="I1987" t="s">
        <v>286</v>
      </c>
      <c r="J1987" t="s">
        <v>193</v>
      </c>
      <c r="K1987" t="s">
        <v>327</v>
      </c>
      <c r="L1987" t="s">
        <v>209</v>
      </c>
      <c r="M1987" t="str">
        <f>+VLOOKUP(Tabla1[[#This Row],[SIGLA_INTERNA]],Tabla2[#All],2,FALSE)</f>
        <v>Forestal</v>
      </c>
      <c r="T1987" t="str">
        <f>+VLOOKUP(Tabla1[[#This Row],[SIGLA_INTERNA]],Tabla2[#All],2,FALSE)</f>
        <v>Forestal</v>
      </c>
      <c r="U1987" t="str">
        <f>+VLOOKUP(Tabla1[[#This Row],[SIGLA_INTERNA]],Tabla2[#All],3,FALSE)</f>
        <v>FORE</v>
      </c>
    </row>
    <row r="1988" spans="1:21" hidden="1">
      <c r="A1988" t="s">
        <v>42</v>
      </c>
      <c r="B1988" t="s">
        <v>328</v>
      </c>
      <c r="C1988" t="s">
        <v>188</v>
      </c>
      <c r="D1988" t="s">
        <v>38</v>
      </c>
      <c r="E1988" s="1">
        <v>45307.668483796297</v>
      </c>
      <c r="F1988" t="s">
        <v>365</v>
      </c>
      <c r="G1988" t="s">
        <v>221</v>
      </c>
      <c r="H1988" t="s">
        <v>217</v>
      </c>
      <c r="I1988" t="s">
        <v>192</v>
      </c>
      <c r="J1988" t="s">
        <v>193</v>
      </c>
      <c r="L1988" t="s">
        <v>194</v>
      </c>
      <c r="M1988" t="str">
        <f>+VLOOKUP(Tabla1[[#This Row],[SIGLA_INTERNA]],Tabla2[#All],2,FALSE)</f>
        <v>Logística</v>
      </c>
      <c r="T1988" t="str">
        <f>+VLOOKUP(Tabla1[[#This Row],[SIGLA_INTERNA]],Tabla2[#All],2,FALSE)</f>
        <v>Logística</v>
      </c>
      <c r="U1988" t="str">
        <f>+VLOOKUP(Tabla1[[#This Row],[SIGLA_INTERNA]],Tabla2[#All],3,FALSE)</f>
        <v>LOGI</v>
      </c>
    </row>
    <row r="1989" spans="1:21" hidden="1">
      <c r="A1989" t="s">
        <v>43</v>
      </c>
      <c r="B1989" t="s">
        <v>329</v>
      </c>
      <c r="C1989" t="s">
        <v>199</v>
      </c>
      <c r="D1989" t="s">
        <v>38</v>
      </c>
      <c r="E1989" s="1">
        <v>45307.668495370373</v>
      </c>
      <c r="F1989" t="s">
        <v>365</v>
      </c>
      <c r="G1989" t="s">
        <v>221</v>
      </c>
      <c r="H1989" t="s">
        <v>217</v>
      </c>
      <c r="I1989" t="s">
        <v>200</v>
      </c>
      <c r="J1989" t="s">
        <v>193</v>
      </c>
      <c r="K1989" t="s">
        <v>330</v>
      </c>
      <c r="L1989" t="s">
        <v>203</v>
      </c>
      <c r="M1989" t="str">
        <f>+VLOOKUP(Tabla1[[#This Row],[SIGLA_INTERNA]],Tabla2[#All],2,FALSE)</f>
        <v>Infraestructura</v>
      </c>
      <c r="T1989" t="str">
        <f>+VLOOKUP(Tabla1[[#This Row],[SIGLA_INTERNA]],Tabla2[#All],2,FALSE)</f>
        <v>Infraestructura</v>
      </c>
      <c r="U1989" t="str">
        <f>+VLOOKUP(Tabla1[[#This Row],[SIGLA_INTERNA]],Tabla2[#All],3,FALSE)</f>
        <v>INFR</v>
      </c>
    </row>
    <row r="1990" spans="1:21" hidden="1">
      <c r="A1990" t="s">
        <v>44</v>
      </c>
      <c r="B1990" t="s">
        <v>331</v>
      </c>
      <c r="C1990" t="s">
        <v>188</v>
      </c>
      <c r="D1990" t="s">
        <v>36</v>
      </c>
      <c r="E1990" s="1">
        <v>45307.668495370373</v>
      </c>
      <c r="F1990" t="s">
        <v>365</v>
      </c>
      <c r="G1990" t="s">
        <v>332</v>
      </c>
      <c r="H1990" t="s">
        <v>217</v>
      </c>
      <c r="I1990" t="s">
        <v>333</v>
      </c>
      <c r="J1990" t="s">
        <v>246</v>
      </c>
      <c r="L1990" t="s">
        <v>194</v>
      </c>
      <c r="M1990" t="str">
        <f>+VLOOKUP(Tabla1[[#This Row],[SIGLA_INTERNA]],Tabla2[#All],2,FALSE)</f>
        <v>Logística</v>
      </c>
      <c r="T1990" t="str">
        <f>+VLOOKUP(Tabla1[[#This Row],[SIGLA_INTERNA]],Tabla2[#All],2,FALSE)</f>
        <v>Logística</v>
      </c>
      <c r="U1990" t="str">
        <f>+VLOOKUP(Tabla1[[#This Row],[SIGLA_INTERNA]],Tabla2[#All],3,FALSE)</f>
        <v>LOGI</v>
      </c>
    </row>
    <row r="1991" spans="1:21" hidden="1">
      <c r="A1991" t="s">
        <v>45</v>
      </c>
      <c r="B1991" t="s">
        <v>334</v>
      </c>
      <c r="C1991" t="s">
        <v>294</v>
      </c>
      <c r="D1991" t="s">
        <v>38</v>
      </c>
      <c r="E1991" s="1">
        <v>45307.668495370373</v>
      </c>
      <c r="F1991" t="s">
        <v>365</v>
      </c>
      <c r="G1991" t="s">
        <v>332</v>
      </c>
      <c r="H1991" t="s">
        <v>217</v>
      </c>
      <c r="I1991" t="s">
        <v>295</v>
      </c>
      <c r="J1991" t="s">
        <v>193</v>
      </c>
      <c r="K1991" t="s">
        <v>335</v>
      </c>
      <c r="L1991" t="s">
        <v>194</v>
      </c>
      <c r="M1991" t="str">
        <f>+VLOOKUP(Tabla1[[#This Row],[SIGLA_INTERNA]],Tabla2[#All],2,FALSE)</f>
        <v>B-3 Restrepo</v>
      </c>
      <c r="T1991" t="str">
        <f>+VLOOKUP(Tabla1[[#This Row],[SIGLA_INTERNA]],Tabla2[#All],2,FALSE)</f>
        <v>B-3 Restrepo</v>
      </c>
      <c r="U1991" t="str">
        <f>+VLOOKUP(Tabla1[[#This Row],[SIGLA_INTERNA]],Tabla2[#All],3,FALSE)</f>
        <v>B3</v>
      </c>
    </row>
    <row r="1992" spans="1:21" hidden="1">
      <c r="A1992" t="s">
        <v>46</v>
      </c>
      <c r="B1992" t="s">
        <v>336</v>
      </c>
      <c r="C1992" t="s">
        <v>188</v>
      </c>
      <c r="D1992" t="s">
        <v>38</v>
      </c>
      <c r="E1992" s="1">
        <v>45307.668495370373</v>
      </c>
      <c r="F1992" t="s">
        <v>365</v>
      </c>
      <c r="G1992" t="s">
        <v>221</v>
      </c>
      <c r="H1992" t="s">
        <v>191</v>
      </c>
      <c r="I1992" t="s">
        <v>192</v>
      </c>
      <c r="J1992" t="s">
        <v>193</v>
      </c>
      <c r="L1992" t="s">
        <v>194</v>
      </c>
      <c r="M1992" t="str">
        <f>+VLOOKUP(Tabla1[[#This Row],[SIGLA_INTERNA]],Tabla2[#All],2,FALSE)</f>
        <v>Logística</v>
      </c>
      <c r="T1992" t="str">
        <f>+VLOOKUP(Tabla1[[#This Row],[SIGLA_INTERNA]],Tabla2[#All],2,FALSE)</f>
        <v>Logística</v>
      </c>
      <c r="U1992" t="str">
        <f>+VLOOKUP(Tabla1[[#This Row],[SIGLA_INTERNA]],Tabla2[#All],3,FALSE)</f>
        <v>LOGI</v>
      </c>
    </row>
    <row r="1993" spans="1:21" hidden="1">
      <c r="A1993" t="s">
        <v>47</v>
      </c>
      <c r="B1993" t="s">
        <v>337</v>
      </c>
      <c r="C1993" t="s">
        <v>288</v>
      </c>
      <c r="D1993" t="s">
        <v>38</v>
      </c>
      <c r="E1993" s="1">
        <v>45307.668495370373</v>
      </c>
      <c r="F1993" t="s">
        <v>365</v>
      </c>
      <c r="G1993" t="s">
        <v>338</v>
      </c>
      <c r="H1993" t="s">
        <v>217</v>
      </c>
      <c r="I1993" t="s">
        <v>289</v>
      </c>
      <c r="J1993" t="s">
        <v>193</v>
      </c>
      <c r="L1993" t="s">
        <v>209</v>
      </c>
      <c r="M1993" t="str">
        <f>+VLOOKUP(Tabla1[[#This Row],[SIGLA_INTERNA]],Tabla2[#All],2,FALSE)</f>
        <v>B-10 Marichuela</v>
      </c>
      <c r="T1993" t="str">
        <f>+VLOOKUP(Tabla1[[#This Row],[SIGLA_INTERNA]],Tabla2[#All],2,FALSE)</f>
        <v>B-10 Marichuela</v>
      </c>
      <c r="U1993" t="str">
        <f>+VLOOKUP(Tabla1[[#This Row],[SIGLA_INTERNA]],Tabla2[#All],3,FALSE)</f>
        <v>B10</v>
      </c>
    </row>
    <row r="1994" spans="1:21" hidden="1">
      <c r="A1994" t="s">
        <v>49</v>
      </c>
      <c r="B1994" t="s">
        <v>339</v>
      </c>
      <c r="C1994" t="s">
        <v>308</v>
      </c>
      <c r="D1994" t="s">
        <v>38</v>
      </c>
      <c r="E1994" s="1">
        <v>45307.668495370373</v>
      </c>
      <c r="F1994" t="s">
        <v>365</v>
      </c>
      <c r="G1994" t="s">
        <v>338</v>
      </c>
      <c r="H1994" t="s">
        <v>217</v>
      </c>
      <c r="I1994" t="s">
        <v>309</v>
      </c>
      <c r="J1994" t="s">
        <v>193</v>
      </c>
      <c r="L1994" t="s">
        <v>209</v>
      </c>
      <c r="M1994" t="str">
        <f>+VLOOKUP(Tabla1[[#This Row],[SIGLA_INTERNA]],Tabla2[#All],2,FALSE)</f>
        <v>B-13 Caobos</v>
      </c>
      <c r="T1994" t="str">
        <f>+VLOOKUP(Tabla1[[#This Row],[SIGLA_INTERNA]],Tabla2[#All],2,FALSE)</f>
        <v>B-13 Caobos</v>
      </c>
      <c r="U1994" t="str">
        <f>+VLOOKUP(Tabla1[[#This Row],[SIGLA_INTERNA]],Tabla2[#All],3,FALSE)</f>
        <v>B13</v>
      </c>
    </row>
    <row r="1995" spans="1:21" hidden="1">
      <c r="A1995" t="s">
        <v>50</v>
      </c>
      <c r="B1995" t="s">
        <v>340</v>
      </c>
      <c r="C1995" t="s">
        <v>341</v>
      </c>
      <c r="D1995" t="s">
        <v>38</v>
      </c>
      <c r="E1995" s="1">
        <v>45307.668495370373</v>
      </c>
      <c r="F1995" t="s">
        <v>365</v>
      </c>
      <c r="G1995" t="s">
        <v>221</v>
      </c>
      <c r="H1995" t="s">
        <v>217</v>
      </c>
      <c r="I1995" t="s">
        <v>342</v>
      </c>
      <c r="J1995" t="s">
        <v>193</v>
      </c>
      <c r="L1995" t="s">
        <v>209</v>
      </c>
      <c r="M1995" t="str">
        <f>+VLOOKUP(Tabla1[[#This Row],[SIGLA_INTERNA]],Tabla2[#All],2,FALSE)</f>
        <v>B-14 Bicentenario de la Independencia</v>
      </c>
      <c r="T1995" t="str">
        <f>+VLOOKUP(Tabla1[[#This Row],[SIGLA_INTERNA]],Tabla2[#All],2,FALSE)</f>
        <v>B-14 Bicentenario de la Independencia</v>
      </c>
      <c r="U1995" t="str">
        <f>+VLOOKUP(Tabla1[[#This Row],[SIGLA_INTERNA]],Tabla2[#All],3,FALSE)</f>
        <v>B14</v>
      </c>
    </row>
    <row r="1996" spans="1:21" hidden="1">
      <c r="A1996" t="s">
        <v>52</v>
      </c>
      <c r="B1996" t="s">
        <v>343</v>
      </c>
      <c r="C1996" t="s">
        <v>254</v>
      </c>
      <c r="D1996" t="s">
        <v>36</v>
      </c>
      <c r="E1996" s="1">
        <v>45307.668495370373</v>
      </c>
      <c r="F1996" t="s">
        <v>365</v>
      </c>
      <c r="G1996" t="s">
        <v>221</v>
      </c>
      <c r="H1996" t="s">
        <v>217</v>
      </c>
      <c r="I1996" t="s">
        <v>249</v>
      </c>
      <c r="J1996" t="s">
        <v>250</v>
      </c>
      <c r="L1996" t="s">
        <v>224</v>
      </c>
      <c r="M1996" t="str">
        <f>+VLOOKUP(Tabla1[[#This Row],[SIGLA_INTERNA]],Tabla2[#All],2,FALSE)</f>
        <v>B-16 Venecia</v>
      </c>
      <c r="T1996" t="str">
        <f>+VLOOKUP(Tabla1[[#This Row],[SIGLA_INTERNA]],Tabla2[#All],2,FALSE)</f>
        <v>B-16 Venecia</v>
      </c>
      <c r="U1996" t="str">
        <f>+VLOOKUP(Tabla1[[#This Row],[SIGLA_INTERNA]],Tabla2[#All],3,FALSE)</f>
        <v>B16</v>
      </c>
    </row>
    <row r="1997" spans="1:21" hidden="1">
      <c r="A1997" t="s">
        <v>54</v>
      </c>
      <c r="B1997" t="s">
        <v>345</v>
      </c>
      <c r="C1997" t="s">
        <v>229</v>
      </c>
      <c r="D1997" t="s">
        <v>38</v>
      </c>
      <c r="E1997" s="1">
        <v>45307.668495370373</v>
      </c>
      <c r="F1997" t="s">
        <v>365</v>
      </c>
      <c r="G1997" t="s">
        <v>221</v>
      </c>
      <c r="H1997" t="s">
        <v>217</v>
      </c>
      <c r="I1997" t="s">
        <v>230</v>
      </c>
      <c r="J1997" t="s">
        <v>193</v>
      </c>
      <c r="L1997" t="s">
        <v>224</v>
      </c>
      <c r="M1997" t="str">
        <f>+VLOOKUP(Tabla1[[#This Row],[SIGLA_INTERNA]],Tabla2[#All],2,FALSE)</f>
        <v>B-4 Puente Aranda</v>
      </c>
      <c r="T1997" t="str">
        <f>+VLOOKUP(Tabla1[[#This Row],[SIGLA_INTERNA]],Tabla2[#All],2,FALSE)</f>
        <v>B-4 Puente Aranda</v>
      </c>
      <c r="U1997" t="str">
        <f>+VLOOKUP(Tabla1[[#This Row],[SIGLA_INTERNA]],Tabla2[#All],3,FALSE)</f>
        <v>B4</v>
      </c>
    </row>
    <row r="1998" spans="1:21" hidden="1">
      <c r="A1998" t="s">
        <v>55</v>
      </c>
      <c r="B1998" t="s">
        <v>346</v>
      </c>
      <c r="C1998" t="s">
        <v>297</v>
      </c>
      <c r="D1998" t="s">
        <v>38</v>
      </c>
      <c r="E1998" s="1">
        <v>45307.668495370373</v>
      </c>
      <c r="F1998" t="s">
        <v>365</v>
      </c>
      <c r="G1998" t="s">
        <v>221</v>
      </c>
      <c r="H1998" t="s">
        <v>217</v>
      </c>
      <c r="I1998" t="s">
        <v>298</v>
      </c>
      <c r="J1998" t="s">
        <v>193</v>
      </c>
      <c r="L1998" t="s">
        <v>224</v>
      </c>
      <c r="M1998" t="str">
        <f>+VLOOKUP(Tabla1[[#This Row],[SIGLA_INTERNA]],Tabla2[#All],2,FALSE)</f>
        <v>B-7 Ferias</v>
      </c>
      <c r="T1998" t="str">
        <f>+VLOOKUP(Tabla1[[#This Row],[SIGLA_INTERNA]],Tabla2[#All],2,FALSE)</f>
        <v>B-7 Ferias</v>
      </c>
      <c r="U1998" t="str">
        <f>+VLOOKUP(Tabla1[[#This Row],[SIGLA_INTERNA]],Tabla2[#All],3,FALSE)</f>
        <v>B7</v>
      </c>
    </row>
    <row r="1999" spans="1:21" hidden="1">
      <c r="A1999" t="s">
        <v>56</v>
      </c>
      <c r="B1999" t="s">
        <v>347</v>
      </c>
      <c r="C1999" t="s">
        <v>220</v>
      </c>
      <c r="D1999" t="s">
        <v>38</v>
      </c>
      <c r="E1999" s="1">
        <v>45307.668495370373</v>
      </c>
      <c r="F1999" t="s">
        <v>365</v>
      </c>
      <c r="G1999" t="s">
        <v>221</v>
      </c>
      <c r="H1999" t="s">
        <v>217</v>
      </c>
      <c r="I1999" t="s">
        <v>222</v>
      </c>
      <c r="J1999" t="s">
        <v>193</v>
      </c>
      <c r="L1999" t="s">
        <v>224</v>
      </c>
      <c r="M1999" t="str">
        <f>+VLOOKUP(Tabla1[[#This Row],[SIGLA_INTERNA]],Tabla2[#All],2,FALSE)</f>
        <v>B-2 Central</v>
      </c>
      <c r="T1999" t="str">
        <f>+VLOOKUP(Tabla1[[#This Row],[SIGLA_INTERNA]],Tabla2[#All],2,FALSE)</f>
        <v>B-2 Central</v>
      </c>
      <c r="U1999" t="str">
        <f>+VLOOKUP(Tabla1[[#This Row],[SIGLA_INTERNA]],Tabla2[#All],3,FALSE)</f>
        <v>B2</v>
      </c>
    </row>
    <row r="2000" spans="1:21" hidden="1">
      <c r="A2000" t="s">
        <v>57</v>
      </c>
      <c r="B2000" t="s">
        <v>348</v>
      </c>
      <c r="C2000" t="s">
        <v>294</v>
      </c>
      <c r="D2000" t="s">
        <v>38</v>
      </c>
      <c r="E2000" s="1">
        <v>45307.668495370373</v>
      </c>
      <c r="F2000" t="s">
        <v>365</v>
      </c>
      <c r="G2000" t="s">
        <v>221</v>
      </c>
      <c r="H2000" t="s">
        <v>217</v>
      </c>
      <c r="I2000" t="s">
        <v>295</v>
      </c>
      <c r="J2000" t="s">
        <v>193</v>
      </c>
      <c r="L2000" t="s">
        <v>224</v>
      </c>
      <c r="M2000" t="str">
        <f>+VLOOKUP(Tabla1[[#This Row],[SIGLA_INTERNA]],Tabla2[#All],2,FALSE)</f>
        <v>B-3 Restrepo</v>
      </c>
      <c r="T2000" t="str">
        <f>+VLOOKUP(Tabla1[[#This Row],[SIGLA_INTERNA]],Tabla2[#All],2,FALSE)</f>
        <v>B-3 Restrepo</v>
      </c>
      <c r="U2000" t="str">
        <f>+VLOOKUP(Tabla1[[#This Row],[SIGLA_INTERNA]],Tabla2[#All],3,FALSE)</f>
        <v>B3</v>
      </c>
    </row>
    <row r="2001" spans="1:21" hidden="1">
      <c r="A2001" t="s">
        <v>58</v>
      </c>
      <c r="B2001" t="s">
        <v>349</v>
      </c>
      <c r="C2001" t="s">
        <v>205</v>
      </c>
      <c r="D2001" t="s">
        <v>38</v>
      </c>
      <c r="E2001" s="1">
        <v>45307.668495370373</v>
      </c>
      <c r="F2001" t="s">
        <v>365</v>
      </c>
      <c r="G2001" t="s">
        <v>221</v>
      </c>
      <c r="H2001" t="s">
        <v>217</v>
      </c>
      <c r="I2001" t="s">
        <v>206</v>
      </c>
      <c r="J2001" t="s">
        <v>193</v>
      </c>
      <c r="L2001" t="s">
        <v>224</v>
      </c>
      <c r="M2001" t="str">
        <f>+VLOOKUP(Tabla1[[#This Row],[SIGLA_INTERNA]],Tabla2[#All],2,FALSE)</f>
        <v>B-6 Fontibón</v>
      </c>
      <c r="T2001" t="str">
        <f>+VLOOKUP(Tabla1[[#This Row],[SIGLA_INTERNA]],Tabla2[#All],2,FALSE)</f>
        <v>B-6 Fontibón</v>
      </c>
      <c r="U2001" t="str">
        <f>+VLOOKUP(Tabla1[[#This Row],[SIGLA_INTERNA]],Tabla2[#All],3,FALSE)</f>
        <v>B6</v>
      </c>
    </row>
    <row r="2002" spans="1:21" hidden="1">
      <c r="A2002" t="s">
        <v>59</v>
      </c>
      <c r="B2002" t="s">
        <v>350</v>
      </c>
      <c r="C2002" t="s">
        <v>220</v>
      </c>
      <c r="D2002" t="s">
        <v>38</v>
      </c>
      <c r="E2002" s="1">
        <v>45307.668495370373</v>
      </c>
      <c r="F2002" t="s">
        <v>365</v>
      </c>
      <c r="G2002" t="s">
        <v>221</v>
      </c>
      <c r="H2002" t="s">
        <v>217</v>
      </c>
      <c r="I2002" t="s">
        <v>222</v>
      </c>
      <c r="J2002" t="s">
        <v>193</v>
      </c>
      <c r="L2002" t="s">
        <v>224</v>
      </c>
      <c r="M2002" t="str">
        <f>+VLOOKUP(Tabla1[[#This Row],[SIGLA_INTERNA]],Tabla2[#All],2,FALSE)</f>
        <v>B-2 Central</v>
      </c>
      <c r="T2002" t="str">
        <f>+VLOOKUP(Tabla1[[#This Row],[SIGLA_INTERNA]],Tabla2[#All],2,FALSE)</f>
        <v>B-2 Central</v>
      </c>
      <c r="U2002" t="str">
        <f>+VLOOKUP(Tabla1[[#This Row],[SIGLA_INTERNA]],Tabla2[#All],3,FALSE)</f>
        <v>B2</v>
      </c>
    </row>
    <row r="2003" spans="1:21" hidden="1">
      <c r="A2003" t="s">
        <v>91</v>
      </c>
      <c r="B2003" t="s">
        <v>385</v>
      </c>
      <c r="C2003" t="s">
        <v>280</v>
      </c>
      <c r="D2003" t="s">
        <v>38</v>
      </c>
      <c r="E2003" s="1">
        <v>45322.689143518517</v>
      </c>
      <c r="F2003" t="s">
        <v>189</v>
      </c>
      <c r="G2003" t="s">
        <v>221</v>
      </c>
      <c r="H2003" t="s">
        <v>217</v>
      </c>
      <c r="I2003" t="s">
        <v>281</v>
      </c>
      <c r="J2003" t="s">
        <v>193</v>
      </c>
      <c r="L2003" t="s">
        <v>209</v>
      </c>
      <c r="M2003" t="str">
        <f>+VLOOKUP(Tabla1[[#This Row],[SIGLA_INTERNA]],Tabla2[#All],2,FALSE)</f>
        <v>B-1 Chapinero</v>
      </c>
      <c r="T2003" t="str">
        <f>+VLOOKUP(Tabla1[[#This Row],[SIGLA_INTERNA]],Tabla2[#All],2,FALSE)</f>
        <v>B-1 Chapinero</v>
      </c>
      <c r="U2003" t="str">
        <f>+VLOOKUP(Tabla1[[#This Row],[SIGLA_INTERNA]],Tabla2[#All],3,FALSE)</f>
        <v>B1</v>
      </c>
    </row>
    <row r="2004" spans="1:21" hidden="1">
      <c r="A2004" t="s">
        <v>61</v>
      </c>
      <c r="B2004" t="s">
        <v>351</v>
      </c>
      <c r="C2004" t="s">
        <v>254</v>
      </c>
      <c r="D2004" t="s">
        <v>38</v>
      </c>
      <c r="E2004" s="1">
        <v>45307.668495370373</v>
      </c>
      <c r="F2004" t="s">
        <v>365</v>
      </c>
      <c r="G2004" t="s">
        <v>221</v>
      </c>
      <c r="H2004" t="s">
        <v>217</v>
      </c>
      <c r="I2004" t="s">
        <v>255</v>
      </c>
      <c r="J2004" t="s">
        <v>193</v>
      </c>
      <c r="L2004" t="s">
        <v>224</v>
      </c>
      <c r="M2004" t="str">
        <f>+VLOOKUP(Tabla1[[#This Row],[SIGLA_INTERNA]],Tabla2[#All],2,FALSE)</f>
        <v>B-5 Kennedy</v>
      </c>
      <c r="T2004" t="str">
        <f>+VLOOKUP(Tabla1[[#This Row],[SIGLA_INTERNA]],Tabla2[#All],2,FALSE)</f>
        <v>B-5 Kennedy</v>
      </c>
      <c r="U2004" t="str">
        <f>+VLOOKUP(Tabla1[[#This Row],[SIGLA_INTERNA]],Tabla2[#All],3,FALSE)</f>
        <v>B5</v>
      </c>
    </row>
    <row r="2005" spans="1:21" hidden="1">
      <c r="A2005" t="s">
        <v>64</v>
      </c>
      <c r="B2005" t="s">
        <v>352</v>
      </c>
      <c r="C2005" t="s">
        <v>254</v>
      </c>
      <c r="D2005" t="s">
        <v>38</v>
      </c>
      <c r="E2005" s="1">
        <v>45307.668495370373</v>
      </c>
      <c r="F2005" t="s">
        <v>365</v>
      </c>
      <c r="G2005" t="s">
        <v>221</v>
      </c>
      <c r="H2005" t="s">
        <v>217</v>
      </c>
      <c r="I2005" t="s">
        <v>255</v>
      </c>
      <c r="J2005" t="s">
        <v>201</v>
      </c>
      <c r="L2005" t="s">
        <v>194</v>
      </c>
      <c r="M2005" t="str">
        <f>+VLOOKUP(Tabla1[[#This Row],[SIGLA_INTERNA]],Tabla2[#All],2,FALSE)</f>
        <v>Logística</v>
      </c>
      <c r="T2005" t="str">
        <f>+VLOOKUP(Tabla1[[#This Row],[SIGLA_INTERNA]],Tabla2[#All],2,FALSE)</f>
        <v>Logística</v>
      </c>
      <c r="U2005" t="str">
        <f>+VLOOKUP(Tabla1[[#This Row],[SIGLA_INTERNA]],Tabla2[#All],3,FALSE)</f>
        <v>LOGI</v>
      </c>
    </row>
    <row r="2006" spans="1:21" hidden="1">
      <c r="A2006" t="s">
        <v>65</v>
      </c>
      <c r="B2006" t="s">
        <v>353</v>
      </c>
      <c r="C2006" t="s">
        <v>188</v>
      </c>
      <c r="D2006" t="s">
        <v>36</v>
      </c>
      <c r="E2006" s="1">
        <v>45307.668495370373</v>
      </c>
      <c r="F2006" t="s">
        <v>365</v>
      </c>
      <c r="G2006" t="s">
        <v>221</v>
      </c>
      <c r="H2006" t="s">
        <v>217</v>
      </c>
      <c r="I2006" t="s">
        <v>333</v>
      </c>
      <c r="J2006" t="s">
        <v>246</v>
      </c>
      <c r="L2006" t="s">
        <v>194</v>
      </c>
      <c r="M2006" t="str">
        <f>+VLOOKUP(Tabla1[[#This Row],[SIGLA_INTERNA]],Tabla2[#All],2,FALSE)</f>
        <v>Logística</v>
      </c>
      <c r="T2006" t="str">
        <f>+VLOOKUP(Tabla1[[#This Row],[SIGLA_INTERNA]],Tabla2[#All],2,FALSE)</f>
        <v>Logística</v>
      </c>
      <c r="U2006" t="str">
        <f>+VLOOKUP(Tabla1[[#This Row],[SIGLA_INTERNA]],Tabla2[#All],3,FALSE)</f>
        <v>LOGI</v>
      </c>
    </row>
    <row r="2007" spans="1:21" hidden="1">
      <c r="A2007" t="s">
        <v>66</v>
      </c>
      <c r="B2007" t="s">
        <v>354</v>
      </c>
      <c r="C2007" t="s">
        <v>188</v>
      </c>
      <c r="D2007" t="s">
        <v>36</v>
      </c>
      <c r="E2007" s="1">
        <v>45307.668495370373</v>
      </c>
      <c r="F2007" t="s">
        <v>365</v>
      </c>
      <c r="G2007" t="s">
        <v>221</v>
      </c>
      <c r="H2007" t="s">
        <v>217</v>
      </c>
      <c r="I2007" t="s">
        <v>333</v>
      </c>
      <c r="J2007" t="s">
        <v>246</v>
      </c>
      <c r="L2007" t="s">
        <v>224</v>
      </c>
      <c r="M2007" t="str">
        <f>+VLOOKUP(Tabla1[[#This Row],[SIGLA_INTERNA]],Tabla2[#All],2,FALSE)</f>
        <v>Logística</v>
      </c>
      <c r="T2007" t="str">
        <f>+VLOOKUP(Tabla1[[#This Row],[SIGLA_INTERNA]],Tabla2[#All],2,FALSE)</f>
        <v>Logística</v>
      </c>
      <c r="U2007" t="str">
        <f>+VLOOKUP(Tabla1[[#This Row],[SIGLA_INTERNA]],Tabla2[#All],3,FALSE)</f>
        <v>LOGI</v>
      </c>
    </row>
    <row r="2008" spans="1:21" hidden="1">
      <c r="A2008" t="s">
        <v>67</v>
      </c>
      <c r="B2008" t="s">
        <v>355</v>
      </c>
      <c r="C2008" t="s">
        <v>188</v>
      </c>
      <c r="D2008" t="s">
        <v>38</v>
      </c>
      <c r="E2008" s="1">
        <v>45307.668506944443</v>
      </c>
      <c r="F2008" t="s">
        <v>365</v>
      </c>
      <c r="G2008" t="s">
        <v>221</v>
      </c>
      <c r="H2008" t="s">
        <v>217</v>
      </c>
      <c r="I2008" t="s">
        <v>192</v>
      </c>
      <c r="J2008" t="s">
        <v>193</v>
      </c>
      <c r="L2008" t="s">
        <v>194</v>
      </c>
      <c r="M2008" t="str">
        <f>+VLOOKUP(Tabla1[[#This Row],[SIGLA_INTERNA]],Tabla2[#All],2,FALSE)</f>
        <v>Logística</v>
      </c>
      <c r="T2008" t="str">
        <f>+VLOOKUP(Tabla1[[#This Row],[SIGLA_INTERNA]],Tabla2[#All],2,FALSE)</f>
        <v>Logística</v>
      </c>
      <c r="U2008" t="str">
        <f>+VLOOKUP(Tabla1[[#This Row],[SIGLA_INTERNA]],Tabla2[#All],3,FALSE)</f>
        <v>LOGI</v>
      </c>
    </row>
    <row r="2009" spans="1:21" hidden="1">
      <c r="A2009" t="s">
        <v>68</v>
      </c>
      <c r="B2009" t="s">
        <v>356</v>
      </c>
      <c r="C2009" t="s">
        <v>188</v>
      </c>
      <c r="D2009" t="s">
        <v>36</v>
      </c>
      <c r="E2009" s="1">
        <v>45307.668506944443</v>
      </c>
      <c r="F2009" t="s">
        <v>365</v>
      </c>
      <c r="G2009" t="s">
        <v>221</v>
      </c>
      <c r="H2009" t="s">
        <v>217</v>
      </c>
      <c r="I2009" t="s">
        <v>333</v>
      </c>
      <c r="J2009" t="s">
        <v>246</v>
      </c>
      <c r="L2009" t="s">
        <v>194</v>
      </c>
      <c r="M2009" t="str">
        <f>+VLOOKUP(Tabla1[[#This Row],[SIGLA_INTERNA]],Tabla2[#All],2,FALSE)</f>
        <v>Logística</v>
      </c>
      <c r="T2009" t="str">
        <f>+VLOOKUP(Tabla1[[#This Row],[SIGLA_INTERNA]],Tabla2[#All],2,FALSE)</f>
        <v>Logística</v>
      </c>
      <c r="U2009" t="str">
        <f>+VLOOKUP(Tabla1[[#This Row],[SIGLA_INTERNA]],Tabla2[#All],3,FALSE)</f>
        <v>LOGI</v>
      </c>
    </row>
    <row r="2010" spans="1:21" hidden="1">
      <c r="A2010" t="s">
        <v>69</v>
      </c>
      <c r="B2010" t="s">
        <v>357</v>
      </c>
      <c r="C2010" t="s">
        <v>220</v>
      </c>
      <c r="D2010" t="s">
        <v>38</v>
      </c>
      <c r="E2010" s="1">
        <v>45307.668506944443</v>
      </c>
      <c r="F2010" t="s">
        <v>365</v>
      </c>
      <c r="G2010" t="s">
        <v>221</v>
      </c>
      <c r="H2010" t="s">
        <v>217</v>
      </c>
      <c r="I2010" t="s">
        <v>222</v>
      </c>
      <c r="J2010" t="s">
        <v>193</v>
      </c>
      <c r="L2010" t="s">
        <v>224</v>
      </c>
      <c r="M2010" t="str">
        <f>+VLOOKUP(Tabla1[[#This Row],[SIGLA_INTERNA]],Tabla2[#All],2,FALSE)</f>
        <v>B-2 Central</v>
      </c>
      <c r="T2010" t="str">
        <f>+VLOOKUP(Tabla1[[#This Row],[SIGLA_INTERNA]],Tabla2[#All],2,FALSE)</f>
        <v>B-2 Central</v>
      </c>
      <c r="U2010" t="str">
        <f>+VLOOKUP(Tabla1[[#This Row],[SIGLA_INTERNA]],Tabla2[#All],3,FALSE)</f>
        <v>B2</v>
      </c>
    </row>
    <row r="2011" spans="1:21" hidden="1">
      <c r="A2011" t="s">
        <v>70</v>
      </c>
      <c r="B2011" t="s">
        <v>358</v>
      </c>
      <c r="C2011" t="s">
        <v>297</v>
      </c>
      <c r="D2011" t="s">
        <v>38</v>
      </c>
      <c r="E2011" s="1">
        <v>45307.668506944443</v>
      </c>
      <c r="F2011" t="s">
        <v>365</v>
      </c>
      <c r="G2011" t="s">
        <v>221</v>
      </c>
      <c r="H2011" t="s">
        <v>217</v>
      </c>
      <c r="I2011" t="s">
        <v>230</v>
      </c>
      <c r="J2011" t="s">
        <v>201</v>
      </c>
      <c r="L2011" t="s">
        <v>224</v>
      </c>
      <c r="M2011" t="str">
        <f>+VLOOKUP(Tabla1[[#This Row],[SIGLA_INTERNA]],Tabla2[#All],2,FALSE)</f>
        <v>Logística</v>
      </c>
      <c r="T2011" t="str">
        <f>+VLOOKUP(Tabla1[[#This Row],[SIGLA_INTERNA]],Tabla2[#All],2,FALSE)</f>
        <v>Logística</v>
      </c>
      <c r="U2011" t="str">
        <f>+VLOOKUP(Tabla1[[#This Row],[SIGLA_INTERNA]],Tabla2[#All],3,FALSE)</f>
        <v>LOGI</v>
      </c>
    </row>
    <row r="2012" spans="1:21">
      <c r="A2012" t="s">
        <v>71</v>
      </c>
      <c r="B2012" t="s">
        <v>359</v>
      </c>
      <c r="C2012" t="s">
        <v>280</v>
      </c>
      <c r="D2012" t="s">
        <v>38</v>
      </c>
      <c r="E2012" s="1">
        <v>45307.668506944443</v>
      </c>
      <c r="F2012" t="s">
        <v>365</v>
      </c>
      <c r="G2012" t="s">
        <v>221</v>
      </c>
      <c r="H2012" t="s">
        <v>217</v>
      </c>
      <c r="I2012" t="s">
        <v>342</v>
      </c>
      <c r="J2012" t="s">
        <v>201</v>
      </c>
      <c r="L2012" t="s">
        <v>224</v>
      </c>
      <c r="M2012" t="str">
        <f>+VLOOKUP(Tabla1[[#This Row],[SIGLA_INTERNA]],Tabla2[#All],2,FALSE)</f>
        <v>Logística</v>
      </c>
      <c r="T2012" t="str">
        <f>+VLOOKUP(Tabla1[[#This Row],[SIGLA_INTERNA]],Tabla2[#All],2,FALSE)</f>
        <v>Logística</v>
      </c>
      <c r="U2012" t="str">
        <f>+VLOOKUP(Tabla1[[#This Row],[SIGLA_INTERNA]],Tabla2[#All],3,FALSE)</f>
        <v>LOGI</v>
      </c>
    </row>
    <row r="2013" spans="1:21" hidden="1">
      <c r="A2013" t="s">
        <v>72</v>
      </c>
      <c r="B2013" t="s">
        <v>360</v>
      </c>
      <c r="C2013" t="s">
        <v>291</v>
      </c>
      <c r="D2013" t="s">
        <v>36</v>
      </c>
      <c r="E2013" s="1">
        <v>45307.668506944443</v>
      </c>
      <c r="F2013" t="s">
        <v>365</v>
      </c>
      <c r="G2013" t="s">
        <v>361</v>
      </c>
      <c r="H2013" t="s">
        <v>217</v>
      </c>
      <c r="I2013" t="s">
        <v>333</v>
      </c>
      <c r="J2013" t="s">
        <v>246</v>
      </c>
      <c r="L2013" t="s">
        <v>194</v>
      </c>
      <c r="M2013" t="str">
        <f>+VLOOKUP(Tabla1[[#This Row],[SIGLA_INTERNA]],Tabla2[#All],2,FALSE)</f>
        <v>Logística</v>
      </c>
      <c r="T2013" t="str">
        <f>+VLOOKUP(Tabla1[[#This Row],[SIGLA_INTERNA]],Tabla2[#All],2,FALSE)</f>
        <v>Logística</v>
      </c>
      <c r="U2013" t="str">
        <f>+VLOOKUP(Tabla1[[#This Row],[SIGLA_INTERNA]],Tabla2[#All],3,FALSE)</f>
        <v>LOGI</v>
      </c>
    </row>
    <row r="2014" spans="1:21" hidden="1">
      <c r="A2014" t="s">
        <v>74</v>
      </c>
      <c r="B2014" t="s">
        <v>363</v>
      </c>
      <c r="C2014" t="s">
        <v>291</v>
      </c>
      <c r="D2014" t="s">
        <v>38</v>
      </c>
      <c r="E2014" s="1">
        <v>45307.668506944443</v>
      </c>
      <c r="F2014" t="s">
        <v>365</v>
      </c>
      <c r="G2014" t="s">
        <v>221</v>
      </c>
      <c r="H2014" t="s">
        <v>217</v>
      </c>
      <c r="I2014" t="s">
        <v>292</v>
      </c>
      <c r="J2014" t="s">
        <v>201</v>
      </c>
      <c r="L2014" t="s">
        <v>209</v>
      </c>
      <c r="M2014" t="str">
        <f>+VLOOKUP(Tabla1[[#This Row],[SIGLA_INTERNA]],Tabla2[#All],2,FALSE)</f>
        <v>Logística</v>
      </c>
      <c r="T2014" t="str">
        <f>+VLOOKUP(Tabla1[[#This Row],[SIGLA_INTERNA]],Tabla2[#All],2,FALSE)</f>
        <v>Logística</v>
      </c>
      <c r="U2014" t="str">
        <f>+VLOOKUP(Tabla1[[#This Row],[SIGLA_INTERNA]],Tabla2[#All],3,FALSE)</f>
        <v>LOGI</v>
      </c>
    </row>
    <row r="2015" spans="1:21" hidden="1">
      <c r="A2015" t="s">
        <v>75</v>
      </c>
      <c r="B2015" t="s">
        <v>364</v>
      </c>
      <c r="C2015" t="s">
        <v>297</v>
      </c>
      <c r="D2015" t="s">
        <v>38</v>
      </c>
      <c r="E2015" s="1">
        <v>45307.668506944443</v>
      </c>
      <c r="F2015" t="s">
        <v>365</v>
      </c>
      <c r="G2015" t="s">
        <v>221</v>
      </c>
      <c r="H2015" t="s">
        <v>217</v>
      </c>
      <c r="I2015" t="s">
        <v>298</v>
      </c>
      <c r="J2015" t="s">
        <v>193</v>
      </c>
      <c r="L2015" t="s">
        <v>224</v>
      </c>
      <c r="M2015" t="str">
        <f>+VLOOKUP(Tabla1[[#This Row],[SIGLA_INTERNA]],Tabla2[#All],2,FALSE)</f>
        <v>B-7 Ferias</v>
      </c>
      <c r="T2015" t="str">
        <f>+VLOOKUP(Tabla1[[#This Row],[SIGLA_INTERNA]],Tabla2[#All],2,FALSE)</f>
        <v>B-7 Ferias</v>
      </c>
      <c r="U2015" t="str">
        <f>+VLOOKUP(Tabla1[[#This Row],[SIGLA_INTERNA]],Tabla2[#All],3,FALSE)</f>
        <v>B7</v>
      </c>
    </row>
    <row r="2016" spans="1:21" hidden="1">
      <c r="A2016" t="s">
        <v>76</v>
      </c>
      <c r="B2016" t="s">
        <v>404</v>
      </c>
      <c r="C2016" t="s">
        <v>341</v>
      </c>
      <c r="D2016" t="s">
        <v>38</v>
      </c>
      <c r="E2016" s="1">
        <v>45307.668506944443</v>
      </c>
      <c r="F2016" t="s">
        <v>365</v>
      </c>
      <c r="G2016" t="s">
        <v>221</v>
      </c>
      <c r="H2016" t="s">
        <v>217</v>
      </c>
      <c r="I2016" t="s">
        <v>192</v>
      </c>
      <c r="J2016" t="s">
        <v>193</v>
      </c>
      <c r="L2016" t="s">
        <v>194</v>
      </c>
      <c r="M2016" t="str">
        <f>+VLOOKUP(Tabla1[[#This Row],[SIGLA_INTERNA]],Tabla2[#All],2,FALSE)</f>
        <v>Logística</v>
      </c>
      <c r="T2016" t="str">
        <f>+VLOOKUP(Tabla1[[#This Row],[SIGLA_INTERNA]],Tabla2[#All],2,FALSE)</f>
        <v>Logística</v>
      </c>
      <c r="U2016" t="str">
        <f>+VLOOKUP(Tabla1[[#This Row],[SIGLA_INTERNA]],Tabla2[#All],3,FALSE)</f>
        <v>LOGI</v>
      </c>
    </row>
    <row r="2017" spans="1:21" hidden="1">
      <c r="A2017" t="s">
        <v>77</v>
      </c>
      <c r="B2017" t="s">
        <v>366</v>
      </c>
      <c r="C2017" t="s">
        <v>188</v>
      </c>
      <c r="D2017" t="s">
        <v>36</v>
      </c>
      <c r="E2017" s="1">
        <v>45307.668506944443</v>
      </c>
      <c r="F2017" t="s">
        <v>365</v>
      </c>
      <c r="G2017" t="s">
        <v>221</v>
      </c>
      <c r="H2017" t="s">
        <v>217</v>
      </c>
      <c r="I2017" t="s">
        <v>333</v>
      </c>
      <c r="J2017" t="s">
        <v>246</v>
      </c>
      <c r="L2017" t="s">
        <v>209</v>
      </c>
      <c r="M2017" t="str">
        <f>+VLOOKUP(Tabla1[[#This Row],[SIGLA_INTERNA]],Tabla2[#All],2,FALSE)</f>
        <v>B-9 Bellavista</v>
      </c>
      <c r="T2017" t="str">
        <f>+VLOOKUP(Tabla1[[#This Row],[SIGLA_INTERNA]],Tabla2[#All],2,FALSE)</f>
        <v>B-9 Bellavista</v>
      </c>
      <c r="U2017" t="str">
        <f>+VLOOKUP(Tabla1[[#This Row],[SIGLA_INTERNA]],Tabla2[#All],3,FALSE)</f>
        <v>B9</v>
      </c>
    </row>
    <row r="2018" spans="1:21" hidden="1">
      <c r="A2018" t="s">
        <v>78</v>
      </c>
      <c r="B2018" t="s">
        <v>367</v>
      </c>
      <c r="C2018" t="s">
        <v>305</v>
      </c>
      <c r="D2018" t="s">
        <v>38</v>
      </c>
      <c r="E2018" s="1">
        <v>45307.668506944443</v>
      </c>
      <c r="F2018" t="s">
        <v>365</v>
      </c>
      <c r="G2018" t="s">
        <v>221</v>
      </c>
      <c r="H2018" t="s">
        <v>217</v>
      </c>
      <c r="I2018" t="s">
        <v>306</v>
      </c>
      <c r="J2018" t="s">
        <v>193</v>
      </c>
      <c r="L2018" t="s">
        <v>224</v>
      </c>
      <c r="M2018" t="str">
        <f>+VLOOKUP(Tabla1[[#This Row],[SIGLA_INTERNA]],Tabla2[#All],2,FALSE)</f>
        <v>B-12 Suba</v>
      </c>
      <c r="T2018" t="str">
        <f>+VLOOKUP(Tabla1[[#This Row],[SIGLA_INTERNA]],Tabla2[#All],2,FALSE)</f>
        <v>B-12 Suba</v>
      </c>
      <c r="U2018" t="str">
        <f>+VLOOKUP(Tabla1[[#This Row],[SIGLA_INTERNA]],Tabla2[#All],3,FALSE)</f>
        <v>B12</v>
      </c>
    </row>
    <row r="2019" spans="1:21" hidden="1">
      <c r="A2019" t="s">
        <v>79</v>
      </c>
      <c r="B2019" t="s">
        <v>368</v>
      </c>
      <c r="C2019" t="s">
        <v>291</v>
      </c>
      <c r="D2019" t="s">
        <v>36</v>
      </c>
      <c r="E2019" s="1">
        <v>45307.668506944443</v>
      </c>
      <c r="F2019" t="s">
        <v>365</v>
      </c>
      <c r="G2019" t="s">
        <v>221</v>
      </c>
      <c r="H2019" t="s">
        <v>217</v>
      </c>
      <c r="I2019" t="s">
        <v>333</v>
      </c>
      <c r="J2019" t="s">
        <v>246</v>
      </c>
      <c r="L2019" t="s">
        <v>194</v>
      </c>
      <c r="M2019" t="str">
        <f>+VLOOKUP(Tabla1[[#This Row],[SIGLA_INTERNA]],Tabla2[#All],2,FALSE)</f>
        <v>B-11 La Candelaria</v>
      </c>
      <c r="T2019" t="str">
        <f>+VLOOKUP(Tabla1[[#This Row],[SIGLA_INTERNA]],Tabla2[#All],2,FALSE)</f>
        <v>B-11 La Candelaria</v>
      </c>
      <c r="U2019" t="str">
        <f>+VLOOKUP(Tabla1[[#This Row],[SIGLA_INTERNA]],Tabla2[#All],3,FALSE)</f>
        <v>B11</v>
      </c>
    </row>
    <row r="2020" spans="1:21" hidden="1">
      <c r="A2020" t="s">
        <v>80</v>
      </c>
      <c r="B2020" t="s">
        <v>369</v>
      </c>
      <c r="C2020" t="s">
        <v>229</v>
      </c>
      <c r="D2020" t="s">
        <v>36</v>
      </c>
      <c r="E2020" s="1">
        <v>45307.668530092589</v>
      </c>
      <c r="F2020" t="s">
        <v>365</v>
      </c>
      <c r="G2020" t="s">
        <v>221</v>
      </c>
      <c r="H2020" t="s">
        <v>217</v>
      </c>
      <c r="I2020" t="s">
        <v>333</v>
      </c>
      <c r="J2020" t="s">
        <v>246</v>
      </c>
      <c r="L2020" t="s">
        <v>224</v>
      </c>
      <c r="M2020" t="str">
        <f>+VLOOKUP(Tabla1[[#This Row],[SIGLA_INTERNA]],Tabla2[#All],2,FALSE)</f>
        <v>B-4 Puente Aranda</v>
      </c>
      <c r="T2020" t="str">
        <f>+VLOOKUP(Tabla1[[#This Row],[SIGLA_INTERNA]],Tabla2[#All],2,FALSE)</f>
        <v>B-4 Puente Aranda</v>
      </c>
      <c r="U2020" t="str">
        <f>+VLOOKUP(Tabla1[[#This Row],[SIGLA_INTERNA]],Tabla2[#All],3,FALSE)</f>
        <v>B4</v>
      </c>
    </row>
    <row r="2021" spans="1:21" hidden="1">
      <c r="A2021" t="s">
        <v>81</v>
      </c>
      <c r="B2021" t="s">
        <v>370</v>
      </c>
      <c r="C2021" t="s">
        <v>318</v>
      </c>
      <c r="D2021" t="s">
        <v>38</v>
      </c>
      <c r="E2021" s="1">
        <v>45307.668564814812</v>
      </c>
      <c r="F2021" t="s">
        <v>365</v>
      </c>
      <c r="G2021" t="s">
        <v>221</v>
      </c>
      <c r="H2021" t="s">
        <v>217</v>
      </c>
      <c r="I2021" t="s">
        <v>319</v>
      </c>
      <c r="J2021" t="s">
        <v>193</v>
      </c>
      <c r="L2021" t="s">
        <v>224</v>
      </c>
      <c r="M2021" t="str">
        <f>+VLOOKUP(Tabla1[[#This Row],[SIGLA_INTERNA]],Tabla2[#All],2,FALSE)</f>
        <v>B-16 Venecia</v>
      </c>
      <c r="T2021" t="str">
        <f>+VLOOKUP(Tabla1[[#This Row],[SIGLA_INTERNA]],Tabla2[#All],2,FALSE)</f>
        <v>B-16 Venecia</v>
      </c>
      <c r="U2021" t="str">
        <f>+VLOOKUP(Tabla1[[#This Row],[SIGLA_INTERNA]],Tabla2[#All],3,FALSE)</f>
        <v>B16</v>
      </c>
    </row>
    <row r="2022" spans="1:21" hidden="1">
      <c r="A2022" t="s">
        <v>82</v>
      </c>
      <c r="B2022" t="s">
        <v>405</v>
      </c>
      <c r="C2022" t="s">
        <v>308</v>
      </c>
      <c r="D2022" t="s">
        <v>38</v>
      </c>
      <c r="E2022" s="1">
        <v>45307.668564814812</v>
      </c>
      <c r="F2022" t="s">
        <v>365</v>
      </c>
      <c r="G2022" t="s">
        <v>221</v>
      </c>
      <c r="H2022" t="s">
        <v>217</v>
      </c>
      <c r="I2022" t="s">
        <v>309</v>
      </c>
      <c r="J2022" t="s">
        <v>193</v>
      </c>
      <c r="L2022" t="s">
        <v>209</v>
      </c>
      <c r="M2022" t="str">
        <f>+VLOOKUP(Tabla1[[#This Row],[SIGLA_INTERNA]],Tabla2[#All],2,FALSE)</f>
        <v>B-13 Caobos</v>
      </c>
      <c r="T2022" t="str">
        <f>+VLOOKUP(Tabla1[[#This Row],[SIGLA_INTERNA]],Tabla2[#All],2,FALSE)</f>
        <v>B-13 Caobos</v>
      </c>
      <c r="U2022" t="str">
        <f>+VLOOKUP(Tabla1[[#This Row],[SIGLA_INTERNA]],Tabla2[#All],3,FALSE)</f>
        <v>B13</v>
      </c>
    </row>
    <row r="2023" spans="1:21" hidden="1">
      <c r="A2023" t="s">
        <v>83</v>
      </c>
      <c r="B2023" t="s">
        <v>371</v>
      </c>
      <c r="C2023" t="s">
        <v>280</v>
      </c>
      <c r="D2023" t="s">
        <v>36</v>
      </c>
      <c r="E2023" s="1">
        <v>45307.668564814812</v>
      </c>
      <c r="F2023" t="s">
        <v>365</v>
      </c>
      <c r="G2023" t="s">
        <v>221</v>
      </c>
      <c r="H2023" t="s">
        <v>217</v>
      </c>
      <c r="I2023" t="s">
        <v>333</v>
      </c>
      <c r="J2023" t="s">
        <v>246</v>
      </c>
      <c r="L2023" t="s">
        <v>209</v>
      </c>
      <c r="M2023" t="str">
        <f>+VLOOKUP(Tabla1[[#This Row],[SIGLA_INTERNA]],Tabla2[#All],2,FALSE)</f>
        <v>B-1 Chapinero</v>
      </c>
      <c r="T2023" t="str">
        <f>+VLOOKUP(Tabla1[[#This Row],[SIGLA_INTERNA]],Tabla2[#All],2,FALSE)</f>
        <v>B-1 Chapinero</v>
      </c>
      <c r="U2023" t="str">
        <f>+VLOOKUP(Tabla1[[#This Row],[SIGLA_INTERNA]],Tabla2[#All],3,FALSE)</f>
        <v>B1</v>
      </c>
    </row>
    <row r="2024" spans="1:21" hidden="1">
      <c r="A2024" t="s">
        <v>84</v>
      </c>
      <c r="B2024" t="s">
        <v>372</v>
      </c>
      <c r="C2024" t="s">
        <v>188</v>
      </c>
      <c r="D2024" t="s">
        <v>36</v>
      </c>
      <c r="E2024" s="1">
        <v>45307.668564814812</v>
      </c>
      <c r="F2024" t="s">
        <v>365</v>
      </c>
      <c r="G2024" t="s">
        <v>221</v>
      </c>
      <c r="H2024" t="s">
        <v>217</v>
      </c>
      <c r="I2024" t="s">
        <v>373</v>
      </c>
      <c r="J2024" t="s">
        <v>226</v>
      </c>
      <c r="L2024" t="s">
        <v>194</v>
      </c>
      <c r="M2024" t="str">
        <f>+VLOOKUP(Tabla1[[#This Row],[SIGLA_INTERNA]],Tabla2[#All],2,FALSE)</f>
        <v>B-17 Centro Histórico</v>
      </c>
      <c r="T2024" t="str">
        <f>+VLOOKUP(Tabla1[[#This Row],[SIGLA_INTERNA]],Tabla2[#All],2,FALSE)</f>
        <v>B-17 Centro Histórico</v>
      </c>
      <c r="U2024" t="str">
        <f>+VLOOKUP(Tabla1[[#This Row],[SIGLA_INTERNA]],Tabla2[#All],3,FALSE)</f>
        <v>B17</v>
      </c>
    </row>
    <row r="2025" spans="1:21" hidden="1">
      <c r="A2025" t="s">
        <v>86</v>
      </c>
      <c r="B2025" t="s">
        <v>375</v>
      </c>
      <c r="C2025" t="s">
        <v>341</v>
      </c>
      <c r="D2025" t="s">
        <v>36</v>
      </c>
      <c r="E2025" s="1">
        <v>45307.668564814812</v>
      </c>
      <c r="F2025" t="s">
        <v>365</v>
      </c>
      <c r="G2025" t="s">
        <v>221</v>
      </c>
      <c r="H2025" t="s">
        <v>217</v>
      </c>
      <c r="I2025" t="s">
        <v>333</v>
      </c>
      <c r="J2025" t="s">
        <v>246</v>
      </c>
      <c r="L2025" t="s">
        <v>209</v>
      </c>
      <c r="M2025" t="str">
        <f>+VLOOKUP(Tabla1[[#This Row],[SIGLA_INTERNA]],Tabla2[#All],2,FALSE)</f>
        <v>B-14 Bicentenario de la Independencia</v>
      </c>
      <c r="T2025" t="str">
        <f>+VLOOKUP(Tabla1[[#This Row],[SIGLA_INTERNA]],Tabla2[#All],2,FALSE)</f>
        <v>B-14 Bicentenario de la Independencia</v>
      </c>
      <c r="U2025" t="str">
        <f>+VLOOKUP(Tabla1[[#This Row],[SIGLA_INTERNA]],Tabla2[#All],3,FALSE)</f>
        <v>B14</v>
      </c>
    </row>
    <row r="2026" spans="1:21" hidden="1">
      <c r="A2026" t="s">
        <v>87</v>
      </c>
      <c r="B2026" t="s">
        <v>376</v>
      </c>
      <c r="C2026" t="s">
        <v>300</v>
      </c>
      <c r="D2026" t="s">
        <v>36</v>
      </c>
      <c r="E2026" s="1">
        <v>45307.668599537035</v>
      </c>
      <c r="F2026" t="s">
        <v>365</v>
      </c>
      <c r="G2026" t="s">
        <v>221</v>
      </c>
      <c r="H2026" t="s">
        <v>217</v>
      </c>
      <c r="I2026" t="s">
        <v>301</v>
      </c>
      <c r="J2026" t="s">
        <v>269</v>
      </c>
      <c r="L2026" t="s">
        <v>224</v>
      </c>
      <c r="M2026" t="str">
        <f>+VLOOKUP(Tabla1[[#This Row],[SIGLA_INTERNA]],Tabla2[#All],2,FALSE)</f>
        <v>B-8 Bosa</v>
      </c>
      <c r="T2026" t="str">
        <f>+VLOOKUP(Tabla1[[#This Row],[SIGLA_INTERNA]],Tabla2[#All],2,FALSE)</f>
        <v>B-8 Bosa</v>
      </c>
      <c r="U2026" t="str">
        <f>+VLOOKUP(Tabla1[[#This Row],[SIGLA_INTERNA]],Tabla2[#All],3,FALSE)</f>
        <v>B8</v>
      </c>
    </row>
    <row r="2027" spans="1:21" hidden="1">
      <c r="A2027" t="s">
        <v>88</v>
      </c>
      <c r="B2027" t="s">
        <v>377</v>
      </c>
      <c r="C2027" t="s">
        <v>308</v>
      </c>
      <c r="D2027" t="s">
        <v>36</v>
      </c>
      <c r="E2027" s="1">
        <v>45307.668599537035</v>
      </c>
      <c r="F2027" t="s">
        <v>365</v>
      </c>
      <c r="G2027" t="s">
        <v>221</v>
      </c>
      <c r="H2027" t="s">
        <v>217</v>
      </c>
      <c r="I2027" t="s">
        <v>333</v>
      </c>
      <c r="J2027" t="s">
        <v>246</v>
      </c>
      <c r="L2027" t="s">
        <v>209</v>
      </c>
      <c r="M2027" t="str">
        <f>+VLOOKUP(Tabla1[[#This Row],[SIGLA_INTERNA]],Tabla2[#All],2,FALSE)</f>
        <v>B-13 Caobos</v>
      </c>
      <c r="T2027" t="str">
        <f>+VLOOKUP(Tabla1[[#This Row],[SIGLA_INTERNA]],Tabla2[#All],2,FALSE)</f>
        <v>B-13 Caobos</v>
      </c>
      <c r="U2027" t="str">
        <f>+VLOOKUP(Tabla1[[#This Row],[SIGLA_INTERNA]],Tabla2[#All],3,FALSE)</f>
        <v>B13</v>
      </c>
    </row>
    <row r="2028" spans="1:21" hidden="1">
      <c r="A2028" t="s">
        <v>89</v>
      </c>
      <c r="B2028" t="s">
        <v>378</v>
      </c>
      <c r="C2028" t="s">
        <v>205</v>
      </c>
      <c r="D2028" t="s">
        <v>38</v>
      </c>
      <c r="E2028" s="1">
        <v>45307.668599537035</v>
      </c>
      <c r="F2028" t="s">
        <v>365</v>
      </c>
      <c r="G2028" t="s">
        <v>221</v>
      </c>
      <c r="H2028" t="s">
        <v>217</v>
      </c>
      <c r="I2028" t="s">
        <v>206</v>
      </c>
      <c r="J2028" t="s">
        <v>193</v>
      </c>
      <c r="L2028" t="s">
        <v>224</v>
      </c>
      <c r="M2028" t="str">
        <f>+VLOOKUP(Tabla1[[#This Row],[SIGLA_INTERNA]],Tabla2[#All],2,FALSE)</f>
        <v>B-6 Fontibón</v>
      </c>
      <c r="T2028" t="str">
        <f>+VLOOKUP(Tabla1[[#This Row],[SIGLA_INTERNA]],Tabla2[#All],2,FALSE)</f>
        <v>B-6 Fontibón</v>
      </c>
      <c r="U2028" t="str">
        <f>+VLOOKUP(Tabla1[[#This Row],[SIGLA_INTERNA]],Tabla2[#All],3,FALSE)</f>
        <v>B6</v>
      </c>
    </row>
    <row r="2029" spans="1:21" hidden="1">
      <c r="A2029" t="s">
        <v>90</v>
      </c>
      <c r="B2029" t="s">
        <v>384</v>
      </c>
      <c r="C2029" t="s">
        <v>294</v>
      </c>
      <c r="D2029" t="s">
        <v>38</v>
      </c>
      <c r="E2029" s="1">
        <v>45307.668599537035</v>
      </c>
      <c r="F2029" t="s">
        <v>365</v>
      </c>
      <c r="G2029" t="s">
        <v>221</v>
      </c>
      <c r="H2029" t="s">
        <v>217</v>
      </c>
      <c r="I2029" t="s">
        <v>295</v>
      </c>
      <c r="J2029" t="s">
        <v>193</v>
      </c>
      <c r="L2029" t="s">
        <v>224</v>
      </c>
      <c r="M2029" t="str">
        <f>+VLOOKUP(Tabla1[[#This Row],[SIGLA_INTERNA]],Tabla2[#All],2,FALSE)</f>
        <v>B-3 Restrepo</v>
      </c>
      <c r="T2029" t="str">
        <f>+VLOOKUP(Tabla1[[#This Row],[SIGLA_INTERNA]],Tabla2[#All],2,FALSE)</f>
        <v>B-3 Restrepo</v>
      </c>
      <c r="U2029" t="str">
        <f>+VLOOKUP(Tabla1[[#This Row],[SIGLA_INTERNA]],Tabla2[#All],3,FALSE)</f>
        <v>B3</v>
      </c>
    </row>
    <row r="2030" spans="1:21" hidden="1">
      <c r="A2030" t="s">
        <v>92</v>
      </c>
      <c r="B2030" t="s">
        <v>387</v>
      </c>
      <c r="C2030" t="s">
        <v>254</v>
      </c>
      <c r="D2030" t="s">
        <v>36</v>
      </c>
      <c r="E2030" s="1">
        <v>45307.668599537035</v>
      </c>
      <c r="F2030" t="s">
        <v>365</v>
      </c>
      <c r="G2030" t="s">
        <v>221</v>
      </c>
      <c r="H2030" t="s">
        <v>217</v>
      </c>
      <c r="I2030" t="s">
        <v>333</v>
      </c>
      <c r="J2030" t="s">
        <v>246</v>
      </c>
      <c r="L2030" t="s">
        <v>224</v>
      </c>
      <c r="M2030" t="str">
        <f>+VLOOKUP(Tabla1[[#This Row],[SIGLA_INTERNA]],Tabla2[#All],2,FALSE)</f>
        <v>B-5 Kennedy</v>
      </c>
      <c r="T2030" t="str">
        <f>+VLOOKUP(Tabla1[[#This Row],[SIGLA_INTERNA]],Tabla2[#All],2,FALSE)</f>
        <v>B-5 Kennedy</v>
      </c>
      <c r="U2030" t="str">
        <f>+VLOOKUP(Tabla1[[#This Row],[SIGLA_INTERNA]],Tabla2[#All],3,FALSE)</f>
        <v>B5</v>
      </c>
    </row>
    <row r="2031" spans="1:21" hidden="1">
      <c r="A2031" t="s">
        <v>93</v>
      </c>
      <c r="B2031" t="s">
        <v>388</v>
      </c>
      <c r="C2031" t="s">
        <v>254</v>
      </c>
      <c r="D2031" t="s">
        <v>36</v>
      </c>
      <c r="E2031" s="1">
        <v>45307.668599537035</v>
      </c>
      <c r="F2031" t="s">
        <v>365</v>
      </c>
      <c r="G2031" t="s">
        <v>221</v>
      </c>
      <c r="H2031" t="s">
        <v>217</v>
      </c>
      <c r="I2031" t="s">
        <v>373</v>
      </c>
      <c r="J2031" t="s">
        <v>226</v>
      </c>
      <c r="L2031" t="s">
        <v>224</v>
      </c>
      <c r="M2031" t="str">
        <f>+VLOOKUP(Tabla1[[#This Row],[SIGLA_INTERNA]],Tabla2[#All],2,FALSE)</f>
        <v>B-5 Kennedy</v>
      </c>
      <c r="T2031" t="str">
        <f>+VLOOKUP(Tabla1[[#This Row],[SIGLA_INTERNA]],Tabla2[#All],2,FALSE)</f>
        <v>B-5 Kennedy</v>
      </c>
      <c r="U2031" t="str">
        <f>+VLOOKUP(Tabla1[[#This Row],[SIGLA_INTERNA]],Tabla2[#All],3,FALSE)</f>
        <v>B5</v>
      </c>
    </row>
    <row r="2032" spans="1:21" hidden="1">
      <c r="A2032" t="s">
        <v>94</v>
      </c>
      <c r="B2032" t="s">
        <v>389</v>
      </c>
      <c r="C2032" t="s">
        <v>315</v>
      </c>
      <c r="D2032" t="s">
        <v>38</v>
      </c>
      <c r="E2032" s="1">
        <v>45307.668599537035</v>
      </c>
      <c r="F2032" t="s">
        <v>365</v>
      </c>
      <c r="G2032" t="s">
        <v>221</v>
      </c>
      <c r="H2032" t="s">
        <v>217</v>
      </c>
      <c r="I2032" t="s">
        <v>316</v>
      </c>
      <c r="J2032" t="s">
        <v>193</v>
      </c>
      <c r="L2032" t="s">
        <v>224</v>
      </c>
      <c r="M2032" t="str">
        <f>+VLOOKUP(Tabla1[[#This Row],[SIGLA_INTERNA]],Tabla2[#All],2,FALSE)</f>
        <v>B-15 Garcés Navas</v>
      </c>
      <c r="T2032" t="str">
        <f>+VLOOKUP(Tabla1[[#This Row],[SIGLA_INTERNA]],Tabla2[#All],2,FALSE)</f>
        <v>B-15 Garcés Navas</v>
      </c>
      <c r="U2032" t="str">
        <f>+VLOOKUP(Tabla1[[#This Row],[SIGLA_INTERNA]],Tabla2[#All],3,FALSE)</f>
        <v>B15</v>
      </c>
    </row>
    <row r="2033" spans="1:21" hidden="1">
      <c r="A2033" t="s">
        <v>99</v>
      </c>
      <c r="B2033" t="s">
        <v>394</v>
      </c>
      <c r="C2033" t="s">
        <v>205</v>
      </c>
      <c r="D2033" t="s">
        <v>36</v>
      </c>
      <c r="E2033" s="1">
        <v>45307.668599537035</v>
      </c>
      <c r="F2033" t="s">
        <v>365</v>
      </c>
      <c r="G2033" t="s">
        <v>221</v>
      </c>
      <c r="H2033" t="s">
        <v>217</v>
      </c>
      <c r="I2033" t="s">
        <v>333</v>
      </c>
      <c r="J2033" t="s">
        <v>246</v>
      </c>
      <c r="L2033" t="s">
        <v>224</v>
      </c>
      <c r="M2033" t="str">
        <f>+VLOOKUP(Tabla1[[#This Row],[SIGLA_INTERNA]],Tabla2[#All],2,FALSE)</f>
        <v>B-6 Fontibón</v>
      </c>
      <c r="T2033" t="str">
        <f>+VLOOKUP(Tabla1[[#This Row],[SIGLA_INTERNA]],Tabla2[#All],2,FALSE)</f>
        <v>B-6 Fontibón</v>
      </c>
      <c r="U2033" t="str">
        <f>+VLOOKUP(Tabla1[[#This Row],[SIGLA_INTERNA]],Tabla2[#All],3,FALSE)</f>
        <v>B6</v>
      </c>
    </row>
    <row r="2034" spans="1:21" hidden="1">
      <c r="A2034" t="s">
        <v>100</v>
      </c>
      <c r="B2034" t="s">
        <v>395</v>
      </c>
      <c r="C2034" t="s">
        <v>229</v>
      </c>
      <c r="D2034" t="s">
        <v>38</v>
      </c>
      <c r="E2034" s="1">
        <v>45307.668599537035</v>
      </c>
      <c r="F2034" t="s">
        <v>365</v>
      </c>
      <c r="G2034" t="s">
        <v>221</v>
      </c>
      <c r="H2034" t="s">
        <v>217</v>
      </c>
      <c r="I2034" t="s">
        <v>230</v>
      </c>
      <c r="J2034" t="s">
        <v>193</v>
      </c>
      <c r="L2034" t="s">
        <v>224</v>
      </c>
      <c r="M2034" t="str">
        <f>+VLOOKUP(Tabla1[[#This Row],[SIGLA_INTERNA]],Tabla2[#All],2,FALSE)</f>
        <v>B-4 Puente Aranda</v>
      </c>
      <c r="T2034" t="str">
        <f>+VLOOKUP(Tabla1[[#This Row],[SIGLA_INTERNA]],Tabla2[#All],2,FALSE)</f>
        <v>B-4 Puente Aranda</v>
      </c>
      <c r="U2034" t="str">
        <f>+VLOOKUP(Tabla1[[#This Row],[SIGLA_INTERNA]],Tabla2[#All],3,FALSE)</f>
        <v>B4</v>
      </c>
    </row>
    <row r="2035" spans="1:21" hidden="1">
      <c r="A2035" t="s">
        <v>101</v>
      </c>
      <c r="B2035" t="s">
        <v>396</v>
      </c>
      <c r="C2035" t="s">
        <v>229</v>
      </c>
      <c r="D2035" t="s">
        <v>38</v>
      </c>
      <c r="E2035" s="1">
        <v>45307.668599537035</v>
      </c>
      <c r="F2035" t="s">
        <v>365</v>
      </c>
      <c r="G2035" t="s">
        <v>221</v>
      </c>
      <c r="H2035" t="s">
        <v>217</v>
      </c>
      <c r="I2035" t="s">
        <v>230</v>
      </c>
      <c r="J2035" t="s">
        <v>193</v>
      </c>
      <c r="L2035" t="s">
        <v>224</v>
      </c>
      <c r="M2035" t="str">
        <f>+VLOOKUP(Tabla1[[#This Row],[SIGLA_INTERNA]],Tabla2[#All],2,FALSE)</f>
        <v>MATPEL</v>
      </c>
      <c r="T2035" t="str">
        <f>+VLOOKUP(Tabla1[[#This Row],[SIGLA_INTERNA]],Tabla2[#All],2,FALSE)</f>
        <v>MATPEL</v>
      </c>
      <c r="U2035" t="str">
        <f>+VLOOKUP(Tabla1[[#This Row],[SIGLA_INTERNA]],Tabla2[#All],3,FALSE)</f>
        <v>MATP</v>
      </c>
    </row>
    <row r="2036" spans="1:21" hidden="1">
      <c r="A2036" t="s">
        <v>102</v>
      </c>
      <c r="B2036" t="s">
        <v>397</v>
      </c>
      <c r="C2036" t="s">
        <v>199</v>
      </c>
      <c r="D2036" t="s">
        <v>38</v>
      </c>
      <c r="E2036" s="1">
        <v>45307.668599537035</v>
      </c>
      <c r="F2036" t="s">
        <v>365</v>
      </c>
      <c r="G2036" t="s">
        <v>190</v>
      </c>
      <c r="H2036" t="s">
        <v>191</v>
      </c>
      <c r="I2036" t="s">
        <v>200</v>
      </c>
      <c r="J2036" t="s">
        <v>201</v>
      </c>
      <c r="K2036" t="s">
        <v>398</v>
      </c>
      <c r="L2036" t="s">
        <v>224</v>
      </c>
      <c r="M2036" t="str">
        <f>+VLOOKUP(Tabla1[[#This Row],[SIGLA_INTERNA]],Tabla2[#All],2,FALSE)</f>
        <v>MATPEL</v>
      </c>
      <c r="T2036" t="str">
        <f>+VLOOKUP(Tabla1[[#This Row],[SIGLA_INTERNA]],Tabla2[#All],2,FALSE)</f>
        <v>MATPEL</v>
      </c>
      <c r="U2036" t="str">
        <f>+VLOOKUP(Tabla1[[#This Row],[SIGLA_INTERNA]],Tabla2[#All],3,FALSE)</f>
        <v>MATP</v>
      </c>
    </row>
    <row r="2037" spans="1:21" hidden="1">
      <c r="A2037" t="s">
        <v>104</v>
      </c>
      <c r="B2037" t="s">
        <v>406</v>
      </c>
      <c r="C2037" t="s">
        <v>280</v>
      </c>
      <c r="D2037" t="s">
        <v>36</v>
      </c>
      <c r="E2037" s="1">
        <v>45307.668599537035</v>
      </c>
      <c r="F2037" t="s">
        <v>365</v>
      </c>
      <c r="G2037" t="s">
        <v>190</v>
      </c>
      <c r="H2037" t="s">
        <v>191</v>
      </c>
      <c r="I2037" t="s">
        <v>245</v>
      </c>
      <c r="J2037" t="s">
        <v>246</v>
      </c>
      <c r="K2037" t="s">
        <v>407</v>
      </c>
      <c r="L2037" t="s">
        <v>209</v>
      </c>
      <c r="M2037" t="str">
        <f>+VLOOKUP(Tabla1[[#This Row],[SIGLA_INTERNA]],Tabla2[#All],2,FALSE)</f>
        <v>SART</v>
      </c>
      <c r="T2037" t="str">
        <f>+VLOOKUP(Tabla1[[#This Row],[SIGLA_INTERNA]],Tabla2[#All],2,FALSE)</f>
        <v>SART</v>
      </c>
      <c r="U2037" t="str">
        <f>+VLOOKUP(Tabla1[[#This Row],[SIGLA_INTERNA]],Tabla2[#All],3,FALSE)</f>
        <v>SART</v>
      </c>
    </row>
    <row r="2038" spans="1:21" hidden="1">
      <c r="A2038" t="s">
        <v>105</v>
      </c>
      <c r="B2038" t="s">
        <v>401</v>
      </c>
      <c r="C2038" t="s">
        <v>188</v>
      </c>
      <c r="D2038" t="s">
        <v>38</v>
      </c>
      <c r="E2038" s="1">
        <v>45307.668599537035</v>
      </c>
      <c r="F2038" t="s">
        <v>365</v>
      </c>
      <c r="G2038" t="s">
        <v>190</v>
      </c>
      <c r="H2038" t="s">
        <v>191</v>
      </c>
      <c r="I2038" t="s">
        <v>192</v>
      </c>
      <c r="J2038" t="s">
        <v>193</v>
      </c>
      <c r="L2038" t="s">
        <v>203</v>
      </c>
      <c r="M2038" t="str">
        <f>+VLOOKUP(Tabla1[[#This Row],[SIGLA_INTERNA]],Tabla2[#All],2,FALSE)</f>
        <v>Logística</v>
      </c>
      <c r="T2038" t="str">
        <f>+VLOOKUP(Tabla1[[#This Row],[SIGLA_INTERNA]],Tabla2[#All],2,FALSE)</f>
        <v>Logística</v>
      </c>
      <c r="U2038" t="str">
        <f>+VLOOKUP(Tabla1[[#This Row],[SIGLA_INTERNA]],Tabla2[#All],3,FALSE)</f>
        <v>LOGI</v>
      </c>
    </row>
    <row r="2039" spans="1:21" hidden="1">
      <c r="A2039" t="s">
        <v>98</v>
      </c>
      <c r="B2039" t="s">
        <v>393</v>
      </c>
      <c r="C2039" t="s">
        <v>272</v>
      </c>
      <c r="D2039" t="s">
        <v>38</v>
      </c>
      <c r="E2039" s="1">
        <v>45307.668611111112</v>
      </c>
      <c r="F2039" t="s">
        <v>365</v>
      </c>
      <c r="G2039" t="s">
        <v>361</v>
      </c>
      <c r="H2039" t="s">
        <v>217</v>
      </c>
      <c r="I2039" t="s">
        <v>273</v>
      </c>
      <c r="J2039" t="s">
        <v>193</v>
      </c>
      <c r="L2039" t="s">
        <v>209</v>
      </c>
      <c r="M2039" t="str">
        <f>+VLOOKUP(Tabla1[[#This Row],[SIGLA_INTERNA]],Tabla2[#All],2,FALSE)</f>
        <v>B-17 Centro Histórico</v>
      </c>
      <c r="T2039" t="str">
        <f>+VLOOKUP(Tabla1[[#This Row],[SIGLA_INTERNA]],Tabla2[#All],2,FALSE)</f>
        <v>B-17 Centro Histórico</v>
      </c>
      <c r="U2039" t="str">
        <f>+VLOOKUP(Tabla1[[#This Row],[SIGLA_INTERNA]],Tabla2[#All],3,FALSE)</f>
        <v>B17</v>
      </c>
    </row>
    <row r="2040" spans="1:21" hidden="1">
      <c r="A2040" t="s">
        <v>37</v>
      </c>
      <c r="B2040" t="s">
        <v>379</v>
      </c>
      <c r="C2040" t="s">
        <v>199</v>
      </c>
      <c r="D2040" t="s">
        <v>38</v>
      </c>
      <c r="E2040" s="1">
        <v>45307.668634259258</v>
      </c>
      <c r="F2040" t="s">
        <v>365</v>
      </c>
      <c r="G2040" t="s">
        <v>190</v>
      </c>
      <c r="H2040" t="s">
        <v>191</v>
      </c>
      <c r="I2040" t="s">
        <v>200</v>
      </c>
      <c r="J2040" t="s">
        <v>193</v>
      </c>
      <c r="K2040" t="s">
        <v>380</v>
      </c>
      <c r="L2040" t="s">
        <v>203</v>
      </c>
      <c r="M2040" t="str">
        <f>+VLOOKUP(Tabla1[[#This Row],[SIGLA_INTERNA]],Tabla2[#All],2,FALSE)</f>
        <v>Central de Radio</v>
      </c>
      <c r="T2040" t="str">
        <f>+VLOOKUP(Tabla1[[#This Row],[SIGLA_INTERNA]],Tabla2[#All],2,FALSE)</f>
        <v>Central de Radio</v>
      </c>
      <c r="U2040" t="str">
        <f>+VLOOKUP(Tabla1[[#This Row],[SIGLA_INTERNA]],Tabla2[#All],3,FALSE)</f>
        <v>RADI</v>
      </c>
    </row>
    <row r="2041" spans="1:21" hidden="1">
      <c r="A2041" t="s">
        <v>51</v>
      </c>
      <c r="B2041" t="s">
        <v>381</v>
      </c>
      <c r="C2041" t="s">
        <v>254</v>
      </c>
      <c r="D2041" t="s">
        <v>38</v>
      </c>
      <c r="E2041" s="1">
        <v>45307.668634259258</v>
      </c>
      <c r="F2041" t="s">
        <v>365</v>
      </c>
      <c r="G2041" t="s">
        <v>221</v>
      </c>
      <c r="H2041" t="s">
        <v>217</v>
      </c>
      <c r="I2041" t="s">
        <v>255</v>
      </c>
      <c r="J2041" t="s">
        <v>193</v>
      </c>
      <c r="L2041" t="s">
        <v>224</v>
      </c>
      <c r="M2041" t="str">
        <f>+VLOOKUP(Tabla1[[#This Row],[SIGLA_INTERNA]],Tabla2[#All],2,FALSE)</f>
        <v>B-5 Kennedy</v>
      </c>
      <c r="T2041" t="str">
        <f>+VLOOKUP(Tabla1[[#This Row],[SIGLA_INTERNA]],Tabla2[#All],2,FALSE)</f>
        <v>B-5 Kennedy</v>
      </c>
      <c r="U2041" t="str">
        <f>+VLOOKUP(Tabla1[[#This Row],[SIGLA_INTERNA]],Tabla2[#All],3,FALSE)</f>
        <v>B5</v>
      </c>
    </row>
    <row r="2042" spans="1:21" hidden="1">
      <c r="A2042" t="s">
        <v>95</v>
      </c>
      <c r="B2042" t="s">
        <v>390</v>
      </c>
      <c r="C2042" t="s">
        <v>285</v>
      </c>
      <c r="D2042" t="s">
        <v>38</v>
      </c>
      <c r="E2042" s="1">
        <v>45307.668634259258</v>
      </c>
      <c r="F2042" t="s">
        <v>365</v>
      </c>
      <c r="G2042" t="s">
        <v>221</v>
      </c>
      <c r="H2042" t="s">
        <v>217</v>
      </c>
      <c r="I2042" t="s">
        <v>286</v>
      </c>
      <c r="J2042" t="s">
        <v>193</v>
      </c>
      <c r="L2042" t="s">
        <v>209</v>
      </c>
      <c r="M2042" t="str">
        <f>+VLOOKUP(Tabla1[[#This Row],[SIGLA_INTERNA]],Tabla2[#All],2,FALSE)</f>
        <v>B-9 Bellavista</v>
      </c>
      <c r="T2042" t="str">
        <f>+VLOOKUP(Tabla1[[#This Row],[SIGLA_INTERNA]],Tabla2[#All],2,FALSE)</f>
        <v>B-9 Bellavista</v>
      </c>
      <c r="U2042" t="str">
        <f>+VLOOKUP(Tabla1[[#This Row],[SIGLA_INTERNA]],Tabla2[#All],3,FALSE)</f>
        <v>B9</v>
      </c>
    </row>
    <row r="2043" spans="1:21" hidden="1">
      <c r="A2043" t="s">
        <v>96</v>
      </c>
      <c r="B2043" t="s">
        <v>391</v>
      </c>
      <c r="C2043" t="s">
        <v>288</v>
      </c>
      <c r="D2043" t="s">
        <v>38</v>
      </c>
      <c r="E2043" s="1">
        <v>45307.668634259258</v>
      </c>
      <c r="F2043" t="s">
        <v>365</v>
      </c>
      <c r="G2043" t="s">
        <v>361</v>
      </c>
      <c r="H2043" t="s">
        <v>217</v>
      </c>
      <c r="I2043" t="s">
        <v>289</v>
      </c>
      <c r="J2043" t="s">
        <v>193</v>
      </c>
      <c r="L2043" t="s">
        <v>209</v>
      </c>
      <c r="M2043" t="str">
        <f>+VLOOKUP(Tabla1[[#This Row],[SIGLA_INTERNA]],Tabla2[#All],2,FALSE)</f>
        <v>B-10 Marichuela</v>
      </c>
      <c r="T2043" t="str">
        <f>+VLOOKUP(Tabla1[[#This Row],[SIGLA_INTERNA]],Tabla2[#All],2,FALSE)</f>
        <v>B-10 Marichuela</v>
      </c>
      <c r="U2043" t="str">
        <f>+VLOOKUP(Tabla1[[#This Row],[SIGLA_INTERNA]],Tabla2[#All],3,FALSE)</f>
        <v>B10</v>
      </c>
    </row>
    <row r="2044" spans="1:21" hidden="1">
      <c r="A2044" t="s">
        <v>97</v>
      </c>
      <c r="B2044" t="s">
        <v>392</v>
      </c>
      <c r="C2044" t="s">
        <v>291</v>
      </c>
      <c r="D2044" t="s">
        <v>36</v>
      </c>
      <c r="E2044" s="1">
        <v>45307.668634259258</v>
      </c>
      <c r="F2044" t="s">
        <v>365</v>
      </c>
      <c r="G2044" t="s">
        <v>361</v>
      </c>
      <c r="H2044" t="s">
        <v>217</v>
      </c>
      <c r="I2044" t="s">
        <v>373</v>
      </c>
      <c r="J2044" t="s">
        <v>246</v>
      </c>
      <c r="L2044" t="s">
        <v>224</v>
      </c>
      <c r="M2044" t="str">
        <f>+VLOOKUP(Tabla1[[#This Row],[SIGLA_INTERNA]],Tabla2[#All],2,FALSE)</f>
        <v>B-11 La Candelaria</v>
      </c>
      <c r="T2044" t="str">
        <f>+VLOOKUP(Tabla1[[#This Row],[SIGLA_INTERNA]],Tabla2[#All],2,FALSE)</f>
        <v>B-11 La Candelaria</v>
      </c>
      <c r="U2044" t="str">
        <f>+VLOOKUP(Tabla1[[#This Row],[SIGLA_INTERNA]],Tabla2[#All],3,FALSE)</f>
        <v>B11</v>
      </c>
    </row>
    <row r="2045" spans="1:21" hidden="1">
      <c r="A2045" t="s">
        <v>103</v>
      </c>
      <c r="B2045" t="s">
        <v>399</v>
      </c>
      <c r="C2045" t="s">
        <v>199</v>
      </c>
      <c r="D2045" t="s">
        <v>36</v>
      </c>
      <c r="E2045" s="1">
        <v>45307.668634259258</v>
      </c>
      <c r="F2045" t="s">
        <v>365</v>
      </c>
      <c r="G2045" t="s">
        <v>190</v>
      </c>
      <c r="H2045" t="s">
        <v>191</v>
      </c>
      <c r="I2045" t="s">
        <v>245</v>
      </c>
      <c r="J2045" t="s">
        <v>246</v>
      </c>
      <c r="K2045" t="s">
        <v>400</v>
      </c>
      <c r="L2045" t="s">
        <v>203</v>
      </c>
      <c r="M2045" t="str">
        <f>+VLOOKUP(Tabla1[[#This Row],[SIGLA_INTERNA]],Tabla2[#All],2,FALSE)</f>
        <v>Gestión del Riesgo</v>
      </c>
      <c r="T2045" t="str">
        <f>+VLOOKUP(Tabla1[[#This Row],[SIGLA_INTERNA]],Tabla2[#All],2,FALSE)</f>
        <v>Gestión del Riesgo</v>
      </c>
      <c r="U2045" t="str">
        <f>+VLOOKUP(Tabla1[[#This Row],[SIGLA_INTERNA]],Tabla2[#All],3,FALSE)</f>
        <v>GDR</v>
      </c>
    </row>
    <row r="2046" spans="1:21" hidden="1">
      <c r="A2046" t="s">
        <v>158</v>
      </c>
      <c r="B2046" t="s">
        <v>402</v>
      </c>
      <c r="C2046" t="s">
        <v>341</v>
      </c>
      <c r="D2046" t="s">
        <v>38</v>
      </c>
      <c r="E2046" s="1">
        <v>45307.668634259258</v>
      </c>
      <c r="F2046" t="s">
        <v>365</v>
      </c>
      <c r="G2046" t="s">
        <v>190</v>
      </c>
      <c r="H2046" t="s">
        <v>191</v>
      </c>
      <c r="I2046" t="s">
        <v>342</v>
      </c>
      <c r="J2046" t="s">
        <v>193</v>
      </c>
      <c r="L2046" t="s">
        <v>209</v>
      </c>
      <c r="M2046" t="str">
        <f>+VLOOKUP(Tabla1[[#This Row],[SIGLA_INTERNA]],Tabla2[#All],2,FALSE)</f>
        <v>B-14 Bicentenario de la Independencia</v>
      </c>
      <c r="T2046" t="str">
        <f>+VLOOKUP(Tabla1[[#This Row],[SIGLA_INTERNA]],Tabla2[#All],2,FALSE)</f>
        <v>B-14 Bicentenario de la Independencia</v>
      </c>
      <c r="U2046" t="str">
        <f>+VLOOKUP(Tabla1[[#This Row],[SIGLA_INTERNA]],Tabla2[#All],3,FALSE)</f>
        <v>B14</v>
      </c>
    </row>
    <row r="2047" spans="1:21" hidden="1">
      <c r="A2047" t="s">
        <v>48</v>
      </c>
      <c r="B2047" t="s">
        <v>48</v>
      </c>
      <c r="C2047" t="s">
        <v>410</v>
      </c>
      <c r="D2047" t="s">
        <v>38</v>
      </c>
      <c r="E2047" s="1">
        <v>45307.668668981481</v>
      </c>
      <c r="F2047" t="s">
        <v>365</v>
      </c>
      <c r="G2047" t="s">
        <v>338</v>
      </c>
      <c r="H2047" t="s">
        <v>217</v>
      </c>
      <c r="I2047" t="s">
        <v>218</v>
      </c>
      <c r="J2047" t="s">
        <v>193</v>
      </c>
      <c r="L2047" t="s">
        <v>194</v>
      </c>
      <c r="M2047" t="str">
        <f>+VLOOKUP(Tabla1[[#This Row],[SIGLA_INTERNA]],Tabla2[#All],2,FALSE)</f>
        <v>Academia</v>
      </c>
      <c r="T2047" t="str">
        <f>+VLOOKUP(Tabla1[[#This Row],[SIGLA_INTERNA]],Tabla2[#All],2,FALSE)</f>
        <v>Academia</v>
      </c>
      <c r="U2047" t="str">
        <f>+VLOOKUP(Tabla1[[#This Row],[SIGLA_INTERNA]],Tabla2[#All],3,FALSE)</f>
        <v>ACAD</v>
      </c>
    </row>
    <row r="2048" spans="1:21" hidden="1">
      <c r="A2048" t="s">
        <v>62</v>
      </c>
      <c r="B2048" t="s">
        <v>382</v>
      </c>
      <c r="C2048" t="s">
        <v>188</v>
      </c>
      <c r="D2048" t="s">
        <v>38</v>
      </c>
      <c r="E2048" s="1">
        <v>45307.668668981481</v>
      </c>
      <c r="F2048" t="s">
        <v>365</v>
      </c>
      <c r="G2048" t="s">
        <v>278</v>
      </c>
      <c r="H2048" t="s">
        <v>191</v>
      </c>
      <c r="I2048" t="s">
        <v>222</v>
      </c>
      <c r="J2048" t="s">
        <v>201</v>
      </c>
      <c r="L2048" t="s">
        <v>194</v>
      </c>
      <c r="M2048" t="e">
        <f>+VLOOKUP(Tabla1[[#This Row],[SIGLA_INTERNA]],Tabla2[#All],2,FALSE)</f>
        <v>#N/A</v>
      </c>
      <c r="T2048" t="e">
        <f>+VLOOKUP(Tabla1[[#This Row],[SIGLA_INTERNA]],Tabla2[#All],2,FALSE)</f>
        <v>#N/A</v>
      </c>
      <c r="U2048" t="e">
        <f>+VLOOKUP(Tabla1[[#This Row],[SIGLA_INTERNA]],Tabla2[#All],3,FALSE)</f>
        <v>#N/A</v>
      </c>
    </row>
    <row r="2049" spans="1:21" hidden="1">
      <c r="A2049" t="s">
        <v>63</v>
      </c>
      <c r="B2049" t="s">
        <v>383</v>
      </c>
      <c r="C2049" t="s">
        <v>410</v>
      </c>
      <c r="D2049" t="s">
        <v>38</v>
      </c>
      <c r="E2049" s="1">
        <v>45307.668668981481</v>
      </c>
      <c r="F2049" t="s">
        <v>365</v>
      </c>
      <c r="G2049" t="s">
        <v>361</v>
      </c>
      <c r="H2049" t="s">
        <v>217</v>
      </c>
      <c r="I2049" t="s">
        <v>218</v>
      </c>
      <c r="J2049" t="s">
        <v>193</v>
      </c>
      <c r="L2049" t="s">
        <v>194</v>
      </c>
      <c r="M2049" t="str">
        <f>+VLOOKUP(Tabla1[[#This Row],[SIGLA_INTERNA]],Tabla2[#All],2,FALSE)</f>
        <v>Academia</v>
      </c>
      <c r="T2049" t="str">
        <f>+VLOOKUP(Tabla1[[#This Row],[SIGLA_INTERNA]],Tabla2[#All],2,FALSE)</f>
        <v>Academia</v>
      </c>
      <c r="U2049" t="str">
        <f>+VLOOKUP(Tabla1[[#This Row],[SIGLA_INTERNA]],Tabla2[#All],3,FALSE)</f>
        <v>ACAD</v>
      </c>
    </row>
    <row r="2050" spans="1:21" hidden="1">
      <c r="A2050" t="s">
        <v>108</v>
      </c>
      <c r="B2050" t="s">
        <v>204</v>
      </c>
      <c r="C2050" t="s">
        <v>188</v>
      </c>
      <c r="D2050" t="s">
        <v>38</v>
      </c>
      <c r="E2050" s="1">
        <v>45308.072222222225</v>
      </c>
      <c r="F2050" t="s">
        <v>311</v>
      </c>
      <c r="G2050" t="s">
        <v>190</v>
      </c>
      <c r="H2050" t="s">
        <v>191</v>
      </c>
      <c r="I2050" t="s">
        <v>192</v>
      </c>
      <c r="J2050" t="s">
        <v>193</v>
      </c>
      <c r="L2050" t="s">
        <v>203</v>
      </c>
      <c r="M2050" t="str">
        <f>+VLOOKUP(Tabla1[[#This Row],[SIGLA_INTERNA]],Tabla2[#All],2,FALSE)</f>
        <v>Subdirección logística</v>
      </c>
      <c r="T2050" t="str">
        <f>+VLOOKUP(Tabla1[[#This Row],[SIGLA_INTERNA]],Tabla2[#All],2,FALSE)</f>
        <v>Subdirección logística</v>
      </c>
      <c r="U2050" t="str">
        <f>+VLOOKUP(Tabla1[[#This Row],[SIGLA_INTERNA]],Tabla2[#All],3,FALSE)</f>
        <v>SUBLOGI</v>
      </c>
    </row>
    <row r="2051" spans="1:21" hidden="1">
      <c r="A2051" t="s">
        <v>143</v>
      </c>
      <c r="B2051" t="s">
        <v>263</v>
      </c>
      <c r="C2051" t="s">
        <v>205</v>
      </c>
      <c r="D2051" t="s">
        <v>38</v>
      </c>
      <c r="E2051" s="1">
        <v>45308.072222222225</v>
      </c>
      <c r="F2051" t="s">
        <v>311</v>
      </c>
      <c r="G2051" t="s">
        <v>190</v>
      </c>
      <c r="H2051" t="s">
        <v>191</v>
      </c>
      <c r="I2051" t="s">
        <v>206</v>
      </c>
      <c r="J2051" t="s">
        <v>193</v>
      </c>
      <c r="L2051" t="s">
        <v>224</v>
      </c>
      <c r="M2051" t="str">
        <f>+VLOOKUP(Tabla1[[#This Row],[SIGLA_INTERNA]],Tabla2[#All],2,FALSE)</f>
        <v>B-6 Fontibón</v>
      </c>
      <c r="T2051" t="str">
        <f>+VLOOKUP(Tabla1[[#This Row],[SIGLA_INTERNA]],Tabla2[#All],2,FALSE)</f>
        <v>B-6 Fontibón</v>
      </c>
      <c r="U2051" t="str">
        <f>+VLOOKUP(Tabla1[[#This Row],[SIGLA_INTERNA]],Tabla2[#All],3,FALSE)</f>
        <v>B6</v>
      </c>
    </row>
    <row r="2052" spans="1:21" hidden="1">
      <c r="A2052" t="s">
        <v>67</v>
      </c>
      <c r="B2052" t="s">
        <v>355</v>
      </c>
      <c r="C2052" t="s">
        <v>188</v>
      </c>
      <c r="D2052" t="s">
        <v>36</v>
      </c>
      <c r="E2052" s="1">
        <v>45308.072916666664</v>
      </c>
      <c r="F2052" t="s">
        <v>311</v>
      </c>
      <c r="G2052" t="s">
        <v>221</v>
      </c>
      <c r="H2052" t="s">
        <v>217</v>
      </c>
      <c r="I2052" t="s">
        <v>333</v>
      </c>
      <c r="J2052" t="s">
        <v>246</v>
      </c>
      <c r="L2052" t="s">
        <v>194</v>
      </c>
      <c r="M2052" t="str">
        <f>+VLOOKUP(Tabla1[[#This Row],[SIGLA_INTERNA]],Tabla2[#All],2,FALSE)</f>
        <v>Logística</v>
      </c>
      <c r="T2052" t="str">
        <f>+VLOOKUP(Tabla1[[#This Row],[SIGLA_INTERNA]],Tabla2[#All],2,FALSE)</f>
        <v>Logística</v>
      </c>
      <c r="U2052" t="str">
        <f>+VLOOKUP(Tabla1[[#This Row],[SIGLA_INTERNA]],Tabla2[#All],3,FALSE)</f>
        <v>LOGI</v>
      </c>
    </row>
    <row r="2053" spans="1:21" hidden="1">
      <c r="A2053" t="s">
        <v>94</v>
      </c>
      <c r="B2053" t="s">
        <v>389</v>
      </c>
      <c r="C2053" t="s">
        <v>315</v>
      </c>
      <c r="D2053" t="s">
        <v>36</v>
      </c>
      <c r="E2053" s="1">
        <v>45308.072916666664</v>
      </c>
      <c r="F2053" t="s">
        <v>311</v>
      </c>
      <c r="G2053" t="s">
        <v>221</v>
      </c>
      <c r="H2053" t="s">
        <v>217</v>
      </c>
      <c r="I2053" t="s">
        <v>316</v>
      </c>
      <c r="J2053" t="s">
        <v>250</v>
      </c>
      <c r="L2053" t="s">
        <v>224</v>
      </c>
      <c r="M2053" t="str">
        <f>+VLOOKUP(Tabla1[[#This Row],[SIGLA_INTERNA]],Tabla2[#All],2,FALSE)</f>
        <v>B-15 Garcés Navas</v>
      </c>
      <c r="T2053" t="str">
        <f>+VLOOKUP(Tabla1[[#This Row],[SIGLA_INTERNA]],Tabla2[#All],2,FALSE)</f>
        <v>B-15 Garcés Navas</v>
      </c>
      <c r="U2053" t="str">
        <f>+VLOOKUP(Tabla1[[#This Row],[SIGLA_INTERNA]],Tabla2[#All],3,FALSE)</f>
        <v>B15</v>
      </c>
    </row>
    <row r="2054" spans="1:21" hidden="1">
      <c r="A2054" t="s">
        <v>104</v>
      </c>
      <c r="B2054" t="s">
        <v>406</v>
      </c>
      <c r="C2054" t="s">
        <v>280</v>
      </c>
      <c r="D2054" t="s">
        <v>38</v>
      </c>
      <c r="E2054" s="1">
        <v>45292.798750000002</v>
      </c>
      <c r="F2054" t="s">
        <v>189</v>
      </c>
      <c r="G2054" t="s">
        <v>190</v>
      </c>
      <c r="H2054" t="s">
        <v>191</v>
      </c>
      <c r="I2054" t="s">
        <v>281</v>
      </c>
      <c r="J2054" t="s">
        <v>193</v>
      </c>
      <c r="K2054" t="s">
        <v>407</v>
      </c>
      <c r="L2054" t="s">
        <v>209</v>
      </c>
      <c r="M2054" s="6"/>
      <c r="T2054" t="str">
        <f>+VLOOKUP(Tabla1[[#This Row],[SIGLA_INTERNA]],Tabla2[#All],2,FALSE)</f>
        <v>SART</v>
      </c>
      <c r="U2054" t="str">
        <f>+VLOOKUP(Tabla1[[#This Row],[SIGLA_INTERNA]],Tabla2[#All],3,FALSE)</f>
        <v>SART</v>
      </c>
    </row>
    <row r="2055" spans="1:21" hidden="1">
      <c r="A2055" t="s">
        <v>106</v>
      </c>
      <c r="B2055" t="s">
        <v>195</v>
      </c>
      <c r="C2055" t="s">
        <v>188</v>
      </c>
      <c r="D2055" t="s">
        <v>36</v>
      </c>
      <c r="E2055" s="1">
        <v>45308.572893518518</v>
      </c>
      <c r="F2055" t="s">
        <v>311</v>
      </c>
      <c r="G2055" t="s">
        <v>190</v>
      </c>
      <c r="H2055" t="s">
        <v>191</v>
      </c>
      <c r="I2055" t="s">
        <v>196</v>
      </c>
      <c r="J2055" t="s">
        <v>197</v>
      </c>
      <c r="L2055" t="s">
        <v>194</v>
      </c>
      <c r="M2055" t="str">
        <f>+VLOOKUP(Tabla1[[#This Row],[SIGLA_INTERNA]],Tabla2[#All],2,FALSE)</f>
        <v>Logística</v>
      </c>
      <c r="T2055" t="str">
        <f>+VLOOKUP(Tabla1[[#This Row],[SIGLA_INTERNA]],Tabla2[#All],2,FALSE)</f>
        <v>Logística</v>
      </c>
      <c r="U2055" t="str">
        <f>+VLOOKUP(Tabla1[[#This Row],[SIGLA_INTERNA]],Tabla2[#All],3,FALSE)</f>
        <v>LOGI</v>
      </c>
    </row>
    <row r="2056" spans="1:21" hidden="1">
      <c r="A2056" t="s">
        <v>107</v>
      </c>
      <c r="B2056" t="s">
        <v>198</v>
      </c>
      <c r="C2056" t="s">
        <v>199</v>
      </c>
      <c r="D2056" t="s">
        <v>38</v>
      </c>
      <c r="E2056" s="1">
        <v>45308.572893518518</v>
      </c>
      <c r="F2056" t="s">
        <v>311</v>
      </c>
      <c r="G2056" t="s">
        <v>190</v>
      </c>
      <c r="H2056" t="s">
        <v>191</v>
      </c>
      <c r="I2056" t="s">
        <v>200</v>
      </c>
      <c r="J2056" t="s">
        <v>201</v>
      </c>
      <c r="K2056" t="s">
        <v>202</v>
      </c>
      <c r="L2056" t="s">
        <v>203</v>
      </c>
      <c r="M2056" t="str">
        <f>+VLOOKUP(Tabla1[[#This Row],[SIGLA_INTERNA]],Tabla2[#All],2,FALSE)</f>
        <v>Logística</v>
      </c>
      <c r="T2056" t="str">
        <f>+VLOOKUP(Tabla1[[#This Row],[SIGLA_INTERNA]],Tabla2[#All],2,FALSE)</f>
        <v>Logística</v>
      </c>
      <c r="U2056" t="str">
        <f>+VLOOKUP(Tabla1[[#This Row],[SIGLA_INTERNA]],Tabla2[#All],3,FALSE)</f>
        <v>LOGI</v>
      </c>
    </row>
    <row r="2057" spans="1:21" hidden="1">
      <c r="A2057" t="s">
        <v>109</v>
      </c>
      <c r="B2057" t="s">
        <v>207</v>
      </c>
      <c r="C2057" t="s">
        <v>199</v>
      </c>
      <c r="D2057" t="s">
        <v>38</v>
      </c>
      <c r="E2057" s="1">
        <v>45308.572893518518</v>
      </c>
      <c r="F2057" t="s">
        <v>311</v>
      </c>
      <c r="G2057" t="s">
        <v>190</v>
      </c>
      <c r="H2057" t="s">
        <v>191</v>
      </c>
      <c r="I2057" t="s">
        <v>200</v>
      </c>
      <c r="J2057" t="s">
        <v>201</v>
      </c>
      <c r="K2057" t="s">
        <v>208</v>
      </c>
      <c r="L2057" t="s">
        <v>209</v>
      </c>
      <c r="M2057" t="str">
        <f>+VLOOKUP(Tabla1[[#This Row],[SIGLA_INTERNA]],Tabla2[#All],2,FALSE)</f>
        <v>Logística</v>
      </c>
      <c r="T2057" t="str">
        <f>+VLOOKUP(Tabla1[[#This Row],[SIGLA_INTERNA]],Tabla2[#All],2,FALSE)</f>
        <v>Logística</v>
      </c>
      <c r="U2057" t="str">
        <f>+VLOOKUP(Tabla1[[#This Row],[SIGLA_INTERNA]],Tabla2[#All],3,FALSE)</f>
        <v>LOGI</v>
      </c>
    </row>
    <row r="2058" spans="1:21" hidden="1">
      <c r="A2058" t="s">
        <v>39</v>
      </c>
      <c r="B2058" t="s">
        <v>187</v>
      </c>
      <c r="C2058" t="s">
        <v>188</v>
      </c>
      <c r="D2058" t="s">
        <v>38</v>
      </c>
      <c r="E2058" s="1">
        <v>45308.572905092595</v>
      </c>
      <c r="F2058" t="s">
        <v>311</v>
      </c>
      <c r="G2058" t="s">
        <v>190</v>
      </c>
      <c r="H2058" t="s">
        <v>191</v>
      </c>
      <c r="I2058" t="s">
        <v>192</v>
      </c>
      <c r="J2058" t="s">
        <v>193</v>
      </c>
      <c r="L2058" t="s">
        <v>194</v>
      </c>
      <c r="M2058" t="str">
        <f>+VLOOKUP(Tabla1[[#This Row],[SIGLA_INTERNA]],Tabla2[#All],2,FALSE)</f>
        <v>Logística</v>
      </c>
      <c r="T2058" t="str">
        <f>+VLOOKUP(Tabla1[[#This Row],[SIGLA_INTERNA]],Tabla2[#All],2,FALSE)</f>
        <v>Logística</v>
      </c>
      <c r="U2058" t="str">
        <f>+VLOOKUP(Tabla1[[#This Row],[SIGLA_INTERNA]],Tabla2[#All],3,FALSE)</f>
        <v>LOGI</v>
      </c>
    </row>
    <row r="2059" spans="1:21" hidden="1">
      <c r="A2059" t="s">
        <v>110</v>
      </c>
      <c r="B2059" t="s">
        <v>210</v>
      </c>
      <c r="C2059" t="s">
        <v>199</v>
      </c>
      <c r="D2059" t="s">
        <v>38</v>
      </c>
      <c r="E2059" s="1">
        <v>45308.572905092595</v>
      </c>
      <c r="F2059" t="s">
        <v>311</v>
      </c>
      <c r="G2059" t="s">
        <v>190</v>
      </c>
      <c r="H2059" t="s">
        <v>191</v>
      </c>
      <c r="I2059" t="s">
        <v>200</v>
      </c>
      <c r="J2059" t="s">
        <v>193</v>
      </c>
      <c r="K2059" t="s">
        <v>211</v>
      </c>
      <c r="L2059" t="s">
        <v>203</v>
      </c>
      <c r="M2059" t="str">
        <f>+VLOOKUP(Tabla1[[#This Row],[SIGLA_INTERNA]],Tabla2[#All],2,FALSE)</f>
        <v>Operativa</v>
      </c>
      <c r="T2059" t="str">
        <f>+VLOOKUP(Tabla1[[#This Row],[SIGLA_INTERNA]],Tabla2[#All],2,FALSE)</f>
        <v>Operativa</v>
      </c>
      <c r="U2059" t="str">
        <f>+VLOOKUP(Tabla1[[#This Row],[SIGLA_INTERNA]],Tabla2[#All],3,FALSE)</f>
        <v>OPER</v>
      </c>
    </row>
    <row r="2060" spans="1:21" hidden="1">
      <c r="A2060" t="s">
        <v>111</v>
      </c>
      <c r="B2060" t="s">
        <v>212</v>
      </c>
      <c r="C2060" t="s">
        <v>188</v>
      </c>
      <c r="D2060" t="s">
        <v>38</v>
      </c>
      <c r="E2060" s="1">
        <v>45308.572905092595</v>
      </c>
      <c r="F2060" t="s">
        <v>311</v>
      </c>
      <c r="G2060" t="s">
        <v>213</v>
      </c>
      <c r="H2060" t="s">
        <v>191</v>
      </c>
      <c r="I2060" t="s">
        <v>192</v>
      </c>
      <c r="J2060" t="s">
        <v>193</v>
      </c>
      <c r="L2060" t="s">
        <v>194</v>
      </c>
      <c r="M2060" t="str">
        <f>+VLOOKUP(Tabla1[[#This Row],[SIGLA_INTERNA]],Tabla2[#All],2,FALSE)</f>
        <v>Logística</v>
      </c>
      <c r="T2060" t="str">
        <f>+VLOOKUP(Tabla1[[#This Row],[SIGLA_INTERNA]],Tabla2[#All],2,FALSE)</f>
        <v>Logística</v>
      </c>
      <c r="U2060" t="str">
        <f>+VLOOKUP(Tabla1[[#This Row],[SIGLA_INTERNA]],Tabla2[#All],3,FALSE)</f>
        <v>LOGI</v>
      </c>
    </row>
    <row r="2061" spans="1:21" hidden="1">
      <c r="A2061" t="s">
        <v>112</v>
      </c>
      <c r="B2061" t="s">
        <v>214</v>
      </c>
      <c r="C2061" t="s">
        <v>188</v>
      </c>
      <c r="D2061" t="s">
        <v>38</v>
      </c>
      <c r="E2061" s="1">
        <v>45308.572905092595</v>
      </c>
      <c r="F2061" t="s">
        <v>311</v>
      </c>
      <c r="G2061" t="s">
        <v>215</v>
      </c>
      <c r="H2061" t="s">
        <v>191</v>
      </c>
      <c r="I2061" t="s">
        <v>192</v>
      </c>
      <c r="J2061" t="s">
        <v>193</v>
      </c>
      <c r="L2061" t="s">
        <v>194</v>
      </c>
      <c r="M2061" t="str">
        <f>+VLOOKUP(Tabla1[[#This Row],[SIGLA_INTERNA]],Tabla2[#All],2,FALSE)</f>
        <v>Logística</v>
      </c>
      <c r="T2061" t="str">
        <f>+VLOOKUP(Tabla1[[#This Row],[SIGLA_INTERNA]],Tabla2[#All],2,FALSE)</f>
        <v>Logística</v>
      </c>
      <c r="U2061" t="str">
        <f>+VLOOKUP(Tabla1[[#This Row],[SIGLA_INTERNA]],Tabla2[#All],3,FALSE)</f>
        <v>LOGI</v>
      </c>
    </row>
    <row r="2062" spans="1:21" hidden="1">
      <c r="A2062" t="s">
        <v>113</v>
      </c>
      <c r="B2062" t="s">
        <v>216</v>
      </c>
      <c r="C2062" t="s">
        <v>199</v>
      </c>
      <c r="D2062" t="s">
        <v>38</v>
      </c>
      <c r="E2062" s="1">
        <v>45308.572905092595</v>
      </c>
      <c r="F2062" t="s">
        <v>311</v>
      </c>
      <c r="G2062" t="s">
        <v>213</v>
      </c>
      <c r="H2062" t="s">
        <v>217</v>
      </c>
      <c r="I2062" t="s">
        <v>218</v>
      </c>
      <c r="J2062" t="s">
        <v>193</v>
      </c>
      <c r="L2062" t="s">
        <v>203</v>
      </c>
      <c r="M2062" t="str">
        <f>+VLOOKUP(Tabla1[[#This Row],[SIGLA_INTERNA]],Tabla2[#All],2,FALSE)</f>
        <v>Academia</v>
      </c>
      <c r="T2062" t="str">
        <f>+VLOOKUP(Tabla1[[#This Row],[SIGLA_INTERNA]],Tabla2[#All],2,FALSE)</f>
        <v>Academia</v>
      </c>
      <c r="U2062" t="str">
        <f>+VLOOKUP(Tabla1[[#This Row],[SIGLA_INTERNA]],Tabla2[#All],3,FALSE)</f>
        <v>ACAD</v>
      </c>
    </row>
    <row r="2063" spans="1:21" hidden="1">
      <c r="A2063" t="s">
        <v>114</v>
      </c>
      <c r="B2063" t="s">
        <v>219</v>
      </c>
      <c r="C2063" t="s">
        <v>220</v>
      </c>
      <c r="D2063" t="s">
        <v>38</v>
      </c>
      <c r="E2063" s="1">
        <v>45308.572905092595</v>
      </c>
      <c r="F2063" t="s">
        <v>311</v>
      </c>
      <c r="G2063" t="s">
        <v>221</v>
      </c>
      <c r="H2063" t="s">
        <v>217</v>
      </c>
      <c r="I2063" t="s">
        <v>222</v>
      </c>
      <c r="J2063" t="s">
        <v>193</v>
      </c>
      <c r="K2063" t="s">
        <v>223</v>
      </c>
      <c r="L2063" t="s">
        <v>224</v>
      </c>
      <c r="M2063" t="str">
        <f>+VLOOKUP(Tabla1[[#This Row],[SIGLA_INTERNA]],Tabla2[#All],2,FALSE)</f>
        <v>Rescate</v>
      </c>
      <c r="T2063" t="str">
        <f>+VLOOKUP(Tabla1[[#This Row],[SIGLA_INTERNA]],Tabla2[#All],2,FALSE)</f>
        <v>Rescate</v>
      </c>
      <c r="U2063" t="str">
        <f>+VLOOKUP(Tabla1[[#This Row],[SIGLA_INTERNA]],Tabla2[#All],3,FALSE)</f>
        <v>RESC</v>
      </c>
    </row>
    <row r="2064" spans="1:21" hidden="1">
      <c r="A2064" t="s">
        <v>115</v>
      </c>
      <c r="B2064" t="s">
        <v>225</v>
      </c>
      <c r="C2064" t="s">
        <v>220</v>
      </c>
      <c r="D2064" t="s">
        <v>36</v>
      </c>
      <c r="E2064" s="1">
        <v>45308.572905092595</v>
      </c>
      <c r="F2064" t="s">
        <v>311</v>
      </c>
      <c r="G2064" t="s">
        <v>221</v>
      </c>
      <c r="H2064" t="s">
        <v>217</v>
      </c>
      <c r="I2064" t="s">
        <v>222</v>
      </c>
      <c r="J2064" t="s">
        <v>226</v>
      </c>
      <c r="K2064" t="s">
        <v>227</v>
      </c>
      <c r="L2064" t="s">
        <v>224</v>
      </c>
      <c r="M2064" t="str">
        <f>+VLOOKUP(Tabla1[[#This Row],[SIGLA_INTERNA]],Tabla2[#All],2,FALSE)</f>
        <v>USAR</v>
      </c>
      <c r="T2064" t="str">
        <f>+VLOOKUP(Tabla1[[#This Row],[SIGLA_INTERNA]],Tabla2[#All],2,FALSE)</f>
        <v>USAR</v>
      </c>
      <c r="U2064" t="str">
        <f>+VLOOKUP(Tabla1[[#This Row],[SIGLA_INTERNA]],Tabla2[#All],3,FALSE)</f>
        <v>USAR</v>
      </c>
    </row>
    <row r="2065" spans="1:21" hidden="1">
      <c r="A2065" t="s">
        <v>116</v>
      </c>
      <c r="B2065" t="s">
        <v>228</v>
      </c>
      <c r="C2065" t="s">
        <v>229</v>
      </c>
      <c r="D2065" t="s">
        <v>38</v>
      </c>
      <c r="E2065" s="1">
        <v>45308.572905092595</v>
      </c>
      <c r="F2065" t="s">
        <v>311</v>
      </c>
      <c r="G2065" t="s">
        <v>221</v>
      </c>
      <c r="H2065" t="s">
        <v>217</v>
      </c>
      <c r="I2065" t="s">
        <v>230</v>
      </c>
      <c r="J2065" t="s">
        <v>193</v>
      </c>
      <c r="K2065" t="s">
        <v>231</v>
      </c>
      <c r="L2065" t="s">
        <v>224</v>
      </c>
      <c r="M2065" t="str">
        <f>+VLOOKUP(Tabla1[[#This Row],[SIGLA_INTERNA]],Tabla2[#All],2,FALSE)</f>
        <v>BRAE</v>
      </c>
      <c r="T2065" t="str">
        <f>+VLOOKUP(Tabla1[[#This Row],[SIGLA_INTERNA]],Tabla2[#All],2,FALSE)</f>
        <v>BRAE</v>
      </c>
      <c r="U2065" t="str">
        <f>+VLOOKUP(Tabla1[[#This Row],[SIGLA_INTERNA]],Tabla2[#All],3,FALSE)</f>
        <v>BRAE</v>
      </c>
    </row>
    <row r="2066" spans="1:21" hidden="1">
      <c r="A2066" t="s">
        <v>118</v>
      </c>
      <c r="B2066" t="s">
        <v>232</v>
      </c>
      <c r="C2066" t="s">
        <v>188</v>
      </c>
      <c r="D2066" t="s">
        <v>38</v>
      </c>
      <c r="E2066" s="1">
        <v>45308.572905092595</v>
      </c>
      <c r="F2066" t="s">
        <v>311</v>
      </c>
      <c r="G2066" t="s">
        <v>233</v>
      </c>
      <c r="H2066" t="s">
        <v>191</v>
      </c>
      <c r="I2066" t="s">
        <v>192</v>
      </c>
      <c r="J2066" t="s">
        <v>193</v>
      </c>
      <c r="L2066" t="s">
        <v>194</v>
      </c>
      <c r="M2066" t="str">
        <f>+VLOOKUP(Tabla1[[#This Row],[SIGLA_INTERNA]],Tabla2[#All],2,FALSE)</f>
        <v>Logística</v>
      </c>
      <c r="T2066" t="str">
        <f>+VLOOKUP(Tabla1[[#This Row],[SIGLA_INTERNA]],Tabla2[#All],2,FALSE)</f>
        <v>Logística</v>
      </c>
      <c r="U2066" t="str">
        <f>+VLOOKUP(Tabla1[[#This Row],[SIGLA_INTERNA]],Tabla2[#All],3,FALSE)</f>
        <v>LOGI</v>
      </c>
    </row>
    <row r="2067" spans="1:21" hidden="1">
      <c r="A2067" t="s">
        <v>128</v>
      </c>
      <c r="B2067" t="s">
        <v>234</v>
      </c>
      <c r="C2067" t="s">
        <v>199</v>
      </c>
      <c r="D2067" t="s">
        <v>38</v>
      </c>
      <c r="E2067" s="1">
        <v>45308.572905092595</v>
      </c>
      <c r="F2067" t="s">
        <v>311</v>
      </c>
      <c r="G2067" t="s">
        <v>235</v>
      </c>
      <c r="H2067" t="s">
        <v>191</v>
      </c>
      <c r="I2067" t="s">
        <v>200</v>
      </c>
      <c r="J2067" t="s">
        <v>193</v>
      </c>
      <c r="K2067" t="s">
        <v>411</v>
      </c>
      <c r="L2067" t="s">
        <v>203</v>
      </c>
      <c r="M2067" t="str">
        <f>+VLOOKUP(Tabla1[[#This Row],[SIGLA_INTERNA]],Tabla2[#All],2,FALSE)</f>
        <v>Dirección</v>
      </c>
      <c r="T2067" t="str">
        <f>+VLOOKUP(Tabla1[[#This Row],[SIGLA_INTERNA]],Tabla2[#All],2,FALSE)</f>
        <v>Dirección</v>
      </c>
      <c r="U2067" t="str">
        <f>+VLOOKUP(Tabla1[[#This Row],[SIGLA_INTERNA]],Tabla2[#All],3,FALSE)</f>
        <v>DIRE</v>
      </c>
    </row>
    <row r="2068" spans="1:21" hidden="1">
      <c r="A2068" t="s">
        <v>129</v>
      </c>
      <c r="B2068" t="s">
        <v>236</v>
      </c>
      <c r="C2068" t="s">
        <v>199</v>
      </c>
      <c r="D2068" t="s">
        <v>38</v>
      </c>
      <c r="E2068" s="1">
        <v>45308.572905092595</v>
      </c>
      <c r="F2068" t="s">
        <v>311</v>
      </c>
      <c r="G2068" t="s">
        <v>235</v>
      </c>
      <c r="H2068" t="s">
        <v>191</v>
      </c>
      <c r="I2068" t="s">
        <v>200</v>
      </c>
      <c r="J2068" t="s">
        <v>201</v>
      </c>
      <c r="K2068" t="s">
        <v>239</v>
      </c>
      <c r="L2068" t="s">
        <v>203</v>
      </c>
      <c r="M2068" t="str">
        <f>+VLOOKUP(Tabla1[[#This Row],[SIGLA_INTERNA]],Tabla2[#All],2,FALSE)</f>
        <v>Operativa</v>
      </c>
      <c r="T2068" t="str">
        <f>+VLOOKUP(Tabla1[[#This Row],[SIGLA_INTERNA]],Tabla2[#All],2,FALSE)</f>
        <v>Operativa</v>
      </c>
      <c r="U2068" t="str">
        <f>+VLOOKUP(Tabla1[[#This Row],[SIGLA_INTERNA]],Tabla2[#All],3,FALSE)</f>
        <v>OPER</v>
      </c>
    </row>
    <row r="2069" spans="1:21" hidden="1">
      <c r="A2069" t="s">
        <v>130</v>
      </c>
      <c r="B2069" t="s">
        <v>240</v>
      </c>
      <c r="C2069" t="s">
        <v>199</v>
      </c>
      <c r="D2069" t="s">
        <v>38</v>
      </c>
      <c r="E2069" s="1">
        <v>45308.572905092595</v>
      </c>
      <c r="F2069" t="s">
        <v>311</v>
      </c>
      <c r="G2069" t="s">
        <v>190</v>
      </c>
      <c r="H2069" t="s">
        <v>191</v>
      </c>
      <c r="I2069" t="s">
        <v>200</v>
      </c>
      <c r="J2069" t="s">
        <v>193</v>
      </c>
      <c r="K2069" t="s">
        <v>241</v>
      </c>
      <c r="L2069" t="s">
        <v>203</v>
      </c>
      <c r="M2069" t="str">
        <f>+VLOOKUP(Tabla1[[#This Row],[SIGLA_INTERNA]],Tabla2[#All],2,FALSE)</f>
        <v>Gestión del Riesgo</v>
      </c>
      <c r="T2069" t="str">
        <f>+VLOOKUP(Tabla1[[#This Row],[SIGLA_INTERNA]],Tabla2[#All],2,FALSE)</f>
        <v>Gestión del Riesgo</v>
      </c>
      <c r="U2069" t="str">
        <f>+VLOOKUP(Tabla1[[#This Row],[SIGLA_INTERNA]],Tabla2[#All],3,FALSE)</f>
        <v>GDR</v>
      </c>
    </row>
    <row r="2070" spans="1:21" hidden="1">
      <c r="A2070" t="s">
        <v>131</v>
      </c>
      <c r="B2070" t="s">
        <v>242</v>
      </c>
      <c r="C2070" t="s">
        <v>199</v>
      </c>
      <c r="D2070" t="s">
        <v>38</v>
      </c>
      <c r="E2070" s="1">
        <v>45308.572905092595</v>
      </c>
      <c r="F2070" t="s">
        <v>311</v>
      </c>
      <c r="G2070" t="s">
        <v>235</v>
      </c>
      <c r="H2070" t="s">
        <v>191</v>
      </c>
      <c r="I2070" t="s">
        <v>200</v>
      </c>
      <c r="J2070" t="s">
        <v>193</v>
      </c>
      <c r="K2070" t="s">
        <v>243</v>
      </c>
      <c r="L2070" t="s">
        <v>203</v>
      </c>
      <c r="M2070" t="str">
        <f>+VLOOKUP(Tabla1[[#This Row],[SIGLA_INTERNA]],Tabla2[#All],2,FALSE)</f>
        <v>Corporativa</v>
      </c>
      <c r="T2070" t="str">
        <f>+VLOOKUP(Tabla1[[#This Row],[SIGLA_INTERNA]],Tabla2[#All],2,FALSE)</f>
        <v>Corporativa</v>
      </c>
      <c r="U2070" t="str">
        <f>+VLOOKUP(Tabla1[[#This Row],[SIGLA_INTERNA]],Tabla2[#All],3,FALSE)</f>
        <v>CORP</v>
      </c>
    </row>
    <row r="2071" spans="1:21" hidden="1">
      <c r="A2071" t="s">
        <v>132</v>
      </c>
      <c r="B2071" t="s">
        <v>244</v>
      </c>
      <c r="C2071" t="s">
        <v>188</v>
      </c>
      <c r="D2071" t="s">
        <v>36</v>
      </c>
      <c r="E2071" s="1">
        <v>45308.572905092595</v>
      </c>
      <c r="F2071" t="s">
        <v>311</v>
      </c>
      <c r="G2071" t="s">
        <v>190</v>
      </c>
      <c r="H2071" t="s">
        <v>191</v>
      </c>
      <c r="I2071" t="s">
        <v>245</v>
      </c>
      <c r="J2071" t="s">
        <v>246</v>
      </c>
      <c r="L2071" t="s">
        <v>194</v>
      </c>
      <c r="M2071" t="str">
        <f>+VLOOKUP(Tabla1[[#This Row],[SIGLA_INTERNA]],Tabla2[#All],2,FALSE)</f>
        <v>Logística</v>
      </c>
      <c r="T2071" t="str">
        <f>+VLOOKUP(Tabla1[[#This Row],[SIGLA_INTERNA]],Tabla2[#All],2,FALSE)</f>
        <v>Logística</v>
      </c>
      <c r="U2071" t="str">
        <f>+VLOOKUP(Tabla1[[#This Row],[SIGLA_INTERNA]],Tabla2[#All],3,FALSE)</f>
        <v>LOGI</v>
      </c>
    </row>
    <row r="2072" spans="1:21" hidden="1">
      <c r="A2072" t="s">
        <v>133</v>
      </c>
      <c r="B2072" t="s">
        <v>247</v>
      </c>
      <c r="C2072" t="s">
        <v>188</v>
      </c>
      <c r="D2072" t="s">
        <v>38</v>
      </c>
      <c r="E2072" s="1">
        <v>45308.572905092595</v>
      </c>
      <c r="F2072" t="s">
        <v>311</v>
      </c>
      <c r="G2072" t="s">
        <v>190</v>
      </c>
      <c r="H2072" t="s">
        <v>191</v>
      </c>
      <c r="I2072" t="s">
        <v>192</v>
      </c>
      <c r="J2072" t="s">
        <v>201</v>
      </c>
      <c r="L2072" t="s">
        <v>224</v>
      </c>
      <c r="M2072" t="str">
        <f>+VLOOKUP(Tabla1[[#This Row],[SIGLA_INTERNA]],Tabla2[#All],2,FALSE)</f>
        <v>Operativa</v>
      </c>
      <c r="T2072" t="str">
        <f>+VLOOKUP(Tabla1[[#This Row],[SIGLA_INTERNA]],Tabla2[#All],2,FALSE)</f>
        <v>Operativa</v>
      </c>
      <c r="U2072" t="str">
        <f>+VLOOKUP(Tabla1[[#This Row],[SIGLA_INTERNA]],Tabla2[#All],3,FALSE)</f>
        <v>OPER</v>
      </c>
    </row>
    <row r="2073" spans="1:21" hidden="1">
      <c r="A2073" t="s">
        <v>134</v>
      </c>
      <c r="B2073" t="s">
        <v>248</v>
      </c>
      <c r="C2073" t="s">
        <v>199</v>
      </c>
      <c r="D2073" t="s">
        <v>36</v>
      </c>
      <c r="E2073" s="1">
        <v>45308.572905092595</v>
      </c>
      <c r="F2073" t="s">
        <v>311</v>
      </c>
      <c r="G2073" t="s">
        <v>190</v>
      </c>
      <c r="H2073" t="s">
        <v>191</v>
      </c>
      <c r="I2073" t="s">
        <v>249</v>
      </c>
      <c r="J2073" t="s">
        <v>250</v>
      </c>
      <c r="L2073" t="s">
        <v>203</v>
      </c>
      <c r="M2073" t="str">
        <f>+VLOOKUP(Tabla1[[#This Row],[SIGLA_INTERNA]],Tabla2[#All],2,FALSE)</f>
        <v>Gestión del Riesgo</v>
      </c>
      <c r="T2073" t="str">
        <f>+VLOOKUP(Tabla1[[#This Row],[SIGLA_INTERNA]],Tabla2[#All],2,FALSE)</f>
        <v>Gestión del Riesgo</v>
      </c>
      <c r="U2073" t="str">
        <f>+VLOOKUP(Tabla1[[#This Row],[SIGLA_INTERNA]],Tabla2[#All],3,FALSE)</f>
        <v>GDR</v>
      </c>
    </row>
    <row r="2074" spans="1:21" hidden="1">
      <c r="A2074" t="s">
        <v>135</v>
      </c>
      <c r="B2074" t="s">
        <v>251</v>
      </c>
      <c r="C2074" t="s">
        <v>199</v>
      </c>
      <c r="D2074" t="s">
        <v>38</v>
      </c>
      <c r="E2074" s="1">
        <v>45308.572905092595</v>
      </c>
      <c r="F2074" t="s">
        <v>311</v>
      </c>
      <c r="G2074" t="s">
        <v>190</v>
      </c>
      <c r="H2074" t="s">
        <v>191</v>
      </c>
      <c r="I2074" t="s">
        <v>230</v>
      </c>
      <c r="J2074" t="s">
        <v>193</v>
      </c>
      <c r="K2074" t="s">
        <v>252</v>
      </c>
      <c r="L2074" t="s">
        <v>203</v>
      </c>
      <c r="M2074" t="str">
        <f>+VLOOKUP(Tabla1[[#This Row],[SIGLA_INTERNA]],Tabla2[#All],2,FALSE)</f>
        <v>Academia</v>
      </c>
      <c r="T2074" t="str">
        <f>+VLOOKUP(Tabla1[[#This Row],[SIGLA_INTERNA]],Tabla2[#All],2,FALSE)</f>
        <v>Academia</v>
      </c>
      <c r="U2074" t="str">
        <f>+VLOOKUP(Tabla1[[#This Row],[SIGLA_INTERNA]],Tabla2[#All],3,FALSE)</f>
        <v>ACAD</v>
      </c>
    </row>
    <row r="2075" spans="1:21" hidden="1">
      <c r="A2075" t="s">
        <v>136</v>
      </c>
      <c r="B2075" t="s">
        <v>253</v>
      </c>
      <c r="C2075" t="s">
        <v>254</v>
      </c>
      <c r="D2075" t="s">
        <v>38</v>
      </c>
      <c r="E2075" s="1">
        <v>45308.572905092595</v>
      </c>
      <c r="F2075" t="s">
        <v>311</v>
      </c>
      <c r="G2075" t="s">
        <v>190</v>
      </c>
      <c r="H2075" t="s">
        <v>191</v>
      </c>
      <c r="I2075" t="s">
        <v>255</v>
      </c>
      <c r="J2075" t="s">
        <v>201</v>
      </c>
      <c r="L2075" t="s">
        <v>194</v>
      </c>
      <c r="M2075" t="str">
        <f>+VLOOKUP(Tabla1[[#This Row],[SIGLA_INTERNA]],Tabla2[#All],2,FALSE)</f>
        <v>Logística</v>
      </c>
      <c r="T2075" t="str">
        <f>+VLOOKUP(Tabla1[[#This Row],[SIGLA_INTERNA]],Tabla2[#All],2,FALSE)</f>
        <v>Logística</v>
      </c>
      <c r="U2075" t="str">
        <f>+VLOOKUP(Tabla1[[#This Row],[SIGLA_INTERNA]],Tabla2[#All],3,FALSE)</f>
        <v>LOGI</v>
      </c>
    </row>
    <row r="2076" spans="1:21" hidden="1">
      <c r="A2076" t="s">
        <v>137</v>
      </c>
      <c r="B2076" t="s">
        <v>256</v>
      </c>
      <c r="C2076" t="s">
        <v>199</v>
      </c>
      <c r="D2076" t="s">
        <v>36</v>
      </c>
      <c r="E2076" s="1">
        <v>45308.572905092595</v>
      </c>
      <c r="F2076" t="s">
        <v>311</v>
      </c>
      <c r="G2076" t="s">
        <v>190</v>
      </c>
      <c r="H2076" t="s">
        <v>191</v>
      </c>
      <c r="I2076" t="s">
        <v>245</v>
      </c>
      <c r="J2076" t="s">
        <v>246</v>
      </c>
      <c r="L2076" t="s">
        <v>203</v>
      </c>
      <c r="M2076" t="str">
        <f>+VLOOKUP(Tabla1[[#This Row],[SIGLA_INTERNA]],Tabla2[#All],2,FALSE)</f>
        <v>Gestión humana</v>
      </c>
      <c r="T2076" t="str">
        <f>+VLOOKUP(Tabla1[[#This Row],[SIGLA_INTERNA]],Tabla2[#All],2,FALSE)</f>
        <v>Gestión humana</v>
      </c>
      <c r="U2076" t="str">
        <f>+VLOOKUP(Tabla1[[#This Row],[SIGLA_INTERNA]],Tabla2[#All],3,FALSE)</f>
        <v>GHUM</v>
      </c>
    </row>
    <row r="2077" spans="1:21" hidden="1">
      <c r="A2077" t="s">
        <v>138</v>
      </c>
      <c r="B2077" t="s">
        <v>257</v>
      </c>
      <c r="C2077" t="s">
        <v>403</v>
      </c>
      <c r="D2077" t="s">
        <v>38</v>
      </c>
      <c r="E2077" s="1">
        <v>45308.572905092595</v>
      </c>
      <c r="F2077" t="s">
        <v>311</v>
      </c>
      <c r="G2077" t="s">
        <v>190</v>
      </c>
      <c r="H2077" t="s">
        <v>191</v>
      </c>
      <c r="I2077" t="s">
        <v>273</v>
      </c>
      <c r="J2077" t="s">
        <v>193</v>
      </c>
      <c r="K2077" t="s">
        <v>327</v>
      </c>
      <c r="L2077" t="s">
        <v>224</v>
      </c>
      <c r="M2077" t="str">
        <f>+VLOOKUP(Tabla1[[#This Row],[SIGLA_INTERNA]],Tabla2[#All],2,FALSE)</f>
        <v>USAR</v>
      </c>
      <c r="T2077" t="str">
        <f>+VLOOKUP(Tabla1[[#This Row],[SIGLA_INTERNA]],Tabla2[#All],2,FALSE)</f>
        <v>USAR</v>
      </c>
      <c r="U2077" t="str">
        <f>+VLOOKUP(Tabla1[[#This Row],[SIGLA_INTERNA]],Tabla2[#All],3,FALSE)</f>
        <v>USAR</v>
      </c>
    </row>
    <row r="2078" spans="1:21" hidden="1">
      <c r="A2078" t="s">
        <v>139</v>
      </c>
      <c r="B2078" t="s">
        <v>258</v>
      </c>
      <c r="C2078" t="s">
        <v>199</v>
      </c>
      <c r="D2078" t="s">
        <v>36</v>
      </c>
      <c r="E2078" s="1">
        <v>45308.572905092595</v>
      </c>
      <c r="F2078" t="s">
        <v>311</v>
      </c>
      <c r="G2078" t="s">
        <v>190</v>
      </c>
      <c r="H2078" t="s">
        <v>191</v>
      </c>
      <c r="I2078" t="s">
        <v>245</v>
      </c>
      <c r="J2078" t="s">
        <v>246</v>
      </c>
      <c r="L2078" t="s">
        <v>224</v>
      </c>
      <c r="M2078" t="str">
        <f>+VLOOKUP(Tabla1[[#This Row],[SIGLA_INTERNA]],Tabla2[#All],2,FALSE)</f>
        <v>Compañía 1</v>
      </c>
      <c r="T2078" t="str">
        <f>+VLOOKUP(Tabla1[[#This Row],[SIGLA_INTERNA]],Tabla2[#All],2,FALSE)</f>
        <v>Compañía 1</v>
      </c>
      <c r="U2078" t="str">
        <f>+VLOOKUP(Tabla1[[#This Row],[SIGLA_INTERNA]],Tabla2[#All],3,FALSE)</f>
        <v>COM1</v>
      </c>
    </row>
    <row r="2079" spans="1:21" hidden="1">
      <c r="A2079" t="s">
        <v>140</v>
      </c>
      <c r="B2079" t="s">
        <v>259</v>
      </c>
      <c r="C2079" t="s">
        <v>199</v>
      </c>
      <c r="D2079" t="s">
        <v>38</v>
      </c>
      <c r="E2079" s="1">
        <v>45308.572905092595</v>
      </c>
      <c r="F2079" t="s">
        <v>311</v>
      </c>
      <c r="G2079" t="s">
        <v>190</v>
      </c>
      <c r="H2079" t="s">
        <v>191</v>
      </c>
      <c r="I2079" t="s">
        <v>200</v>
      </c>
      <c r="J2079" t="s">
        <v>193</v>
      </c>
      <c r="K2079" t="s">
        <v>260</v>
      </c>
      <c r="L2079" t="s">
        <v>203</v>
      </c>
      <c r="M2079" t="str">
        <f>+VLOOKUP(Tabla1[[#This Row],[SIGLA_INTERNA]],Tabla2[#All],2,FALSE)</f>
        <v>Compañía 3</v>
      </c>
      <c r="T2079" t="str">
        <f>+VLOOKUP(Tabla1[[#This Row],[SIGLA_INTERNA]],Tabla2[#All],2,FALSE)</f>
        <v>Compañía 3</v>
      </c>
      <c r="U2079" t="str">
        <f>+VLOOKUP(Tabla1[[#This Row],[SIGLA_INTERNA]],Tabla2[#All],3,FALSE)</f>
        <v>COM3</v>
      </c>
    </row>
    <row r="2080" spans="1:21" hidden="1">
      <c r="A2080" t="s">
        <v>141</v>
      </c>
      <c r="B2080" t="s">
        <v>261</v>
      </c>
      <c r="C2080" t="s">
        <v>188</v>
      </c>
      <c r="D2080" t="s">
        <v>36</v>
      </c>
      <c r="E2080" s="1">
        <v>45308.572905092595</v>
      </c>
      <c r="F2080" t="s">
        <v>311</v>
      </c>
      <c r="G2080" t="s">
        <v>190</v>
      </c>
      <c r="H2080" t="s">
        <v>191</v>
      </c>
      <c r="I2080" t="s">
        <v>245</v>
      </c>
      <c r="J2080" t="s">
        <v>246</v>
      </c>
      <c r="L2080" t="s">
        <v>194</v>
      </c>
      <c r="M2080" t="str">
        <f>+VLOOKUP(Tabla1[[#This Row],[SIGLA_INTERNA]],Tabla2[#All],2,FALSE)</f>
        <v>Logística</v>
      </c>
      <c r="T2080" t="str">
        <f>+VLOOKUP(Tabla1[[#This Row],[SIGLA_INTERNA]],Tabla2[#All],2,FALSE)</f>
        <v>Logística</v>
      </c>
      <c r="U2080" t="str">
        <f>+VLOOKUP(Tabla1[[#This Row],[SIGLA_INTERNA]],Tabla2[#All],3,FALSE)</f>
        <v>LOGI</v>
      </c>
    </row>
    <row r="2081" spans="1:21" hidden="1">
      <c r="A2081" t="s">
        <v>142</v>
      </c>
      <c r="B2081" t="s">
        <v>262</v>
      </c>
      <c r="C2081" t="s">
        <v>188</v>
      </c>
      <c r="D2081" t="s">
        <v>36</v>
      </c>
      <c r="E2081" s="1">
        <v>45308.572905092595</v>
      </c>
      <c r="F2081" t="s">
        <v>311</v>
      </c>
      <c r="G2081" t="s">
        <v>190</v>
      </c>
      <c r="H2081" t="s">
        <v>191</v>
      </c>
      <c r="I2081" t="s">
        <v>245</v>
      </c>
      <c r="J2081" t="s">
        <v>246</v>
      </c>
      <c r="L2081" t="s">
        <v>194</v>
      </c>
      <c r="M2081" t="str">
        <f>+VLOOKUP(Tabla1[[#This Row],[SIGLA_INTERNA]],Tabla2[#All],2,FALSE)</f>
        <v>Logística</v>
      </c>
      <c r="T2081" t="str">
        <f>+VLOOKUP(Tabla1[[#This Row],[SIGLA_INTERNA]],Tabla2[#All],2,FALSE)</f>
        <v>Logística</v>
      </c>
      <c r="U2081" t="str">
        <f>+VLOOKUP(Tabla1[[#This Row],[SIGLA_INTERNA]],Tabla2[#All],3,FALSE)</f>
        <v>LOGI</v>
      </c>
    </row>
    <row r="2082" spans="1:21" hidden="1">
      <c r="A2082" t="s">
        <v>144</v>
      </c>
      <c r="B2082" t="s">
        <v>264</v>
      </c>
      <c r="C2082" t="s">
        <v>254</v>
      </c>
      <c r="D2082" t="s">
        <v>36</v>
      </c>
      <c r="E2082" s="1">
        <v>45308.572905092595</v>
      </c>
      <c r="F2082" t="s">
        <v>311</v>
      </c>
      <c r="G2082" t="s">
        <v>190</v>
      </c>
      <c r="H2082" t="s">
        <v>191</v>
      </c>
      <c r="I2082" t="s">
        <v>245</v>
      </c>
      <c r="J2082" t="s">
        <v>246</v>
      </c>
      <c r="L2082" t="s">
        <v>224</v>
      </c>
      <c r="M2082" t="str">
        <f>+VLOOKUP(Tabla1[[#This Row],[SIGLA_INTERNA]],Tabla2[#All],2,FALSE)</f>
        <v>B-5 Kennedy</v>
      </c>
      <c r="T2082" t="str">
        <f>+VLOOKUP(Tabla1[[#This Row],[SIGLA_INTERNA]],Tabla2[#All],2,FALSE)</f>
        <v>B-5 Kennedy</v>
      </c>
      <c r="U2082" t="str">
        <f>+VLOOKUP(Tabla1[[#This Row],[SIGLA_INTERNA]],Tabla2[#All],3,FALSE)</f>
        <v>B5</v>
      </c>
    </row>
    <row r="2083" spans="1:21" hidden="1">
      <c r="A2083" t="s">
        <v>145</v>
      </c>
      <c r="B2083" t="s">
        <v>265</v>
      </c>
      <c r="C2083" t="s">
        <v>199</v>
      </c>
      <c r="D2083" t="s">
        <v>38</v>
      </c>
      <c r="E2083" s="1">
        <v>45308.572905092595</v>
      </c>
      <c r="F2083" t="s">
        <v>311</v>
      </c>
      <c r="G2083" t="s">
        <v>190</v>
      </c>
      <c r="H2083" t="s">
        <v>191</v>
      </c>
      <c r="I2083" t="s">
        <v>192</v>
      </c>
      <c r="J2083" t="s">
        <v>193</v>
      </c>
      <c r="K2083" t="s">
        <v>266</v>
      </c>
      <c r="L2083" t="s">
        <v>203</v>
      </c>
      <c r="M2083" t="str">
        <f>+VLOOKUP(Tabla1[[#This Row],[SIGLA_INTERNA]],Tabla2[#All],2,FALSE)</f>
        <v>Subdirección logística</v>
      </c>
      <c r="T2083" t="str">
        <f>+VLOOKUP(Tabla1[[#This Row],[SIGLA_INTERNA]],Tabla2[#All],2,FALSE)</f>
        <v>Subdirección logística</v>
      </c>
      <c r="U2083" t="str">
        <f>+VLOOKUP(Tabla1[[#This Row],[SIGLA_INTERNA]],Tabla2[#All],3,FALSE)</f>
        <v>SUBLOGI</v>
      </c>
    </row>
    <row r="2084" spans="1:21" hidden="1">
      <c r="A2084" t="s">
        <v>146</v>
      </c>
      <c r="B2084" t="s">
        <v>267</v>
      </c>
      <c r="C2084" t="s">
        <v>229</v>
      </c>
      <c r="D2084" t="s">
        <v>38</v>
      </c>
      <c r="E2084" s="1">
        <v>45308.572905092595</v>
      </c>
      <c r="F2084" t="s">
        <v>311</v>
      </c>
      <c r="G2084" t="s">
        <v>190</v>
      </c>
      <c r="H2084" t="s">
        <v>191</v>
      </c>
      <c r="I2084" t="s">
        <v>230</v>
      </c>
      <c r="J2084" t="s">
        <v>193</v>
      </c>
      <c r="K2084" t="s">
        <v>231</v>
      </c>
      <c r="L2084" t="s">
        <v>224</v>
      </c>
      <c r="M2084" t="str">
        <f>+VLOOKUP(Tabla1[[#This Row],[SIGLA_INTERNA]],Tabla2[#All],2,FALSE)</f>
        <v>BRAE</v>
      </c>
      <c r="T2084" t="str">
        <f>+VLOOKUP(Tabla1[[#This Row],[SIGLA_INTERNA]],Tabla2[#All],2,FALSE)</f>
        <v>BRAE</v>
      </c>
      <c r="U2084" t="str">
        <f>+VLOOKUP(Tabla1[[#This Row],[SIGLA_INTERNA]],Tabla2[#All],3,FALSE)</f>
        <v>BRAE</v>
      </c>
    </row>
    <row r="2085" spans="1:21" hidden="1">
      <c r="A2085" t="s">
        <v>147</v>
      </c>
      <c r="B2085" t="s">
        <v>268</v>
      </c>
      <c r="C2085" t="s">
        <v>254</v>
      </c>
      <c r="D2085" t="s">
        <v>36</v>
      </c>
      <c r="E2085" s="1">
        <v>45308.572905092595</v>
      </c>
      <c r="F2085" t="s">
        <v>311</v>
      </c>
      <c r="G2085" t="s">
        <v>190</v>
      </c>
      <c r="H2085" t="s">
        <v>191</v>
      </c>
      <c r="I2085" t="s">
        <v>255</v>
      </c>
      <c r="J2085" t="s">
        <v>269</v>
      </c>
      <c r="K2085" t="s">
        <v>270</v>
      </c>
      <c r="L2085" t="s">
        <v>224</v>
      </c>
      <c r="M2085" t="str">
        <f>+VLOOKUP(Tabla1[[#This Row],[SIGLA_INTERNA]],Tabla2[#All],2,FALSE)</f>
        <v>Grupo Acuatico</v>
      </c>
      <c r="T2085" t="str">
        <f>+VLOOKUP(Tabla1[[#This Row],[SIGLA_INTERNA]],Tabla2[#All],2,FALSE)</f>
        <v>Grupo Acuatico</v>
      </c>
      <c r="U2085" t="str">
        <f>+VLOOKUP(Tabla1[[#This Row],[SIGLA_INTERNA]],Tabla2[#All],3,FALSE)</f>
        <v>ACUA</v>
      </c>
    </row>
    <row r="2086" spans="1:21" hidden="1">
      <c r="A2086" t="s">
        <v>148</v>
      </c>
      <c r="B2086" t="s">
        <v>271</v>
      </c>
      <c r="C2086" t="s">
        <v>272</v>
      </c>
      <c r="D2086" t="s">
        <v>38</v>
      </c>
      <c r="E2086" s="1">
        <v>45308.572916666664</v>
      </c>
      <c r="F2086" t="s">
        <v>311</v>
      </c>
      <c r="G2086" t="s">
        <v>190</v>
      </c>
      <c r="H2086" t="s">
        <v>191</v>
      </c>
      <c r="I2086" t="s">
        <v>273</v>
      </c>
      <c r="J2086" t="s">
        <v>193</v>
      </c>
      <c r="L2086" t="s">
        <v>209</v>
      </c>
      <c r="M2086" t="str">
        <f>+VLOOKUP(Tabla1[[#This Row],[SIGLA_INTERNA]],Tabla2[#All],2,FALSE)</f>
        <v>B-17 Centro Histórico</v>
      </c>
      <c r="T2086" t="str">
        <f>+VLOOKUP(Tabla1[[#This Row],[SIGLA_INTERNA]],Tabla2[#All],2,FALSE)</f>
        <v>B-17 Centro Histórico</v>
      </c>
      <c r="U2086" t="str">
        <f>+VLOOKUP(Tabla1[[#This Row],[SIGLA_INTERNA]],Tabla2[#All],3,FALSE)</f>
        <v>B17</v>
      </c>
    </row>
    <row r="2087" spans="1:21" hidden="1">
      <c r="A2087" t="s">
        <v>149</v>
      </c>
      <c r="B2087" t="s">
        <v>274</v>
      </c>
      <c r="C2087" t="s">
        <v>220</v>
      </c>
      <c r="D2087" t="s">
        <v>38</v>
      </c>
      <c r="E2087" s="1">
        <v>45308.572939814818</v>
      </c>
      <c r="F2087" t="s">
        <v>311</v>
      </c>
      <c r="G2087" t="s">
        <v>190</v>
      </c>
      <c r="H2087" t="s">
        <v>191</v>
      </c>
      <c r="I2087" t="s">
        <v>222</v>
      </c>
      <c r="J2087" t="s">
        <v>193</v>
      </c>
      <c r="L2087" t="s">
        <v>224</v>
      </c>
      <c r="M2087" t="str">
        <f>+VLOOKUP(Tabla1[[#This Row],[SIGLA_INTERNA]],Tabla2[#All],2,FALSE)</f>
        <v>B-2 Central</v>
      </c>
      <c r="T2087" t="str">
        <f>+VLOOKUP(Tabla1[[#This Row],[SIGLA_INTERNA]],Tabla2[#All],2,FALSE)</f>
        <v>B-2 Central</v>
      </c>
      <c r="U2087" t="str">
        <f>+VLOOKUP(Tabla1[[#This Row],[SIGLA_INTERNA]],Tabla2[#All],3,FALSE)</f>
        <v>B2</v>
      </c>
    </row>
    <row r="2088" spans="1:21" hidden="1">
      <c r="A2088" t="s">
        <v>150</v>
      </c>
      <c r="B2088" t="s">
        <v>293</v>
      </c>
      <c r="C2088" t="s">
        <v>294</v>
      </c>
      <c r="D2088" t="s">
        <v>38</v>
      </c>
      <c r="E2088" s="1">
        <v>45308.572939814818</v>
      </c>
      <c r="F2088" t="s">
        <v>311</v>
      </c>
      <c r="G2088" t="s">
        <v>190</v>
      </c>
      <c r="H2088" t="s">
        <v>191</v>
      </c>
      <c r="I2088" t="s">
        <v>295</v>
      </c>
      <c r="J2088" t="s">
        <v>193</v>
      </c>
      <c r="L2088" t="s">
        <v>224</v>
      </c>
      <c r="M2088" t="str">
        <f>+VLOOKUP(Tabla1[[#This Row],[SIGLA_INTERNA]],Tabla2[#All],2,FALSE)</f>
        <v>B-3 Restrepo</v>
      </c>
      <c r="T2088" t="str">
        <f>+VLOOKUP(Tabla1[[#This Row],[SIGLA_INTERNA]],Tabla2[#All],2,FALSE)</f>
        <v>B-3 Restrepo</v>
      </c>
      <c r="U2088" t="str">
        <f>+VLOOKUP(Tabla1[[#This Row],[SIGLA_INTERNA]],Tabla2[#All],3,FALSE)</f>
        <v>B3</v>
      </c>
    </row>
    <row r="2089" spans="1:21" hidden="1">
      <c r="A2089" t="s">
        <v>151</v>
      </c>
      <c r="B2089" t="s">
        <v>296</v>
      </c>
      <c r="C2089" t="s">
        <v>297</v>
      </c>
      <c r="D2089" t="s">
        <v>38</v>
      </c>
      <c r="E2089" s="1">
        <v>45308.572939814818</v>
      </c>
      <c r="F2089" t="s">
        <v>311</v>
      </c>
      <c r="G2089" t="s">
        <v>190</v>
      </c>
      <c r="H2089" t="s">
        <v>191</v>
      </c>
      <c r="I2089" t="s">
        <v>298</v>
      </c>
      <c r="J2089" t="s">
        <v>193</v>
      </c>
      <c r="L2089" t="s">
        <v>224</v>
      </c>
      <c r="M2089" t="str">
        <f>+VLOOKUP(Tabla1[[#This Row],[SIGLA_INTERNA]],Tabla2[#All],2,FALSE)</f>
        <v>B-7 Ferias</v>
      </c>
      <c r="T2089" t="str">
        <f>+VLOOKUP(Tabla1[[#This Row],[SIGLA_INTERNA]],Tabla2[#All],2,FALSE)</f>
        <v>B-7 Ferias</v>
      </c>
      <c r="U2089" t="str">
        <f>+VLOOKUP(Tabla1[[#This Row],[SIGLA_INTERNA]],Tabla2[#All],3,FALSE)</f>
        <v>B7</v>
      </c>
    </row>
    <row r="2090" spans="1:21" hidden="1">
      <c r="A2090" t="s">
        <v>152</v>
      </c>
      <c r="B2090" t="s">
        <v>299</v>
      </c>
      <c r="C2090" t="s">
        <v>300</v>
      </c>
      <c r="D2090" t="s">
        <v>38</v>
      </c>
      <c r="E2090" s="1">
        <v>45308.572939814818</v>
      </c>
      <c r="F2090" t="s">
        <v>311</v>
      </c>
      <c r="G2090" t="s">
        <v>190</v>
      </c>
      <c r="H2090" t="s">
        <v>191</v>
      </c>
      <c r="I2090" t="s">
        <v>301</v>
      </c>
      <c r="J2090" t="s">
        <v>193</v>
      </c>
      <c r="L2090" t="s">
        <v>224</v>
      </c>
      <c r="M2090" t="str">
        <f>+VLOOKUP(Tabla1[[#This Row],[SIGLA_INTERNA]],Tabla2[#All],2,FALSE)</f>
        <v>B-8 Bosa</v>
      </c>
      <c r="T2090" t="str">
        <f>+VLOOKUP(Tabla1[[#This Row],[SIGLA_INTERNA]],Tabla2[#All],2,FALSE)</f>
        <v>B-8 Bosa</v>
      </c>
      <c r="U2090" t="str">
        <f>+VLOOKUP(Tabla1[[#This Row],[SIGLA_INTERNA]],Tabla2[#All],3,FALSE)</f>
        <v>B8</v>
      </c>
    </row>
    <row r="2091" spans="1:21" hidden="1">
      <c r="A2091" t="s">
        <v>153</v>
      </c>
      <c r="B2091" t="s">
        <v>302</v>
      </c>
      <c r="C2091" t="s">
        <v>285</v>
      </c>
      <c r="D2091" t="s">
        <v>38</v>
      </c>
      <c r="E2091" s="1">
        <v>45308.572939814818</v>
      </c>
      <c r="F2091" t="s">
        <v>311</v>
      </c>
      <c r="G2091" t="s">
        <v>190</v>
      </c>
      <c r="H2091" t="s">
        <v>191</v>
      </c>
      <c r="I2091" t="s">
        <v>286</v>
      </c>
      <c r="J2091" t="s">
        <v>193</v>
      </c>
      <c r="L2091" t="s">
        <v>209</v>
      </c>
      <c r="M2091" t="str">
        <f>+VLOOKUP(Tabla1[[#This Row],[SIGLA_INTERNA]],Tabla2[#All],2,FALSE)</f>
        <v>B-9 Bellavista</v>
      </c>
      <c r="T2091" t="str">
        <f>+VLOOKUP(Tabla1[[#This Row],[SIGLA_INTERNA]],Tabla2[#All],2,FALSE)</f>
        <v>B-9 Bellavista</v>
      </c>
      <c r="U2091" t="str">
        <f>+VLOOKUP(Tabla1[[#This Row],[SIGLA_INTERNA]],Tabla2[#All],3,FALSE)</f>
        <v>B9</v>
      </c>
    </row>
    <row r="2092" spans="1:21" hidden="1">
      <c r="A2092" t="s">
        <v>154</v>
      </c>
      <c r="B2092" t="s">
        <v>303</v>
      </c>
      <c r="C2092" t="s">
        <v>288</v>
      </c>
      <c r="D2092" t="s">
        <v>38</v>
      </c>
      <c r="E2092" s="1">
        <v>45308.572939814818</v>
      </c>
      <c r="F2092" t="s">
        <v>311</v>
      </c>
      <c r="G2092" t="s">
        <v>190</v>
      </c>
      <c r="H2092" t="s">
        <v>191</v>
      </c>
      <c r="I2092" t="s">
        <v>289</v>
      </c>
      <c r="J2092" t="s">
        <v>193</v>
      </c>
      <c r="L2092" t="s">
        <v>209</v>
      </c>
      <c r="M2092" t="str">
        <f>+VLOOKUP(Tabla1[[#This Row],[SIGLA_INTERNA]],Tabla2[#All],2,FALSE)</f>
        <v>B-10 Marichuela</v>
      </c>
      <c r="T2092" t="str">
        <f>+VLOOKUP(Tabla1[[#This Row],[SIGLA_INTERNA]],Tabla2[#All],2,FALSE)</f>
        <v>B-10 Marichuela</v>
      </c>
      <c r="U2092" t="str">
        <f>+VLOOKUP(Tabla1[[#This Row],[SIGLA_INTERNA]],Tabla2[#All],3,FALSE)</f>
        <v>B10</v>
      </c>
    </row>
    <row r="2093" spans="1:21" hidden="1">
      <c r="A2093" t="s">
        <v>155</v>
      </c>
      <c r="B2093" t="s">
        <v>304</v>
      </c>
      <c r="C2093" t="s">
        <v>305</v>
      </c>
      <c r="D2093" t="s">
        <v>38</v>
      </c>
      <c r="E2093" s="1">
        <v>45308.572939814818</v>
      </c>
      <c r="F2093" t="s">
        <v>311</v>
      </c>
      <c r="G2093" t="s">
        <v>190</v>
      </c>
      <c r="H2093" t="s">
        <v>191</v>
      </c>
      <c r="I2093" t="s">
        <v>306</v>
      </c>
      <c r="J2093" t="s">
        <v>193</v>
      </c>
      <c r="L2093" t="s">
        <v>224</v>
      </c>
      <c r="M2093" t="str">
        <f>+VLOOKUP(Tabla1[[#This Row],[SIGLA_INTERNA]],Tabla2[#All],2,FALSE)</f>
        <v>B-12 Suba</v>
      </c>
      <c r="T2093" t="str">
        <f>+VLOOKUP(Tabla1[[#This Row],[SIGLA_INTERNA]],Tabla2[#All],2,FALSE)</f>
        <v>B-12 Suba</v>
      </c>
      <c r="U2093" t="str">
        <f>+VLOOKUP(Tabla1[[#This Row],[SIGLA_INTERNA]],Tabla2[#All],3,FALSE)</f>
        <v>B12</v>
      </c>
    </row>
    <row r="2094" spans="1:21" hidden="1">
      <c r="A2094" t="s">
        <v>156</v>
      </c>
      <c r="B2094" t="s">
        <v>307</v>
      </c>
      <c r="C2094" t="s">
        <v>308</v>
      </c>
      <c r="D2094" t="s">
        <v>38</v>
      </c>
      <c r="E2094" s="1">
        <v>45308.572939814818</v>
      </c>
      <c r="F2094" t="s">
        <v>311</v>
      </c>
      <c r="G2094" t="s">
        <v>190</v>
      </c>
      <c r="H2094" t="s">
        <v>191</v>
      </c>
      <c r="I2094" t="s">
        <v>309</v>
      </c>
      <c r="J2094" t="s">
        <v>193</v>
      </c>
      <c r="L2094" t="s">
        <v>209</v>
      </c>
      <c r="M2094" t="str">
        <f>+VLOOKUP(Tabla1[[#This Row],[SIGLA_INTERNA]],Tabla2[#All],2,FALSE)</f>
        <v>B-13 Caobos</v>
      </c>
      <c r="T2094" t="str">
        <f>+VLOOKUP(Tabla1[[#This Row],[SIGLA_INTERNA]],Tabla2[#All],2,FALSE)</f>
        <v>B-13 Caobos</v>
      </c>
      <c r="U2094" t="str">
        <f>+VLOOKUP(Tabla1[[#This Row],[SIGLA_INTERNA]],Tabla2[#All],3,FALSE)</f>
        <v>B13</v>
      </c>
    </row>
    <row r="2095" spans="1:21" hidden="1">
      <c r="A2095" t="s">
        <v>157</v>
      </c>
      <c r="B2095" t="s">
        <v>310</v>
      </c>
      <c r="C2095" t="s">
        <v>229</v>
      </c>
      <c r="D2095" t="s">
        <v>38</v>
      </c>
      <c r="E2095" s="1">
        <v>45308.572939814818</v>
      </c>
      <c r="F2095" t="s">
        <v>311</v>
      </c>
      <c r="G2095" t="s">
        <v>190</v>
      </c>
      <c r="H2095" t="s">
        <v>191</v>
      </c>
      <c r="I2095" t="s">
        <v>230</v>
      </c>
      <c r="J2095" t="s">
        <v>193</v>
      </c>
      <c r="L2095" t="s">
        <v>224</v>
      </c>
      <c r="M2095" t="str">
        <f>+VLOOKUP(Tabla1[[#This Row],[SIGLA_INTERNA]],Tabla2[#All],2,FALSE)</f>
        <v>B-4 Puente Aranda</v>
      </c>
      <c r="T2095" t="str">
        <f>+VLOOKUP(Tabla1[[#This Row],[SIGLA_INTERNA]],Tabla2[#All],2,FALSE)</f>
        <v>B-4 Puente Aranda</v>
      </c>
      <c r="U2095" t="str">
        <f>+VLOOKUP(Tabla1[[#This Row],[SIGLA_INTERNA]],Tabla2[#All],3,FALSE)</f>
        <v>B4</v>
      </c>
    </row>
    <row r="2096" spans="1:21" hidden="1">
      <c r="A2096" t="s">
        <v>104</v>
      </c>
      <c r="B2096" t="s">
        <v>406</v>
      </c>
      <c r="C2096" t="s">
        <v>280</v>
      </c>
      <c r="D2096" t="s">
        <v>38</v>
      </c>
      <c r="E2096" s="1">
        <v>45293.596365740741</v>
      </c>
      <c r="F2096" t="s">
        <v>311</v>
      </c>
      <c r="G2096" t="s">
        <v>190</v>
      </c>
      <c r="H2096" t="s">
        <v>191</v>
      </c>
      <c r="I2096" t="s">
        <v>281</v>
      </c>
      <c r="J2096" t="s">
        <v>193</v>
      </c>
      <c r="K2096" t="s">
        <v>407</v>
      </c>
      <c r="L2096" t="s">
        <v>209</v>
      </c>
      <c r="M2096" t="str">
        <f>+VLOOKUP(Tabla1[[#This Row],[SIGLA_INTERNA]],Tabla2[#All],2,FALSE)</f>
        <v>SART</v>
      </c>
      <c r="T2096" t="str">
        <f>+VLOOKUP(Tabla1[[#This Row],[SIGLA_INTERNA]],Tabla2[#All],2,FALSE)</f>
        <v>SART</v>
      </c>
      <c r="U2096" t="str">
        <f>+VLOOKUP(Tabla1[[#This Row],[SIGLA_INTERNA]],Tabla2[#All],3,FALSE)</f>
        <v>SART</v>
      </c>
    </row>
    <row r="2097" spans="1:21" hidden="1">
      <c r="A2097" t="s">
        <v>160</v>
      </c>
      <c r="B2097" t="s">
        <v>312</v>
      </c>
      <c r="C2097" t="s">
        <v>205</v>
      </c>
      <c r="D2097" t="s">
        <v>38</v>
      </c>
      <c r="E2097" s="1">
        <v>45308.572939814818</v>
      </c>
      <c r="F2097" t="s">
        <v>311</v>
      </c>
      <c r="G2097" t="s">
        <v>190</v>
      </c>
      <c r="H2097" t="s">
        <v>191</v>
      </c>
      <c r="I2097" t="s">
        <v>206</v>
      </c>
      <c r="J2097" t="s">
        <v>193</v>
      </c>
      <c r="K2097" t="s">
        <v>276</v>
      </c>
      <c r="L2097" t="s">
        <v>224</v>
      </c>
      <c r="M2097" t="str">
        <f>+VLOOKUP(Tabla1[[#This Row],[SIGLA_INTERNA]],Tabla2[#All],2,FALSE)</f>
        <v>Investigación</v>
      </c>
      <c r="T2097" t="str">
        <f>+VLOOKUP(Tabla1[[#This Row],[SIGLA_INTERNA]],Tabla2[#All],2,FALSE)</f>
        <v>Investigación</v>
      </c>
      <c r="U2097" t="str">
        <f>+VLOOKUP(Tabla1[[#This Row],[SIGLA_INTERNA]],Tabla2[#All],3,FALSE)</f>
        <v>INVE</v>
      </c>
    </row>
    <row r="2098" spans="1:21" hidden="1">
      <c r="A2098" t="s">
        <v>161</v>
      </c>
      <c r="B2098" t="s">
        <v>313</v>
      </c>
      <c r="C2098" t="s">
        <v>220</v>
      </c>
      <c r="D2098" t="s">
        <v>38</v>
      </c>
      <c r="E2098" s="1">
        <v>45308.572939814818</v>
      </c>
      <c r="F2098" t="s">
        <v>311</v>
      </c>
      <c r="G2098" t="s">
        <v>190</v>
      </c>
      <c r="H2098" t="s">
        <v>191</v>
      </c>
      <c r="I2098" t="s">
        <v>222</v>
      </c>
      <c r="J2098" t="s">
        <v>193</v>
      </c>
      <c r="L2098" t="s">
        <v>224</v>
      </c>
      <c r="M2098" t="str">
        <f>+VLOOKUP(Tabla1[[#This Row],[SIGLA_INTERNA]],Tabla2[#All],2,FALSE)</f>
        <v>Rescate</v>
      </c>
      <c r="T2098" t="str">
        <f>+VLOOKUP(Tabla1[[#This Row],[SIGLA_INTERNA]],Tabla2[#All],2,FALSE)</f>
        <v>Rescate</v>
      </c>
      <c r="U2098" t="str">
        <f>+VLOOKUP(Tabla1[[#This Row],[SIGLA_INTERNA]],Tabla2[#All],3,FALSE)</f>
        <v>RESC</v>
      </c>
    </row>
    <row r="2099" spans="1:21" hidden="1">
      <c r="A2099" t="s">
        <v>162</v>
      </c>
      <c r="B2099" t="s">
        <v>314</v>
      </c>
      <c r="C2099" t="s">
        <v>315</v>
      </c>
      <c r="D2099" t="s">
        <v>38</v>
      </c>
      <c r="E2099" s="1">
        <v>45308.572939814818</v>
      </c>
      <c r="F2099" t="s">
        <v>311</v>
      </c>
      <c r="G2099" t="s">
        <v>190</v>
      </c>
      <c r="H2099" t="s">
        <v>191</v>
      </c>
      <c r="I2099" t="s">
        <v>316</v>
      </c>
      <c r="J2099" t="s">
        <v>193</v>
      </c>
      <c r="L2099" t="s">
        <v>224</v>
      </c>
      <c r="M2099" t="str">
        <f>+VLOOKUP(Tabla1[[#This Row],[SIGLA_INTERNA]],Tabla2[#All],2,FALSE)</f>
        <v>B-15 Garcés Navas</v>
      </c>
      <c r="T2099" t="str">
        <f>+VLOOKUP(Tabla1[[#This Row],[SIGLA_INTERNA]],Tabla2[#All],2,FALSE)</f>
        <v>B-15 Garcés Navas</v>
      </c>
      <c r="U2099" t="str">
        <f>+VLOOKUP(Tabla1[[#This Row],[SIGLA_INTERNA]],Tabla2[#All],3,FALSE)</f>
        <v>B15</v>
      </c>
    </row>
    <row r="2100" spans="1:21" hidden="1">
      <c r="A2100" t="s">
        <v>163</v>
      </c>
      <c r="B2100" t="s">
        <v>317</v>
      </c>
      <c r="C2100" t="s">
        <v>318</v>
      </c>
      <c r="D2100" t="s">
        <v>38</v>
      </c>
      <c r="E2100" s="1">
        <v>45308.572939814818</v>
      </c>
      <c r="F2100" t="s">
        <v>311</v>
      </c>
      <c r="G2100" t="s">
        <v>190</v>
      </c>
      <c r="H2100" t="s">
        <v>191</v>
      </c>
      <c r="I2100" t="s">
        <v>319</v>
      </c>
      <c r="J2100" t="s">
        <v>193</v>
      </c>
      <c r="L2100" t="s">
        <v>224</v>
      </c>
      <c r="M2100" t="str">
        <f>+VLOOKUP(Tabla1[[#This Row],[SIGLA_INTERNA]],Tabla2[#All],2,FALSE)</f>
        <v>B-16 Venecia</v>
      </c>
      <c r="T2100" t="str">
        <f>+VLOOKUP(Tabla1[[#This Row],[SIGLA_INTERNA]],Tabla2[#All],2,FALSE)</f>
        <v>B-16 Venecia</v>
      </c>
      <c r="U2100" t="str">
        <f>+VLOOKUP(Tabla1[[#This Row],[SIGLA_INTERNA]],Tabla2[#All],3,FALSE)</f>
        <v>B16</v>
      </c>
    </row>
    <row r="2101" spans="1:21" hidden="1">
      <c r="A2101" t="s">
        <v>164</v>
      </c>
      <c r="B2101" t="s">
        <v>320</v>
      </c>
      <c r="C2101" t="s">
        <v>205</v>
      </c>
      <c r="D2101" t="s">
        <v>38</v>
      </c>
      <c r="E2101" s="1">
        <v>45308.572951388887</v>
      </c>
      <c r="F2101" t="s">
        <v>311</v>
      </c>
      <c r="G2101" t="s">
        <v>190</v>
      </c>
      <c r="H2101" t="s">
        <v>191</v>
      </c>
      <c r="I2101" t="s">
        <v>206</v>
      </c>
      <c r="J2101" t="s">
        <v>193</v>
      </c>
      <c r="K2101" t="s">
        <v>408</v>
      </c>
      <c r="L2101" t="s">
        <v>209</v>
      </c>
      <c r="M2101" t="str">
        <f>+VLOOKUP(Tabla1[[#This Row],[SIGLA_INTERNA]],Tabla2[#All],2,FALSE)</f>
        <v>Gestión del Riesgo</v>
      </c>
      <c r="T2101" t="str">
        <f>+VLOOKUP(Tabla1[[#This Row],[SIGLA_INTERNA]],Tabla2[#All],2,FALSE)</f>
        <v>Gestión del Riesgo</v>
      </c>
      <c r="U2101" t="str">
        <f>+VLOOKUP(Tabla1[[#This Row],[SIGLA_INTERNA]],Tabla2[#All],3,FALSE)</f>
        <v>GDR</v>
      </c>
    </row>
    <row r="2102" spans="1:21" hidden="1">
      <c r="A2102" t="s">
        <v>117</v>
      </c>
      <c r="B2102" t="s">
        <v>275</v>
      </c>
      <c r="C2102" t="s">
        <v>205</v>
      </c>
      <c r="D2102" t="s">
        <v>36</v>
      </c>
      <c r="E2102" s="1">
        <v>45308.572962962964</v>
      </c>
      <c r="F2102" t="s">
        <v>311</v>
      </c>
      <c r="G2102" t="s">
        <v>215</v>
      </c>
      <c r="H2102" t="s">
        <v>217</v>
      </c>
      <c r="I2102" t="s">
        <v>245</v>
      </c>
      <c r="J2102" t="s">
        <v>246</v>
      </c>
      <c r="K2102" t="s">
        <v>276</v>
      </c>
      <c r="L2102" t="s">
        <v>224</v>
      </c>
      <c r="M2102" t="str">
        <f>+VLOOKUP(Tabla1[[#This Row],[SIGLA_INTERNA]],Tabla2[#All],2,FALSE)</f>
        <v>Investigación</v>
      </c>
      <c r="T2102" t="str">
        <f>+VLOOKUP(Tabla1[[#This Row],[SIGLA_INTERNA]],Tabla2[#All],2,FALSE)</f>
        <v>Investigación</v>
      </c>
      <c r="U2102" t="str">
        <f>+VLOOKUP(Tabla1[[#This Row],[SIGLA_INTERNA]],Tabla2[#All],3,FALSE)</f>
        <v>INVE</v>
      </c>
    </row>
    <row r="2103" spans="1:21" hidden="1">
      <c r="A2103" t="s">
        <v>119</v>
      </c>
      <c r="B2103" t="s">
        <v>277</v>
      </c>
      <c r="C2103" t="s">
        <v>188</v>
      </c>
      <c r="D2103" t="s">
        <v>38</v>
      </c>
      <c r="E2103" s="1">
        <v>45308.572962962964</v>
      </c>
      <c r="F2103" t="s">
        <v>311</v>
      </c>
      <c r="G2103" t="s">
        <v>278</v>
      </c>
      <c r="H2103" t="s">
        <v>191</v>
      </c>
      <c r="I2103" t="s">
        <v>192</v>
      </c>
      <c r="J2103" t="s">
        <v>193</v>
      </c>
      <c r="L2103" t="s">
        <v>194</v>
      </c>
      <c r="M2103" t="str">
        <f>+VLOOKUP(Tabla1[[#This Row],[SIGLA_INTERNA]],Tabla2[#All],2,FALSE)</f>
        <v>Logística</v>
      </c>
      <c r="T2103" t="str">
        <f>+VLOOKUP(Tabla1[[#This Row],[SIGLA_INTERNA]],Tabla2[#All],2,FALSE)</f>
        <v>Logística</v>
      </c>
      <c r="U2103" t="str">
        <f>+VLOOKUP(Tabla1[[#This Row],[SIGLA_INTERNA]],Tabla2[#All],3,FALSE)</f>
        <v>LOGI</v>
      </c>
    </row>
    <row r="2104" spans="1:21" hidden="1">
      <c r="A2104" t="s">
        <v>104</v>
      </c>
      <c r="B2104" t="s">
        <v>406</v>
      </c>
      <c r="C2104" t="s">
        <v>280</v>
      </c>
      <c r="D2104" t="s">
        <v>38</v>
      </c>
      <c r="E2104" s="1">
        <v>45294.485543981478</v>
      </c>
      <c r="F2104" t="s">
        <v>189</v>
      </c>
      <c r="G2104" t="s">
        <v>190</v>
      </c>
      <c r="H2104" t="s">
        <v>191</v>
      </c>
      <c r="I2104" t="s">
        <v>281</v>
      </c>
      <c r="J2104" t="s">
        <v>193</v>
      </c>
      <c r="K2104" t="s">
        <v>407</v>
      </c>
      <c r="L2104" t="s">
        <v>209</v>
      </c>
      <c r="M2104" t="str">
        <f>+VLOOKUP(Tabla1[[#This Row],[SIGLA_INTERNA]],Tabla2[#All],2,FALSE)</f>
        <v>SART</v>
      </c>
      <c r="T2104" t="str">
        <f>+VLOOKUP(Tabla1[[#This Row],[SIGLA_INTERNA]],Tabla2[#All],2,FALSE)</f>
        <v>SART</v>
      </c>
      <c r="U2104" t="str">
        <f>+VLOOKUP(Tabla1[[#This Row],[SIGLA_INTERNA]],Tabla2[#All],3,FALSE)</f>
        <v>SART</v>
      </c>
    </row>
    <row r="2105" spans="1:21" hidden="1">
      <c r="A2105" t="s">
        <v>121</v>
      </c>
      <c r="B2105" t="s">
        <v>282</v>
      </c>
      <c r="C2105" t="s">
        <v>254</v>
      </c>
      <c r="D2105" t="s">
        <v>38</v>
      </c>
      <c r="E2105" s="1">
        <v>45308.572962962964</v>
      </c>
      <c r="F2105" t="s">
        <v>311</v>
      </c>
      <c r="G2105" t="s">
        <v>283</v>
      </c>
      <c r="H2105" t="s">
        <v>191</v>
      </c>
      <c r="I2105" t="s">
        <v>255</v>
      </c>
      <c r="J2105" t="s">
        <v>193</v>
      </c>
      <c r="L2105" t="s">
        <v>224</v>
      </c>
      <c r="M2105" t="str">
        <f>+VLOOKUP(Tabla1[[#This Row],[SIGLA_INTERNA]],Tabla2[#All],2,FALSE)</f>
        <v>B-5 Kennedy</v>
      </c>
      <c r="T2105" t="str">
        <f>+VLOOKUP(Tabla1[[#This Row],[SIGLA_INTERNA]],Tabla2[#All],2,FALSE)</f>
        <v>B-5 Kennedy</v>
      </c>
      <c r="U2105" t="str">
        <f>+VLOOKUP(Tabla1[[#This Row],[SIGLA_INTERNA]],Tabla2[#All],3,FALSE)</f>
        <v>B5</v>
      </c>
    </row>
    <row r="2106" spans="1:21" hidden="1">
      <c r="A2106" t="s">
        <v>122</v>
      </c>
      <c r="B2106" t="s">
        <v>284</v>
      </c>
      <c r="C2106" t="s">
        <v>285</v>
      </c>
      <c r="D2106" t="s">
        <v>38</v>
      </c>
      <c r="E2106" s="1">
        <v>45308.572962962964</v>
      </c>
      <c r="F2106" t="s">
        <v>311</v>
      </c>
      <c r="G2106" t="s">
        <v>283</v>
      </c>
      <c r="H2106" t="s">
        <v>191</v>
      </c>
      <c r="I2106" t="s">
        <v>286</v>
      </c>
      <c r="J2106" t="s">
        <v>193</v>
      </c>
      <c r="L2106" t="s">
        <v>209</v>
      </c>
      <c r="M2106" t="str">
        <f>+VLOOKUP(Tabla1[[#This Row],[SIGLA_INTERNA]],Tabla2[#All],2,FALSE)</f>
        <v>B-9 Bellavista</v>
      </c>
      <c r="T2106" t="str">
        <f>+VLOOKUP(Tabla1[[#This Row],[SIGLA_INTERNA]],Tabla2[#All],2,FALSE)</f>
        <v>B-9 Bellavista</v>
      </c>
      <c r="U2106" t="str">
        <f>+VLOOKUP(Tabla1[[#This Row],[SIGLA_INTERNA]],Tabla2[#All],3,FALSE)</f>
        <v>B9</v>
      </c>
    </row>
    <row r="2107" spans="1:21" hidden="1">
      <c r="A2107" t="s">
        <v>123</v>
      </c>
      <c r="B2107" t="s">
        <v>287</v>
      </c>
      <c r="C2107" t="s">
        <v>288</v>
      </c>
      <c r="D2107" t="s">
        <v>38</v>
      </c>
      <c r="E2107" s="1">
        <v>45308.572962962964</v>
      </c>
      <c r="F2107" t="s">
        <v>311</v>
      </c>
      <c r="G2107" t="s">
        <v>283</v>
      </c>
      <c r="H2107" t="s">
        <v>191</v>
      </c>
      <c r="I2107" t="s">
        <v>289</v>
      </c>
      <c r="J2107" t="s">
        <v>193</v>
      </c>
      <c r="L2107" t="s">
        <v>209</v>
      </c>
      <c r="M2107" t="str">
        <f>+VLOOKUP(Tabla1[[#This Row],[SIGLA_INTERNA]],Tabla2[#All],2,FALSE)</f>
        <v>B-10 Marichuela</v>
      </c>
      <c r="T2107" t="str">
        <f>+VLOOKUP(Tabla1[[#This Row],[SIGLA_INTERNA]],Tabla2[#All],2,FALSE)</f>
        <v>B-10 Marichuela</v>
      </c>
      <c r="U2107" t="str">
        <f>+VLOOKUP(Tabla1[[#This Row],[SIGLA_INTERNA]],Tabla2[#All],3,FALSE)</f>
        <v>B10</v>
      </c>
    </row>
    <row r="2108" spans="1:21" hidden="1">
      <c r="A2108" t="s">
        <v>124</v>
      </c>
      <c r="B2108" t="s">
        <v>290</v>
      </c>
      <c r="C2108" t="s">
        <v>291</v>
      </c>
      <c r="D2108" t="s">
        <v>38</v>
      </c>
      <c r="E2108" s="1">
        <v>45308.572962962964</v>
      </c>
      <c r="F2108" t="s">
        <v>311</v>
      </c>
      <c r="G2108" t="s">
        <v>283</v>
      </c>
      <c r="H2108" t="s">
        <v>191</v>
      </c>
      <c r="I2108" t="s">
        <v>292</v>
      </c>
      <c r="J2108" t="s">
        <v>193</v>
      </c>
      <c r="L2108" t="s">
        <v>224</v>
      </c>
      <c r="M2108" t="str">
        <f>+VLOOKUP(Tabla1[[#This Row],[SIGLA_INTERNA]],Tabla2[#All],2,FALSE)</f>
        <v>B-11 La Candelaria</v>
      </c>
      <c r="T2108" t="str">
        <f>+VLOOKUP(Tabla1[[#This Row],[SIGLA_INTERNA]],Tabla2[#All],2,FALSE)</f>
        <v>B-11 La Candelaria</v>
      </c>
      <c r="U2108" t="str">
        <f>+VLOOKUP(Tabla1[[#This Row],[SIGLA_INTERNA]],Tabla2[#All],3,FALSE)</f>
        <v>B11</v>
      </c>
    </row>
    <row r="2109" spans="1:21" hidden="1">
      <c r="A2109" t="s">
        <v>165</v>
      </c>
      <c r="B2109" t="s">
        <v>321</v>
      </c>
      <c r="C2109" t="s">
        <v>291</v>
      </c>
      <c r="D2109" t="s">
        <v>38</v>
      </c>
      <c r="E2109" s="1">
        <v>45308.572962962964</v>
      </c>
      <c r="F2109" t="s">
        <v>311</v>
      </c>
      <c r="G2109" t="s">
        <v>190</v>
      </c>
      <c r="H2109" t="s">
        <v>191</v>
      </c>
      <c r="I2109" t="s">
        <v>292</v>
      </c>
      <c r="J2109" t="s">
        <v>193</v>
      </c>
      <c r="L2109" t="s">
        <v>224</v>
      </c>
      <c r="M2109" t="str">
        <f>+VLOOKUP(Tabla1[[#This Row],[SIGLA_INTERNA]],Tabla2[#All],2,FALSE)</f>
        <v>B-11 La Candelaria</v>
      </c>
      <c r="T2109" t="str">
        <f>+VLOOKUP(Tabla1[[#This Row],[SIGLA_INTERNA]],Tabla2[#All],2,FALSE)</f>
        <v>B-11 La Candelaria</v>
      </c>
      <c r="U2109" t="str">
        <f>+VLOOKUP(Tabla1[[#This Row],[SIGLA_INTERNA]],Tabla2[#All],3,FALSE)</f>
        <v>B11</v>
      </c>
    </row>
    <row r="2110" spans="1:21" hidden="1">
      <c r="A2110" t="s">
        <v>125</v>
      </c>
      <c r="B2110" t="s">
        <v>322</v>
      </c>
      <c r="C2110" t="s">
        <v>308</v>
      </c>
      <c r="D2110" t="s">
        <v>38</v>
      </c>
      <c r="E2110" s="1">
        <v>45308.57298611111</v>
      </c>
      <c r="F2110" t="s">
        <v>311</v>
      </c>
      <c r="G2110" t="s">
        <v>283</v>
      </c>
      <c r="H2110" t="s">
        <v>191</v>
      </c>
      <c r="I2110" t="s">
        <v>192</v>
      </c>
      <c r="J2110" t="s">
        <v>193</v>
      </c>
      <c r="L2110" t="s">
        <v>209</v>
      </c>
      <c r="M2110" t="str">
        <f>+VLOOKUP(Tabla1[[#This Row],[SIGLA_INTERNA]],Tabla2[#All],2,FALSE)</f>
        <v>B-13 Caobos</v>
      </c>
      <c r="T2110" t="str">
        <f>+VLOOKUP(Tabla1[[#This Row],[SIGLA_INTERNA]],Tabla2[#All],2,FALSE)</f>
        <v>B-13 Caobos</v>
      </c>
      <c r="U2110" t="str">
        <f>+VLOOKUP(Tabla1[[#This Row],[SIGLA_INTERNA]],Tabla2[#All],3,FALSE)</f>
        <v>B13</v>
      </c>
    </row>
    <row r="2111" spans="1:21" hidden="1">
      <c r="A2111" t="s">
        <v>126</v>
      </c>
      <c r="B2111" t="s">
        <v>323</v>
      </c>
      <c r="C2111" t="s">
        <v>220</v>
      </c>
      <c r="D2111" t="s">
        <v>38</v>
      </c>
      <c r="E2111" s="1">
        <v>45308.57298611111</v>
      </c>
      <c r="F2111" t="s">
        <v>311</v>
      </c>
      <c r="G2111" t="s">
        <v>283</v>
      </c>
      <c r="H2111" t="s">
        <v>191</v>
      </c>
      <c r="I2111" t="s">
        <v>222</v>
      </c>
      <c r="J2111" t="s">
        <v>193</v>
      </c>
      <c r="K2111" t="s">
        <v>223</v>
      </c>
      <c r="L2111" t="s">
        <v>224</v>
      </c>
      <c r="M2111" t="str">
        <f>+VLOOKUP(Tabla1[[#This Row],[SIGLA_INTERNA]],Tabla2[#All],2,FALSE)</f>
        <v>Rescate</v>
      </c>
      <c r="T2111" t="str">
        <f>+VLOOKUP(Tabla1[[#This Row],[SIGLA_INTERNA]],Tabla2[#All],2,FALSE)</f>
        <v>Rescate</v>
      </c>
      <c r="U2111" t="str">
        <f>+VLOOKUP(Tabla1[[#This Row],[SIGLA_INTERNA]],Tabla2[#All],3,FALSE)</f>
        <v>RESC</v>
      </c>
    </row>
    <row r="2112" spans="1:21" hidden="1">
      <c r="A2112" t="s">
        <v>127</v>
      </c>
      <c r="B2112" t="s">
        <v>324</v>
      </c>
      <c r="C2112" t="s">
        <v>272</v>
      </c>
      <c r="D2112" t="s">
        <v>38</v>
      </c>
      <c r="E2112" s="1">
        <v>45308.57298611111</v>
      </c>
      <c r="F2112" t="s">
        <v>311</v>
      </c>
      <c r="G2112" t="s">
        <v>283</v>
      </c>
      <c r="H2112" t="s">
        <v>191</v>
      </c>
      <c r="I2112" t="s">
        <v>273</v>
      </c>
      <c r="J2112" t="s">
        <v>193</v>
      </c>
      <c r="L2112" t="s">
        <v>209</v>
      </c>
      <c r="M2112" t="str">
        <f>+VLOOKUP(Tabla1[[#This Row],[SIGLA_INTERNA]],Tabla2[#All],2,FALSE)</f>
        <v>B-17 Centro Histórico</v>
      </c>
      <c r="T2112" t="str">
        <f>+VLOOKUP(Tabla1[[#This Row],[SIGLA_INTERNA]],Tabla2[#All],2,FALSE)</f>
        <v>B-17 Centro Histórico</v>
      </c>
      <c r="U2112" t="str">
        <f>+VLOOKUP(Tabla1[[#This Row],[SIGLA_INTERNA]],Tabla2[#All],3,FALSE)</f>
        <v>B17</v>
      </c>
    </row>
    <row r="2113" spans="1:21" hidden="1">
      <c r="A2113" t="s">
        <v>40</v>
      </c>
      <c r="B2113" t="s">
        <v>325</v>
      </c>
      <c r="C2113" t="s">
        <v>220</v>
      </c>
      <c r="D2113" t="s">
        <v>38</v>
      </c>
      <c r="E2113" s="1">
        <v>45308.573009259257</v>
      </c>
      <c r="F2113" t="s">
        <v>311</v>
      </c>
      <c r="G2113" t="s">
        <v>221</v>
      </c>
      <c r="H2113" t="s">
        <v>217</v>
      </c>
      <c r="I2113" t="s">
        <v>222</v>
      </c>
      <c r="J2113" t="s">
        <v>193</v>
      </c>
      <c r="L2113" t="s">
        <v>224</v>
      </c>
      <c r="M2113" t="str">
        <f>+VLOOKUP(Tabla1[[#This Row],[SIGLA_INTERNA]],Tabla2[#All],2,FALSE)</f>
        <v>USAR</v>
      </c>
      <c r="T2113" t="str">
        <f>+VLOOKUP(Tabla1[[#This Row],[SIGLA_INTERNA]],Tabla2[#All],2,FALSE)</f>
        <v>USAR</v>
      </c>
      <c r="U2113" t="str">
        <f>+VLOOKUP(Tabla1[[#This Row],[SIGLA_INTERNA]],Tabla2[#All],3,FALSE)</f>
        <v>USAR</v>
      </c>
    </row>
    <row r="2114" spans="1:21" hidden="1">
      <c r="A2114" t="s">
        <v>41</v>
      </c>
      <c r="B2114" t="s">
        <v>326</v>
      </c>
      <c r="C2114" t="s">
        <v>285</v>
      </c>
      <c r="D2114" t="s">
        <v>38</v>
      </c>
      <c r="E2114" s="1">
        <v>45308.573009259257</v>
      </c>
      <c r="F2114" t="s">
        <v>311</v>
      </c>
      <c r="G2114" t="s">
        <v>221</v>
      </c>
      <c r="H2114" t="s">
        <v>217</v>
      </c>
      <c r="I2114" t="s">
        <v>286</v>
      </c>
      <c r="J2114" t="s">
        <v>193</v>
      </c>
      <c r="K2114" t="s">
        <v>327</v>
      </c>
      <c r="L2114" t="s">
        <v>209</v>
      </c>
      <c r="M2114" t="str">
        <f>+VLOOKUP(Tabla1[[#This Row],[SIGLA_INTERNA]],Tabla2[#All],2,FALSE)</f>
        <v>Forestal</v>
      </c>
      <c r="T2114" t="str">
        <f>+VLOOKUP(Tabla1[[#This Row],[SIGLA_INTERNA]],Tabla2[#All],2,FALSE)</f>
        <v>Forestal</v>
      </c>
      <c r="U2114" t="str">
        <f>+VLOOKUP(Tabla1[[#This Row],[SIGLA_INTERNA]],Tabla2[#All],3,FALSE)</f>
        <v>FORE</v>
      </c>
    </row>
    <row r="2115" spans="1:21" hidden="1">
      <c r="A2115" t="s">
        <v>42</v>
      </c>
      <c r="B2115" t="s">
        <v>328</v>
      </c>
      <c r="C2115" t="s">
        <v>188</v>
      </c>
      <c r="D2115" t="s">
        <v>38</v>
      </c>
      <c r="E2115" s="1">
        <v>45308.573009259257</v>
      </c>
      <c r="F2115" t="s">
        <v>311</v>
      </c>
      <c r="G2115" t="s">
        <v>221</v>
      </c>
      <c r="H2115" t="s">
        <v>217</v>
      </c>
      <c r="I2115" t="s">
        <v>192</v>
      </c>
      <c r="J2115" t="s">
        <v>193</v>
      </c>
      <c r="L2115" t="s">
        <v>194</v>
      </c>
      <c r="M2115" t="str">
        <f>+VLOOKUP(Tabla1[[#This Row],[SIGLA_INTERNA]],Tabla2[#All],2,FALSE)</f>
        <v>Logística</v>
      </c>
      <c r="T2115" t="str">
        <f>+VLOOKUP(Tabla1[[#This Row],[SIGLA_INTERNA]],Tabla2[#All],2,FALSE)</f>
        <v>Logística</v>
      </c>
      <c r="U2115" t="str">
        <f>+VLOOKUP(Tabla1[[#This Row],[SIGLA_INTERNA]],Tabla2[#All],3,FALSE)</f>
        <v>LOGI</v>
      </c>
    </row>
    <row r="2116" spans="1:21" hidden="1">
      <c r="A2116" t="s">
        <v>43</v>
      </c>
      <c r="B2116" t="s">
        <v>329</v>
      </c>
      <c r="C2116" t="s">
        <v>199</v>
      </c>
      <c r="D2116" t="s">
        <v>38</v>
      </c>
      <c r="E2116" s="1">
        <v>45308.573009259257</v>
      </c>
      <c r="F2116" t="s">
        <v>311</v>
      </c>
      <c r="G2116" t="s">
        <v>221</v>
      </c>
      <c r="H2116" t="s">
        <v>217</v>
      </c>
      <c r="I2116" t="s">
        <v>200</v>
      </c>
      <c r="J2116" t="s">
        <v>193</v>
      </c>
      <c r="K2116" t="s">
        <v>330</v>
      </c>
      <c r="L2116" t="s">
        <v>203</v>
      </c>
      <c r="M2116" t="str">
        <f>+VLOOKUP(Tabla1[[#This Row],[SIGLA_INTERNA]],Tabla2[#All],2,FALSE)</f>
        <v>Infraestructura</v>
      </c>
      <c r="T2116" t="str">
        <f>+VLOOKUP(Tabla1[[#This Row],[SIGLA_INTERNA]],Tabla2[#All],2,FALSE)</f>
        <v>Infraestructura</v>
      </c>
      <c r="U2116" t="str">
        <f>+VLOOKUP(Tabla1[[#This Row],[SIGLA_INTERNA]],Tabla2[#All],3,FALSE)</f>
        <v>INFR</v>
      </c>
    </row>
    <row r="2117" spans="1:21" hidden="1">
      <c r="A2117" t="s">
        <v>44</v>
      </c>
      <c r="B2117" t="s">
        <v>331</v>
      </c>
      <c r="C2117" t="s">
        <v>188</v>
      </c>
      <c r="D2117" t="s">
        <v>36</v>
      </c>
      <c r="E2117" s="1">
        <v>45308.573009259257</v>
      </c>
      <c r="F2117" t="s">
        <v>311</v>
      </c>
      <c r="G2117" t="s">
        <v>332</v>
      </c>
      <c r="H2117" t="s">
        <v>217</v>
      </c>
      <c r="I2117" t="s">
        <v>333</v>
      </c>
      <c r="J2117" t="s">
        <v>246</v>
      </c>
      <c r="L2117" t="s">
        <v>194</v>
      </c>
      <c r="M2117" t="str">
        <f>+VLOOKUP(Tabla1[[#This Row],[SIGLA_INTERNA]],Tabla2[#All],2,FALSE)</f>
        <v>Logística</v>
      </c>
      <c r="T2117" t="str">
        <f>+VLOOKUP(Tabla1[[#This Row],[SIGLA_INTERNA]],Tabla2[#All],2,FALSE)</f>
        <v>Logística</v>
      </c>
      <c r="U2117" t="str">
        <f>+VLOOKUP(Tabla1[[#This Row],[SIGLA_INTERNA]],Tabla2[#All],3,FALSE)</f>
        <v>LOGI</v>
      </c>
    </row>
    <row r="2118" spans="1:21" hidden="1">
      <c r="A2118" t="s">
        <v>45</v>
      </c>
      <c r="B2118" t="s">
        <v>334</v>
      </c>
      <c r="C2118" t="s">
        <v>294</v>
      </c>
      <c r="D2118" t="s">
        <v>38</v>
      </c>
      <c r="E2118" s="1">
        <v>45308.573009259257</v>
      </c>
      <c r="F2118" t="s">
        <v>311</v>
      </c>
      <c r="G2118" t="s">
        <v>332</v>
      </c>
      <c r="H2118" t="s">
        <v>217</v>
      </c>
      <c r="I2118" t="s">
        <v>295</v>
      </c>
      <c r="J2118" t="s">
        <v>193</v>
      </c>
      <c r="K2118" t="s">
        <v>335</v>
      </c>
      <c r="L2118" t="s">
        <v>194</v>
      </c>
      <c r="M2118" t="str">
        <f>+VLOOKUP(Tabla1[[#This Row],[SIGLA_INTERNA]],Tabla2[#All],2,FALSE)</f>
        <v>B-3 Restrepo</v>
      </c>
      <c r="T2118" t="str">
        <f>+VLOOKUP(Tabla1[[#This Row],[SIGLA_INTERNA]],Tabla2[#All],2,FALSE)</f>
        <v>B-3 Restrepo</v>
      </c>
      <c r="U2118" t="str">
        <f>+VLOOKUP(Tabla1[[#This Row],[SIGLA_INTERNA]],Tabla2[#All],3,FALSE)</f>
        <v>B3</v>
      </c>
    </row>
    <row r="2119" spans="1:21" hidden="1">
      <c r="A2119" t="s">
        <v>46</v>
      </c>
      <c r="B2119" t="s">
        <v>336</v>
      </c>
      <c r="C2119" t="s">
        <v>188</v>
      </c>
      <c r="D2119" t="s">
        <v>38</v>
      </c>
      <c r="E2119" s="1">
        <v>45308.573009259257</v>
      </c>
      <c r="F2119" t="s">
        <v>311</v>
      </c>
      <c r="G2119" t="s">
        <v>221</v>
      </c>
      <c r="H2119" t="s">
        <v>191</v>
      </c>
      <c r="I2119" t="s">
        <v>192</v>
      </c>
      <c r="J2119" t="s">
        <v>193</v>
      </c>
      <c r="L2119" t="s">
        <v>194</v>
      </c>
      <c r="M2119" t="str">
        <f>+VLOOKUP(Tabla1[[#This Row],[SIGLA_INTERNA]],Tabla2[#All],2,FALSE)</f>
        <v>Logística</v>
      </c>
      <c r="T2119" t="str">
        <f>+VLOOKUP(Tabla1[[#This Row],[SIGLA_INTERNA]],Tabla2[#All],2,FALSE)</f>
        <v>Logística</v>
      </c>
      <c r="U2119" t="str">
        <f>+VLOOKUP(Tabla1[[#This Row],[SIGLA_INTERNA]],Tabla2[#All],3,FALSE)</f>
        <v>LOGI</v>
      </c>
    </row>
    <row r="2120" spans="1:21" hidden="1">
      <c r="A2120" t="s">
        <v>47</v>
      </c>
      <c r="B2120" t="s">
        <v>337</v>
      </c>
      <c r="C2120" t="s">
        <v>288</v>
      </c>
      <c r="D2120" t="s">
        <v>38</v>
      </c>
      <c r="E2120" s="1">
        <v>45308.573009259257</v>
      </c>
      <c r="F2120" t="s">
        <v>311</v>
      </c>
      <c r="G2120" t="s">
        <v>338</v>
      </c>
      <c r="H2120" t="s">
        <v>217</v>
      </c>
      <c r="I2120" t="s">
        <v>289</v>
      </c>
      <c r="J2120" t="s">
        <v>193</v>
      </c>
      <c r="L2120" t="s">
        <v>209</v>
      </c>
      <c r="M2120" t="str">
        <f>+VLOOKUP(Tabla1[[#This Row],[SIGLA_INTERNA]],Tabla2[#All],2,FALSE)</f>
        <v>B-10 Marichuela</v>
      </c>
      <c r="T2120" t="str">
        <f>+VLOOKUP(Tabla1[[#This Row],[SIGLA_INTERNA]],Tabla2[#All],2,FALSE)</f>
        <v>B-10 Marichuela</v>
      </c>
      <c r="U2120" t="str">
        <f>+VLOOKUP(Tabla1[[#This Row],[SIGLA_INTERNA]],Tabla2[#All],3,FALSE)</f>
        <v>B10</v>
      </c>
    </row>
    <row r="2121" spans="1:21" hidden="1">
      <c r="A2121" t="s">
        <v>49</v>
      </c>
      <c r="B2121" t="s">
        <v>339</v>
      </c>
      <c r="C2121" t="s">
        <v>308</v>
      </c>
      <c r="D2121" t="s">
        <v>38</v>
      </c>
      <c r="E2121" s="1">
        <v>45308.573009259257</v>
      </c>
      <c r="F2121" t="s">
        <v>311</v>
      </c>
      <c r="G2121" t="s">
        <v>338</v>
      </c>
      <c r="H2121" t="s">
        <v>217</v>
      </c>
      <c r="I2121" t="s">
        <v>309</v>
      </c>
      <c r="J2121" t="s">
        <v>193</v>
      </c>
      <c r="L2121" t="s">
        <v>209</v>
      </c>
      <c r="M2121" t="str">
        <f>+VLOOKUP(Tabla1[[#This Row],[SIGLA_INTERNA]],Tabla2[#All],2,FALSE)</f>
        <v>B-13 Caobos</v>
      </c>
      <c r="T2121" t="str">
        <f>+VLOOKUP(Tabla1[[#This Row],[SIGLA_INTERNA]],Tabla2[#All],2,FALSE)</f>
        <v>B-13 Caobos</v>
      </c>
      <c r="U2121" t="str">
        <f>+VLOOKUP(Tabla1[[#This Row],[SIGLA_INTERNA]],Tabla2[#All],3,FALSE)</f>
        <v>B13</v>
      </c>
    </row>
    <row r="2122" spans="1:21" hidden="1">
      <c r="A2122" t="s">
        <v>50</v>
      </c>
      <c r="B2122" t="s">
        <v>340</v>
      </c>
      <c r="C2122" t="s">
        <v>341</v>
      </c>
      <c r="D2122" t="s">
        <v>38</v>
      </c>
      <c r="E2122" s="1">
        <v>45308.573009259257</v>
      </c>
      <c r="F2122" t="s">
        <v>311</v>
      </c>
      <c r="G2122" t="s">
        <v>221</v>
      </c>
      <c r="H2122" t="s">
        <v>217</v>
      </c>
      <c r="I2122" t="s">
        <v>342</v>
      </c>
      <c r="J2122" t="s">
        <v>193</v>
      </c>
      <c r="L2122" t="s">
        <v>209</v>
      </c>
      <c r="M2122" t="str">
        <f>+VLOOKUP(Tabla1[[#This Row],[SIGLA_INTERNA]],Tabla2[#All],2,FALSE)</f>
        <v>B-14 Bicentenario de la Independencia</v>
      </c>
      <c r="T2122" t="str">
        <f>+VLOOKUP(Tabla1[[#This Row],[SIGLA_INTERNA]],Tabla2[#All],2,FALSE)</f>
        <v>B-14 Bicentenario de la Independencia</v>
      </c>
      <c r="U2122" t="str">
        <f>+VLOOKUP(Tabla1[[#This Row],[SIGLA_INTERNA]],Tabla2[#All],3,FALSE)</f>
        <v>B14</v>
      </c>
    </row>
    <row r="2123" spans="1:21" hidden="1">
      <c r="A2123" t="s">
        <v>52</v>
      </c>
      <c r="B2123" t="s">
        <v>343</v>
      </c>
      <c r="C2123" t="s">
        <v>254</v>
      </c>
      <c r="D2123" t="s">
        <v>36</v>
      </c>
      <c r="E2123" s="1">
        <v>45308.573020833333</v>
      </c>
      <c r="F2123" t="s">
        <v>311</v>
      </c>
      <c r="G2123" t="s">
        <v>221</v>
      </c>
      <c r="H2123" t="s">
        <v>217</v>
      </c>
      <c r="I2123" t="s">
        <v>249</v>
      </c>
      <c r="J2123" t="s">
        <v>250</v>
      </c>
      <c r="L2123" t="s">
        <v>224</v>
      </c>
      <c r="M2123" t="str">
        <f>+VLOOKUP(Tabla1[[#This Row],[SIGLA_INTERNA]],Tabla2[#All],2,FALSE)</f>
        <v>B-16 Venecia</v>
      </c>
      <c r="T2123" t="str">
        <f>+VLOOKUP(Tabla1[[#This Row],[SIGLA_INTERNA]],Tabla2[#All],2,FALSE)</f>
        <v>B-16 Venecia</v>
      </c>
      <c r="U2123" t="str">
        <f>+VLOOKUP(Tabla1[[#This Row],[SIGLA_INTERNA]],Tabla2[#All],3,FALSE)</f>
        <v>B16</v>
      </c>
    </row>
    <row r="2124" spans="1:21" hidden="1">
      <c r="A2124" t="s">
        <v>53</v>
      </c>
      <c r="B2124" t="s">
        <v>344</v>
      </c>
      <c r="C2124" t="s">
        <v>205</v>
      </c>
      <c r="D2124" t="s">
        <v>36</v>
      </c>
      <c r="E2124" s="1">
        <v>45308.573020833333</v>
      </c>
      <c r="F2124" t="s">
        <v>311</v>
      </c>
      <c r="G2124" t="s">
        <v>221</v>
      </c>
      <c r="H2124" t="s">
        <v>217</v>
      </c>
      <c r="I2124" t="s">
        <v>333</v>
      </c>
      <c r="J2124" t="s">
        <v>246</v>
      </c>
      <c r="L2124" t="s">
        <v>224</v>
      </c>
      <c r="M2124" t="str">
        <f>+VLOOKUP(Tabla1[[#This Row],[SIGLA_INTERNA]],Tabla2[#All],2,FALSE)</f>
        <v>B-6 Fontibón</v>
      </c>
      <c r="T2124" t="str">
        <f>+VLOOKUP(Tabla1[[#This Row],[SIGLA_INTERNA]],Tabla2[#All],2,FALSE)</f>
        <v>B-6 Fontibón</v>
      </c>
      <c r="U2124" t="str">
        <f>+VLOOKUP(Tabla1[[#This Row],[SIGLA_INTERNA]],Tabla2[#All],3,FALSE)</f>
        <v>B6</v>
      </c>
    </row>
    <row r="2125" spans="1:21" hidden="1">
      <c r="A2125" t="s">
        <v>54</v>
      </c>
      <c r="B2125" t="s">
        <v>345</v>
      </c>
      <c r="C2125" t="s">
        <v>229</v>
      </c>
      <c r="D2125" t="s">
        <v>38</v>
      </c>
      <c r="E2125" s="1">
        <v>45308.573020833333</v>
      </c>
      <c r="F2125" t="s">
        <v>311</v>
      </c>
      <c r="G2125" t="s">
        <v>221</v>
      </c>
      <c r="H2125" t="s">
        <v>217</v>
      </c>
      <c r="I2125" t="s">
        <v>230</v>
      </c>
      <c r="J2125" t="s">
        <v>193</v>
      </c>
      <c r="L2125" t="s">
        <v>224</v>
      </c>
      <c r="M2125" t="str">
        <f>+VLOOKUP(Tabla1[[#This Row],[SIGLA_INTERNA]],Tabla2[#All],2,FALSE)</f>
        <v>B-4 Puente Aranda</v>
      </c>
      <c r="T2125" t="str">
        <f>+VLOOKUP(Tabla1[[#This Row],[SIGLA_INTERNA]],Tabla2[#All],2,FALSE)</f>
        <v>B-4 Puente Aranda</v>
      </c>
      <c r="U2125" t="str">
        <f>+VLOOKUP(Tabla1[[#This Row],[SIGLA_INTERNA]],Tabla2[#All],3,FALSE)</f>
        <v>B4</v>
      </c>
    </row>
    <row r="2126" spans="1:21" hidden="1">
      <c r="A2126" t="s">
        <v>55</v>
      </c>
      <c r="B2126" t="s">
        <v>346</v>
      </c>
      <c r="C2126" t="s">
        <v>297</v>
      </c>
      <c r="D2126" t="s">
        <v>38</v>
      </c>
      <c r="E2126" s="1">
        <v>45308.573020833333</v>
      </c>
      <c r="F2126" t="s">
        <v>311</v>
      </c>
      <c r="G2126" t="s">
        <v>221</v>
      </c>
      <c r="H2126" t="s">
        <v>217</v>
      </c>
      <c r="I2126" t="s">
        <v>298</v>
      </c>
      <c r="J2126" t="s">
        <v>193</v>
      </c>
      <c r="L2126" t="s">
        <v>224</v>
      </c>
      <c r="M2126" t="str">
        <f>+VLOOKUP(Tabla1[[#This Row],[SIGLA_INTERNA]],Tabla2[#All],2,FALSE)</f>
        <v>B-7 Ferias</v>
      </c>
      <c r="T2126" t="str">
        <f>+VLOOKUP(Tabla1[[#This Row],[SIGLA_INTERNA]],Tabla2[#All],2,FALSE)</f>
        <v>B-7 Ferias</v>
      </c>
      <c r="U2126" t="str">
        <f>+VLOOKUP(Tabla1[[#This Row],[SIGLA_INTERNA]],Tabla2[#All],3,FALSE)</f>
        <v>B7</v>
      </c>
    </row>
    <row r="2127" spans="1:21" hidden="1">
      <c r="A2127" t="s">
        <v>56</v>
      </c>
      <c r="B2127" t="s">
        <v>347</v>
      </c>
      <c r="C2127" t="s">
        <v>220</v>
      </c>
      <c r="D2127" t="s">
        <v>38</v>
      </c>
      <c r="E2127" s="1">
        <v>45308.573020833333</v>
      </c>
      <c r="F2127" t="s">
        <v>311</v>
      </c>
      <c r="G2127" t="s">
        <v>221</v>
      </c>
      <c r="H2127" t="s">
        <v>217</v>
      </c>
      <c r="I2127" t="s">
        <v>222</v>
      </c>
      <c r="J2127" t="s">
        <v>193</v>
      </c>
      <c r="L2127" t="s">
        <v>224</v>
      </c>
      <c r="M2127" t="str">
        <f>+VLOOKUP(Tabla1[[#This Row],[SIGLA_INTERNA]],Tabla2[#All],2,FALSE)</f>
        <v>B-2 Central</v>
      </c>
      <c r="T2127" t="str">
        <f>+VLOOKUP(Tabla1[[#This Row],[SIGLA_INTERNA]],Tabla2[#All],2,FALSE)</f>
        <v>B-2 Central</v>
      </c>
      <c r="U2127" t="str">
        <f>+VLOOKUP(Tabla1[[#This Row],[SIGLA_INTERNA]],Tabla2[#All],3,FALSE)</f>
        <v>B2</v>
      </c>
    </row>
    <row r="2128" spans="1:21" hidden="1">
      <c r="A2128" t="s">
        <v>57</v>
      </c>
      <c r="B2128" t="s">
        <v>348</v>
      </c>
      <c r="C2128" t="s">
        <v>294</v>
      </c>
      <c r="D2128" t="s">
        <v>38</v>
      </c>
      <c r="E2128" s="1">
        <v>45308.573020833333</v>
      </c>
      <c r="F2128" t="s">
        <v>311</v>
      </c>
      <c r="G2128" t="s">
        <v>221</v>
      </c>
      <c r="H2128" t="s">
        <v>217</v>
      </c>
      <c r="I2128" t="s">
        <v>295</v>
      </c>
      <c r="J2128" t="s">
        <v>193</v>
      </c>
      <c r="L2128" t="s">
        <v>224</v>
      </c>
      <c r="M2128" t="str">
        <f>+VLOOKUP(Tabla1[[#This Row],[SIGLA_INTERNA]],Tabla2[#All],2,FALSE)</f>
        <v>B-3 Restrepo</v>
      </c>
      <c r="T2128" t="str">
        <f>+VLOOKUP(Tabla1[[#This Row],[SIGLA_INTERNA]],Tabla2[#All],2,FALSE)</f>
        <v>B-3 Restrepo</v>
      </c>
      <c r="U2128" t="str">
        <f>+VLOOKUP(Tabla1[[#This Row],[SIGLA_INTERNA]],Tabla2[#All],3,FALSE)</f>
        <v>B3</v>
      </c>
    </row>
    <row r="2129" spans="1:21" hidden="1">
      <c r="A2129" t="s">
        <v>58</v>
      </c>
      <c r="B2129" t="s">
        <v>349</v>
      </c>
      <c r="C2129" t="s">
        <v>205</v>
      </c>
      <c r="D2129" t="s">
        <v>38</v>
      </c>
      <c r="E2129" s="1">
        <v>45308.573020833333</v>
      </c>
      <c r="F2129" t="s">
        <v>311</v>
      </c>
      <c r="G2129" t="s">
        <v>221</v>
      </c>
      <c r="H2129" t="s">
        <v>217</v>
      </c>
      <c r="I2129" t="s">
        <v>206</v>
      </c>
      <c r="J2129" t="s">
        <v>193</v>
      </c>
      <c r="L2129" t="s">
        <v>224</v>
      </c>
      <c r="M2129" t="str">
        <f>+VLOOKUP(Tabla1[[#This Row],[SIGLA_INTERNA]],Tabla2[#All],2,FALSE)</f>
        <v>B-6 Fontibón</v>
      </c>
      <c r="T2129" t="str">
        <f>+VLOOKUP(Tabla1[[#This Row],[SIGLA_INTERNA]],Tabla2[#All],2,FALSE)</f>
        <v>B-6 Fontibón</v>
      </c>
      <c r="U2129" t="str">
        <f>+VLOOKUP(Tabla1[[#This Row],[SIGLA_INTERNA]],Tabla2[#All],3,FALSE)</f>
        <v>B6</v>
      </c>
    </row>
    <row r="2130" spans="1:21" hidden="1">
      <c r="A2130" t="s">
        <v>59</v>
      </c>
      <c r="B2130" t="s">
        <v>350</v>
      </c>
      <c r="C2130" t="s">
        <v>220</v>
      </c>
      <c r="D2130" t="s">
        <v>38</v>
      </c>
      <c r="E2130" s="1">
        <v>45308.573020833333</v>
      </c>
      <c r="F2130" t="s">
        <v>311</v>
      </c>
      <c r="G2130" t="s">
        <v>221</v>
      </c>
      <c r="H2130" t="s">
        <v>217</v>
      </c>
      <c r="I2130" t="s">
        <v>222</v>
      </c>
      <c r="J2130" t="s">
        <v>193</v>
      </c>
      <c r="L2130" t="s">
        <v>224</v>
      </c>
      <c r="M2130" t="str">
        <f>+VLOOKUP(Tabla1[[#This Row],[SIGLA_INTERNA]],Tabla2[#All],2,FALSE)</f>
        <v>B-2 Central</v>
      </c>
      <c r="T2130" t="str">
        <f>+VLOOKUP(Tabla1[[#This Row],[SIGLA_INTERNA]],Tabla2[#All],2,FALSE)</f>
        <v>B-2 Central</v>
      </c>
      <c r="U2130" t="str">
        <f>+VLOOKUP(Tabla1[[#This Row],[SIGLA_INTERNA]],Tabla2[#All],3,FALSE)</f>
        <v>B2</v>
      </c>
    </row>
    <row r="2131" spans="1:21" hidden="1">
      <c r="A2131" t="s">
        <v>104</v>
      </c>
      <c r="B2131" t="s">
        <v>406</v>
      </c>
      <c r="C2131" t="s">
        <v>280</v>
      </c>
      <c r="D2131" t="s">
        <v>38</v>
      </c>
      <c r="E2131" s="1">
        <v>45295.768460648149</v>
      </c>
      <c r="F2131" t="s">
        <v>365</v>
      </c>
      <c r="G2131" t="s">
        <v>190</v>
      </c>
      <c r="H2131" t="s">
        <v>191</v>
      </c>
      <c r="I2131" t="s">
        <v>281</v>
      </c>
      <c r="J2131" t="s">
        <v>193</v>
      </c>
      <c r="K2131" t="s">
        <v>407</v>
      </c>
      <c r="L2131" t="s">
        <v>209</v>
      </c>
      <c r="M2131" t="str">
        <f>+VLOOKUP(Tabla1[[#This Row],[SIGLA_INTERNA]],Tabla2[#All],2,FALSE)</f>
        <v>SART</v>
      </c>
      <c r="T2131" t="str">
        <f>+VLOOKUP(Tabla1[[#This Row],[SIGLA_INTERNA]],Tabla2[#All],2,FALSE)</f>
        <v>SART</v>
      </c>
      <c r="U2131" t="str">
        <f>+VLOOKUP(Tabla1[[#This Row],[SIGLA_INTERNA]],Tabla2[#All],3,FALSE)</f>
        <v>SART</v>
      </c>
    </row>
    <row r="2132" spans="1:21" hidden="1">
      <c r="A2132" t="s">
        <v>61</v>
      </c>
      <c r="B2132" t="s">
        <v>351</v>
      </c>
      <c r="C2132" t="s">
        <v>254</v>
      </c>
      <c r="D2132" t="s">
        <v>38</v>
      </c>
      <c r="E2132" s="1">
        <v>45308.573020833333</v>
      </c>
      <c r="F2132" t="s">
        <v>311</v>
      </c>
      <c r="G2132" t="s">
        <v>221</v>
      </c>
      <c r="H2132" t="s">
        <v>217</v>
      </c>
      <c r="I2132" t="s">
        <v>255</v>
      </c>
      <c r="J2132" t="s">
        <v>193</v>
      </c>
      <c r="L2132" t="s">
        <v>224</v>
      </c>
      <c r="M2132" t="str">
        <f>+VLOOKUP(Tabla1[[#This Row],[SIGLA_INTERNA]],Tabla2[#All],2,FALSE)</f>
        <v>B-5 Kennedy</v>
      </c>
      <c r="T2132" t="str">
        <f>+VLOOKUP(Tabla1[[#This Row],[SIGLA_INTERNA]],Tabla2[#All],2,FALSE)</f>
        <v>B-5 Kennedy</v>
      </c>
      <c r="U2132" t="str">
        <f>+VLOOKUP(Tabla1[[#This Row],[SIGLA_INTERNA]],Tabla2[#All],3,FALSE)</f>
        <v>B5</v>
      </c>
    </row>
    <row r="2133" spans="1:21" hidden="1">
      <c r="A2133" t="s">
        <v>64</v>
      </c>
      <c r="B2133" t="s">
        <v>352</v>
      </c>
      <c r="C2133" t="s">
        <v>254</v>
      </c>
      <c r="D2133" t="s">
        <v>38</v>
      </c>
      <c r="E2133" s="1">
        <v>45308.573020833333</v>
      </c>
      <c r="F2133" t="s">
        <v>311</v>
      </c>
      <c r="G2133" t="s">
        <v>221</v>
      </c>
      <c r="H2133" t="s">
        <v>217</v>
      </c>
      <c r="I2133" t="s">
        <v>255</v>
      </c>
      <c r="J2133" t="s">
        <v>201</v>
      </c>
      <c r="L2133" t="s">
        <v>194</v>
      </c>
      <c r="M2133" t="str">
        <f>+VLOOKUP(Tabla1[[#This Row],[SIGLA_INTERNA]],Tabla2[#All],2,FALSE)</f>
        <v>Logística</v>
      </c>
      <c r="T2133" t="str">
        <f>+VLOOKUP(Tabla1[[#This Row],[SIGLA_INTERNA]],Tabla2[#All],2,FALSE)</f>
        <v>Logística</v>
      </c>
      <c r="U2133" t="str">
        <f>+VLOOKUP(Tabla1[[#This Row],[SIGLA_INTERNA]],Tabla2[#All],3,FALSE)</f>
        <v>LOGI</v>
      </c>
    </row>
    <row r="2134" spans="1:21" hidden="1">
      <c r="A2134" t="s">
        <v>65</v>
      </c>
      <c r="B2134" t="s">
        <v>353</v>
      </c>
      <c r="C2134" t="s">
        <v>188</v>
      </c>
      <c r="D2134" t="s">
        <v>36</v>
      </c>
      <c r="E2134" s="1">
        <v>45308.573020833333</v>
      </c>
      <c r="F2134" t="s">
        <v>311</v>
      </c>
      <c r="G2134" t="s">
        <v>221</v>
      </c>
      <c r="H2134" t="s">
        <v>217</v>
      </c>
      <c r="I2134" t="s">
        <v>333</v>
      </c>
      <c r="J2134" t="s">
        <v>246</v>
      </c>
      <c r="L2134" t="s">
        <v>194</v>
      </c>
      <c r="M2134" t="str">
        <f>+VLOOKUP(Tabla1[[#This Row],[SIGLA_INTERNA]],Tabla2[#All],2,FALSE)</f>
        <v>Logística</v>
      </c>
      <c r="T2134" t="str">
        <f>+VLOOKUP(Tabla1[[#This Row],[SIGLA_INTERNA]],Tabla2[#All],2,FALSE)</f>
        <v>Logística</v>
      </c>
      <c r="U2134" t="str">
        <f>+VLOOKUP(Tabla1[[#This Row],[SIGLA_INTERNA]],Tabla2[#All],3,FALSE)</f>
        <v>LOGI</v>
      </c>
    </row>
    <row r="2135" spans="1:21" hidden="1">
      <c r="A2135" t="s">
        <v>66</v>
      </c>
      <c r="B2135" t="s">
        <v>354</v>
      </c>
      <c r="C2135" t="s">
        <v>188</v>
      </c>
      <c r="D2135" t="s">
        <v>36</v>
      </c>
      <c r="E2135" s="1">
        <v>45308.573020833333</v>
      </c>
      <c r="F2135" t="s">
        <v>311</v>
      </c>
      <c r="G2135" t="s">
        <v>221</v>
      </c>
      <c r="H2135" t="s">
        <v>217</v>
      </c>
      <c r="I2135" t="s">
        <v>333</v>
      </c>
      <c r="J2135" t="s">
        <v>246</v>
      </c>
      <c r="L2135" t="s">
        <v>224</v>
      </c>
      <c r="M2135" t="str">
        <f>+VLOOKUP(Tabla1[[#This Row],[SIGLA_INTERNA]],Tabla2[#All],2,FALSE)</f>
        <v>Logística</v>
      </c>
      <c r="T2135" t="str">
        <f>+VLOOKUP(Tabla1[[#This Row],[SIGLA_INTERNA]],Tabla2[#All],2,FALSE)</f>
        <v>Logística</v>
      </c>
      <c r="U2135" t="str">
        <f>+VLOOKUP(Tabla1[[#This Row],[SIGLA_INTERNA]],Tabla2[#All],3,FALSE)</f>
        <v>LOGI</v>
      </c>
    </row>
    <row r="2136" spans="1:21" hidden="1">
      <c r="A2136" t="s">
        <v>68</v>
      </c>
      <c r="B2136" t="s">
        <v>356</v>
      </c>
      <c r="C2136" t="s">
        <v>188</v>
      </c>
      <c r="D2136" t="s">
        <v>36</v>
      </c>
      <c r="E2136" s="1">
        <v>45308.573020833333</v>
      </c>
      <c r="F2136" t="s">
        <v>311</v>
      </c>
      <c r="G2136" t="s">
        <v>221</v>
      </c>
      <c r="H2136" t="s">
        <v>217</v>
      </c>
      <c r="I2136" t="s">
        <v>333</v>
      </c>
      <c r="J2136" t="s">
        <v>246</v>
      </c>
      <c r="L2136" t="s">
        <v>194</v>
      </c>
      <c r="M2136" t="str">
        <f>+VLOOKUP(Tabla1[[#This Row],[SIGLA_INTERNA]],Tabla2[#All],2,FALSE)</f>
        <v>Logística</v>
      </c>
      <c r="T2136" t="str">
        <f>+VLOOKUP(Tabla1[[#This Row],[SIGLA_INTERNA]],Tabla2[#All],2,FALSE)</f>
        <v>Logística</v>
      </c>
      <c r="U2136" t="str">
        <f>+VLOOKUP(Tabla1[[#This Row],[SIGLA_INTERNA]],Tabla2[#All],3,FALSE)</f>
        <v>LOGI</v>
      </c>
    </row>
    <row r="2137" spans="1:21" hidden="1">
      <c r="A2137" t="s">
        <v>69</v>
      </c>
      <c r="B2137" t="s">
        <v>357</v>
      </c>
      <c r="C2137" t="s">
        <v>220</v>
      </c>
      <c r="D2137" t="s">
        <v>38</v>
      </c>
      <c r="E2137" s="1">
        <v>45308.573020833333</v>
      </c>
      <c r="F2137" t="s">
        <v>311</v>
      </c>
      <c r="G2137" t="s">
        <v>221</v>
      </c>
      <c r="H2137" t="s">
        <v>217</v>
      </c>
      <c r="I2137" t="s">
        <v>222</v>
      </c>
      <c r="J2137" t="s">
        <v>193</v>
      </c>
      <c r="L2137" t="s">
        <v>224</v>
      </c>
      <c r="M2137" t="str">
        <f>+VLOOKUP(Tabla1[[#This Row],[SIGLA_INTERNA]],Tabla2[#All],2,FALSE)</f>
        <v>B-2 Central</v>
      </c>
      <c r="T2137" t="str">
        <f>+VLOOKUP(Tabla1[[#This Row],[SIGLA_INTERNA]],Tabla2[#All],2,FALSE)</f>
        <v>B-2 Central</v>
      </c>
      <c r="U2137" t="str">
        <f>+VLOOKUP(Tabla1[[#This Row],[SIGLA_INTERNA]],Tabla2[#All],3,FALSE)</f>
        <v>B2</v>
      </c>
    </row>
    <row r="2138" spans="1:21" hidden="1">
      <c r="A2138" t="s">
        <v>70</v>
      </c>
      <c r="B2138" t="s">
        <v>358</v>
      </c>
      <c r="C2138" t="s">
        <v>297</v>
      </c>
      <c r="D2138" t="s">
        <v>38</v>
      </c>
      <c r="E2138" s="1">
        <v>45308.573020833333</v>
      </c>
      <c r="F2138" t="s">
        <v>311</v>
      </c>
      <c r="G2138" t="s">
        <v>221</v>
      </c>
      <c r="H2138" t="s">
        <v>217</v>
      </c>
      <c r="I2138" t="s">
        <v>230</v>
      </c>
      <c r="J2138" t="s">
        <v>201</v>
      </c>
      <c r="L2138" t="s">
        <v>224</v>
      </c>
      <c r="M2138" t="str">
        <f>+VLOOKUP(Tabla1[[#This Row],[SIGLA_INTERNA]],Tabla2[#All],2,FALSE)</f>
        <v>Logística</v>
      </c>
      <c r="T2138" t="str">
        <f>+VLOOKUP(Tabla1[[#This Row],[SIGLA_INTERNA]],Tabla2[#All],2,FALSE)</f>
        <v>Logística</v>
      </c>
      <c r="U2138" t="str">
        <f>+VLOOKUP(Tabla1[[#This Row],[SIGLA_INTERNA]],Tabla2[#All],3,FALSE)</f>
        <v>LOGI</v>
      </c>
    </row>
    <row r="2139" spans="1:21">
      <c r="A2139" t="s">
        <v>71</v>
      </c>
      <c r="B2139" t="s">
        <v>359</v>
      </c>
      <c r="C2139" t="s">
        <v>280</v>
      </c>
      <c r="D2139" t="s">
        <v>38</v>
      </c>
      <c r="E2139" s="1">
        <v>45308.573020833333</v>
      </c>
      <c r="F2139" t="s">
        <v>311</v>
      </c>
      <c r="G2139" t="s">
        <v>221</v>
      </c>
      <c r="H2139" t="s">
        <v>217</v>
      </c>
      <c r="I2139" t="s">
        <v>342</v>
      </c>
      <c r="J2139" t="s">
        <v>201</v>
      </c>
      <c r="L2139" t="s">
        <v>224</v>
      </c>
      <c r="M2139" t="str">
        <f>+VLOOKUP(Tabla1[[#This Row],[SIGLA_INTERNA]],Tabla2[#All],2,FALSE)</f>
        <v>Logística</v>
      </c>
      <c r="T2139" t="str">
        <f>+VLOOKUP(Tabla1[[#This Row],[SIGLA_INTERNA]],Tabla2[#All],2,FALSE)</f>
        <v>Logística</v>
      </c>
      <c r="U2139" t="str">
        <f>+VLOOKUP(Tabla1[[#This Row],[SIGLA_INTERNA]],Tabla2[#All],3,FALSE)</f>
        <v>LOGI</v>
      </c>
    </row>
    <row r="2140" spans="1:21" hidden="1">
      <c r="A2140" t="s">
        <v>72</v>
      </c>
      <c r="B2140" t="s">
        <v>360</v>
      </c>
      <c r="C2140" t="s">
        <v>291</v>
      </c>
      <c r="D2140" t="s">
        <v>36</v>
      </c>
      <c r="E2140" s="1">
        <v>45308.573020833333</v>
      </c>
      <c r="F2140" t="s">
        <v>311</v>
      </c>
      <c r="G2140" t="s">
        <v>361</v>
      </c>
      <c r="H2140" t="s">
        <v>217</v>
      </c>
      <c r="I2140" t="s">
        <v>333</v>
      </c>
      <c r="J2140" t="s">
        <v>246</v>
      </c>
      <c r="L2140" t="s">
        <v>194</v>
      </c>
      <c r="M2140" t="str">
        <f>+VLOOKUP(Tabla1[[#This Row],[SIGLA_INTERNA]],Tabla2[#All],2,FALSE)</f>
        <v>Logística</v>
      </c>
      <c r="T2140" t="str">
        <f>+VLOOKUP(Tabla1[[#This Row],[SIGLA_INTERNA]],Tabla2[#All],2,FALSE)</f>
        <v>Logística</v>
      </c>
      <c r="U2140" t="str">
        <f>+VLOOKUP(Tabla1[[#This Row],[SIGLA_INTERNA]],Tabla2[#All],3,FALSE)</f>
        <v>LOGI</v>
      </c>
    </row>
    <row r="2141" spans="1:21" hidden="1">
      <c r="A2141" t="s">
        <v>73</v>
      </c>
      <c r="B2141" t="s">
        <v>362</v>
      </c>
      <c r="C2141" t="s">
        <v>300</v>
      </c>
      <c r="D2141" t="s">
        <v>38</v>
      </c>
      <c r="E2141" s="1">
        <v>45308.573020833333</v>
      </c>
      <c r="F2141" t="s">
        <v>311</v>
      </c>
      <c r="G2141" t="s">
        <v>221</v>
      </c>
      <c r="H2141" t="s">
        <v>217</v>
      </c>
      <c r="I2141" t="s">
        <v>301</v>
      </c>
      <c r="J2141" t="s">
        <v>201</v>
      </c>
      <c r="L2141" t="s">
        <v>194</v>
      </c>
      <c r="M2141" t="str">
        <f>+VLOOKUP(Tabla1[[#This Row],[SIGLA_INTERNA]],Tabla2[#All],2,FALSE)</f>
        <v>Logística</v>
      </c>
      <c r="T2141" t="str">
        <f>+VLOOKUP(Tabla1[[#This Row],[SIGLA_INTERNA]],Tabla2[#All],2,FALSE)</f>
        <v>Logística</v>
      </c>
      <c r="U2141" t="str">
        <f>+VLOOKUP(Tabla1[[#This Row],[SIGLA_INTERNA]],Tabla2[#All],3,FALSE)</f>
        <v>LOGI</v>
      </c>
    </row>
    <row r="2142" spans="1:21" hidden="1">
      <c r="A2142" t="s">
        <v>74</v>
      </c>
      <c r="B2142" t="s">
        <v>363</v>
      </c>
      <c r="C2142" t="s">
        <v>291</v>
      </c>
      <c r="D2142" t="s">
        <v>38</v>
      </c>
      <c r="E2142" s="1">
        <v>45308.573020833333</v>
      </c>
      <c r="F2142" t="s">
        <v>311</v>
      </c>
      <c r="G2142" t="s">
        <v>221</v>
      </c>
      <c r="H2142" t="s">
        <v>217</v>
      </c>
      <c r="I2142" t="s">
        <v>292</v>
      </c>
      <c r="J2142" t="s">
        <v>201</v>
      </c>
      <c r="L2142" t="s">
        <v>209</v>
      </c>
      <c r="M2142" t="str">
        <f>+VLOOKUP(Tabla1[[#This Row],[SIGLA_INTERNA]],Tabla2[#All],2,FALSE)</f>
        <v>Logística</v>
      </c>
      <c r="T2142" t="str">
        <f>+VLOOKUP(Tabla1[[#This Row],[SIGLA_INTERNA]],Tabla2[#All],2,FALSE)</f>
        <v>Logística</v>
      </c>
      <c r="U2142" t="str">
        <f>+VLOOKUP(Tabla1[[#This Row],[SIGLA_INTERNA]],Tabla2[#All],3,FALSE)</f>
        <v>LOGI</v>
      </c>
    </row>
    <row r="2143" spans="1:21" hidden="1">
      <c r="A2143" t="s">
        <v>75</v>
      </c>
      <c r="B2143" t="s">
        <v>364</v>
      </c>
      <c r="C2143" t="s">
        <v>297</v>
      </c>
      <c r="D2143" t="s">
        <v>38</v>
      </c>
      <c r="E2143" s="1">
        <v>45308.573020833333</v>
      </c>
      <c r="F2143" t="s">
        <v>311</v>
      </c>
      <c r="G2143" t="s">
        <v>221</v>
      </c>
      <c r="H2143" t="s">
        <v>217</v>
      </c>
      <c r="I2143" t="s">
        <v>298</v>
      </c>
      <c r="J2143" t="s">
        <v>193</v>
      </c>
      <c r="L2143" t="s">
        <v>224</v>
      </c>
      <c r="M2143" t="str">
        <f>+VLOOKUP(Tabla1[[#This Row],[SIGLA_INTERNA]],Tabla2[#All],2,FALSE)</f>
        <v>B-7 Ferias</v>
      </c>
      <c r="T2143" t="str">
        <f>+VLOOKUP(Tabla1[[#This Row],[SIGLA_INTERNA]],Tabla2[#All],2,FALSE)</f>
        <v>B-7 Ferias</v>
      </c>
      <c r="U2143" t="str">
        <f>+VLOOKUP(Tabla1[[#This Row],[SIGLA_INTERNA]],Tabla2[#All],3,FALSE)</f>
        <v>B7</v>
      </c>
    </row>
    <row r="2144" spans="1:21" hidden="1">
      <c r="A2144" t="s">
        <v>76</v>
      </c>
      <c r="B2144" t="s">
        <v>404</v>
      </c>
      <c r="C2144" t="s">
        <v>341</v>
      </c>
      <c r="D2144" t="s">
        <v>38</v>
      </c>
      <c r="E2144" s="1">
        <v>45308.573020833333</v>
      </c>
      <c r="F2144" t="s">
        <v>311</v>
      </c>
      <c r="G2144" t="s">
        <v>221</v>
      </c>
      <c r="H2144" t="s">
        <v>217</v>
      </c>
      <c r="I2144" t="s">
        <v>192</v>
      </c>
      <c r="J2144" t="s">
        <v>193</v>
      </c>
      <c r="L2144" t="s">
        <v>194</v>
      </c>
      <c r="M2144" t="str">
        <f>+VLOOKUP(Tabla1[[#This Row],[SIGLA_INTERNA]],Tabla2[#All],2,FALSE)</f>
        <v>Logística</v>
      </c>
      <c r="T2144" t="str">
        <f>+VLOOKUP(Tabla1[[#This Row],[SIGLA_INTERNA]],Tabla2[#All],2,FALSE)</f>
        <v>Logística</v>
      </c>
      <c r="U2144" t="str">
        <f>+VLOOKUP(Tabla1[[#This Row],[SIGLA_INTERNA]],Tabla2[#All],3,FALSE)</f>
        <v>LOGI</v>
      </c>
    </row>
    <row r="2145" spans="1:21" hidden="1">
      <c r="A2145" t="s">
        <v>77</v>
      </c>
      <c r="B2145" t="s">
        <v>366</v>
      </c>
      <c r="C2145" t="s">
        <v>188</v>
      </c>
      <c r="D2145" t="s">
        <v>36</v>
      </c>
      <c r="E2145" s="1">
        <v>45308.573020833333</v>
      </c>
      <c r="F2145" t="s">
        <v>311</v>
      </c>
      <c r="G2145" t="s">
        <v>221</v>
      </c>
      <c r="H2145" t="s">
        <v>217</v>
      </c>
      <c r="I2145" t="s">
        <v>333</v>
      </c>
      <c r="J2145" t="s">
        <v>246</v>
      </c>
      <c r="L2145" t="s">
        <v>209</v>
      </c>
      <c r="M2145" t="str">
        <f>+VLOOKUP(Tabla1[[#This Row],[SIGLA_INTERNA]],Tabla2[#All],2,FALSE)</f>
        <v>B-9 Bellavista</v>
      </c>
      <c r="T2145" t="str">
        <f>+VLOOKUP(Tabla1[[#This Row],[SIGLA_INTERNA]],Tabla2[#All],2,FALSE)</f>
        <v>B-9 Bellavista</v>
      </c>
      <c r="U2145" t="str">
        <f>+VLOOKUP(Tabla1[[#This Row],[SIGLA_INTERNA]],Tabla2[#All],3,FALSE)</f>
        <v>B9</v>
      </c>
    </row>
    <row r="2146" spans="1:21" hidden="1">
      <c r="A2146" t="s">
        <v>78</v>
      </c>
      <c r="B2146" t="s">
        <v>367</v>
      </c>
      <c r="C2146" t="s">
        <v>305</v>
      </c>
      <c r="D2146" t="s">
        <v>38</v>
      </c>
      <c r="E2146" s="1">
        <v>45308.573020833333</v>
      </c>
      <c r="F2146" t="s">
        <v>311</v>
      </c>
      <c r="G2146" t="s">
        <v>221</v>
      </c>
      <c r="H2146" t="s">
        <v>217</v>
      </c>
      <c r="I2146" t="s">
        <v>306</v>
      </c>
      <c r="J2146" t="s">
        <v>193</v>
      </c>
      <c r="L2146" t="s">
        <v>224</v>
      </c>
      <c r="M2146" t="str">
        <f>+VLOOKUP(Tabla1[[#This Row],[SIGLA_INTERNA]],Tabla2[#All],2,FALSE)</f>
        <v>B-12 Suba</v>
      </c>
      <c r="T2146" t="str">
        <f>+VLOOKUP(Tabla1[[#This Row],[SIGLA_INTERNA]],Tabla2[#All],2,FALSE)</f>
        <v>B-12 Suba</v>
      </c>
      <c r="U2146" t="str">
        <f>+VLOOKUP(Tabla1[[#This Row],[SIGLA_INTERNA]],Tabla2[#All],3,FALSE)</f>
        <v>B12</v>
      </c>
    </row>
    <row r="2147" spans="1:21" hidden="1">
      <c r="A2147" t="s">
        <v>79</v>
      </c>
      <c r="B2147" t="s">
        <v>368</v>
      </c>
      <c r="C2147" t="s">
        <v>291</v>
      </c>
      <c r="D2147" t="s">
        <v>36</v>
      </c>
      <c r="E2147" s="1">
        <v>45308.573020833333</v>
      </c>
      <c r="F2147" t="s">
        <v>311</v>
      </c>
      <c r="G2147" t="s">
        <v>221</v>
      </c>
      <c r="H2147" t="s">
        <v>217</v>
      </c>
      <c r="I2147" t="s">
        <v>333</v>
      </c>
      <c r="J2147" t="s">
        <v>246</v>
      </c>
      <c r="L2147" t="s">
        <v>194</v>
      </c>
      <c r="M2147" t="str">
        <f>+VLOOKUP(Tabla1[[#This Row],[SIGLA_INTERNA]],Tabla2[#All],2,FALSE)</f>
        <v>B-11 La Candelaria</v>
      </c>
      <c r="T2147" t="str">
        <f>+VLOOKUP(Tabla1[[#This Row],[SIGLA_INTERNA]],Tabla2[#All],2,FALSE)</f>
        <v>B-11 La Candelaria</v>
      </c>
      <c r="U2147" t="str">
        <f>+VLOOKUP(Tabla1[[#This Row],[SIGLA_INTERNA]],Tabla2[#All],3,FALSE)</f>
        <v>B11</v>
      </c>
    </row>
    <row r="2148" spans="1:21" hidden="1">
      <c r="A2148" t="s">
        <v>80</v>
      </c>
      <c r="B2148" t="s">
        <v>369</v>
      </c>
      <c r="C2148" t="s">
        <v>229</v>
      </c>
      <c r="D2148" t="s">
        <v>36</v>
      </c>
      <c r="E2148" s="1">
        <v>45308.57304398148</v>
      </c>
      <c r="F2148" t="s">
        <v>311</v>
      </c>
      <c r="G2148" t="s">
        <v>221</v>
      </c>
      <c r="H2148" t="s">
        <v>217</v>
      </c>
      <c r="I2148" t="s">
        <v>333</v>
      </c>
      <c r="J2148" t="s">
        <v>246</v>
      </c>
      <c r="L2148" t="s">
        <v>224</v>
      </c>
      <c r="M2148" t="str">
        <f>+VLOOKUP(Tabla1[[#This Row],[SIGLA_INTERNA]],Tabla2[#All],2,FALSE)</f>
        <v>B-4 Puente Aranda</v>
      </c>
      <c r="T2148" t="str">
        <f>+VLOOKUP(Tabla1[[#This Row],[SIGLA_INTERNA]],Tabla2[#All],2,FALSE)</f>
        <v>B-4 Puente Aranda</v>
      </c>
      <c r="U2148" t="str">
        <f>+VLOOKUP(Tabla1[[#This Row],[SIGLA_INTERNA]],Tabla2[#All],3,FALSE)</f>
        <v>B4</v>
      </c>
    </row>
    <row r="2149" spans="1:21" hidden="1">
      <c r="A2149" t="s">
        <v>81</v>
      </c>
      <c r="B2149" t="s">
        <v>370</v>
      </c>
      <c r="C2149" t="s">
        <v>318</v>
      </c>
      <c r="D2149" t="s">
        <v>38</v>
      </c>
      <c r="E2149" s="1">
        <v>45308.57309027778</v>
      </c>
      <c r="F2149" t="s">
        <v>311</v>
      </c>
      <c r="G2149" t="s">
        <v>221</v>
      </c>
      <c r="H2149" t="s">
        <v>217</v>
      </c>
      <c r="I2149" t="s">
        <v>319</v>
      </c>
      <c r="J2149" t="s">
        <v>193</v>
      </c>
      <c r="L2149" t="s">
        <v>224</v>
      </c>
      <c r="M2149" t="str">
        <f>+VLOOKUP(Tabla1[[#This Row],[SIGLA_INTERNA]],Tabla2[#All],2,FALSE)</f>
        <v>B-16 Venecia</v>
      </c>
      <c r="T2149" t="str">
        <f>+VLOOKUP(Tabla1[[#This Row],[SIGLA_INTERNA]],Tabla2[#All],2,FALSE)</f>
        <v>B-16 Venecia</v>
      </c>
      <c r="U2149" t="str">
        <f>+VLOOKUP(Tabla1[[#This Row],[SIGLA_INTERNA]],Tabla2[#All],3,FALSE)</f>
        <v>B16</v>
      </c>
    </row>
    <row r="2150" spans="1:21" hidden="1">
      <c r="A2150" t="s">
        <v>82</v>
      </c>
      <c r="B2150" t="s">
        <v>405</v>
      </c>
      <c r="C2150" t="s">
        <v>308</v>
      </c>
      <c r="D2150" t="s">
        <v>38</v>
      </c>
      <c r="E2150" s="1">
        <v>45308.57309027778</v>
      </c>
      <c r="F2150" t="s">
        <v>311</v>
      </c>
      <c r="G2150" t="s">
        <v>221</v>
      </c>
      <c r="H2150" t="s">
        <v>217</v>
      </c>
      <c r="I2150" t="s">
        <v>309</v>
      </c>
      <c r="J2150" t="s">
        <v>193</v>
      </c>
      <c r="L2150" t="s">
        <v>209</v>
      </c>
      <c r="M2150" t="str">
        <f>+VLOOKUP(Tabla1[[#This Row],[SIGLA_INTERNA]],Tabla2[#All],2,FALSE)</f>
        <v>B-13 Caobos</v>
      </c>
      <c r="T2150" t="str">
        <f>+VLOOKUP(Tabla1[[#This Row],[SIGLA_INTERNA]],Tabla2[#All],2,FALSE)</f>
        <v>B-13 Caobos</v>
      </c>
      <c r="U2150" t="str">
        <f>+VLOOKUP(Tabla1[[#This Row],[SIGLA_INTERNA]],Tabla2[#All],3,FALSE)</f>
        <v>B13</v>
      </c>
    </row>
    <row r="2151" spans="1:21" hidden="1">
      <c r="A2151" t="s">
        <v>83</v>
      </c>
      <c r="B2151" t="s">
        <v>371</v>
      </c>
      <c r="C2151" t="s">
        <v>280</v>
      </c>
      <c r="D2151" t="s">
        <v>36</v>
      </c>
      <c r="E2151" s="1">
        <v>45308.57309027778</v>
      </c>
      <c r="F2151" t="s">
        <v>311</v>
      </c>
      <c r="G2151" t="s">
        <v>221</v>
      </c>
      <c r="H2151" t="s">
        <v>217</v>
      </c>
      <c r="I2151" t="s">
        <v>333</v>
      </c>
      <c r="J2151" t="s">
        <v>246</v>
      </c>
      <c r="L2151" t="s">
        <v>209</v>
      </c>
      <c r="M2151" t="str">
        <f>+VLOOKUP(Tabla1[[#This Row],[SIGLA_INTERNA]],Tabla2[#All],2,FALSE)</f>
        <v>B-1 Chapinero</v>
      </c>
      <c r="T2151" t="str">
        <f>+VLOOKUP(Tabla1[[#This Row],[SIGLA_INTERNA]],Tabla2[#All],2,FALSE)</f>
        <v>B-1 Chapinero</v>
      </c>
      <c r="U2151" t="str">
        <f>+VLOOKUP(Tabla1[[#This Row],[SIGLA_INTERNA]],Tabla2[#All],3,FALSE)</f>
        <v>B1</v>
      </c>
    </row>
    <row r="2152" spans="1:21" hidden="1">
      <c r="A2152" t="s">
        <v>84</v>
      </c>
      <c r="B2152" t="s">
        <v>372</v>
      </c>
      <c r="C2152" t="s">
        <v>188</v>
      </c>
      <c r="D2152" t="s">
        <v>36</v>
      </c>
      <c r="E2152" s="1">
        <v>45308.57309027778</v>
      </c>
      <c r="F2152" t="s">
        <v>311</v>
      </c>
      <c r="G2152" t="s">
        <v>221</v>
      </c>
      <c r="H2152" t="s">
        <v>217</v>
      </c>
      <c r="I2152" t="s">
        <v>373</v>
      </c>
      <c r="J2152" t="s">
        <v>226</v>
      </c>
      <c r="L2152" t="s">
        <v>194</v>
      </c>
      <c r="M2152" t="str">
        <f>+VLOOKUP(Tabla1[[#This Row],[SIGLA_INTERNA]],Tabla2[#All],2,FALSE)</f>
        <v>B-17 Centro Histórico</v>
      </c>
      <c r="T2152" t="str">
        <f>+VLOOKUP(Tabla1[[#This Row],[SIGLA_INTERNA]],Tabla2[#All],2,FALSE)</f>
        <v>B-17 Centro Histórico</v>
      </c>
      <c r="U2152" t="str">
        <f>+VLOOKUP(Tabla1[[#This Row],[SIGLA_INTERNA]],Tabla2[#All],3,FALSE)</f>
        <v>B17</v>
      </c>
    </row>
    <row r="2153" spans="1:21" hidden="1">
      <c r="A2153" t="s">
        <v>85</v>
      </c>
      <c r="B2153" t="s">
        <v>374</v>
      </c>
      <c r="C2153" t="s">
        <v>294</v>
      </c>
      <c r="D2153" t="s">
        <v>38</v>
      </c>
      <c r="E2153" s="1">
        <v>45308.57309027778</v>
      </c>
      <c r="F2153" t="s">
        <v>311</v>
      </c>
      <c r="G2153" t="s">
        <v>221</v>
      </c>
      <c r="H2153" t="s">
        <v>217</v>
      </c>
      <c r="I2153" t="s">
        <v>255</v>
      </c>
      <c r="J2153" t="s">
        <v>201</v>
      </c>
      <c r="L2153" t="s">
        <v>209</v>
      </c>
      <c r="M2153" t="str">
        <f>+VLOOKUP(Tabla1[[#This Row],[SIGLA_INTERNA]],Tabla2[#All],2,FALSE)</f>
        <v>B-3 Restrepo</v>
      </c>
      <c r="T2153" t="str">
        <f>+VLOOKUP(Tabla1[[#This Row],[SIGLA_INTERNA]],Tabla2[#All],2,FALSE)</f>
        <v>B-3 Restrepo</v>
      </c>
      <c r="U2153" t="str">
        <f>+VLOOKUP(Tabla1[[#This Row],[SIGLA_INTERNA]],Tabla2[#All],3,FALSE)</f>
        <v>B3</v>
      </c>
    </row>
    <row r="2154" spans="1:21" hidden="1">
      <c r="A2154" t="s">
        <v>86</v>
      </c>
      <c r="B2154" t="s">
        <v>375</v>
      </c>
      <c r="C2154" t="s">
        <v>341</v>
      </c>
      <c r="D2154" t="s">
        <v>36</v>
      </c>
      <c r="E2154" s="1">
        <v>45308.57309027778</v>
      </c>
      <c r="F2154" t="s">
        <v>311</v>
      </c>
      <c r="G2154" t="s">
        <v>221</v>
      </c>
      <c r="H2154" t="s">
        <v>217</v>
      </c>
      <c r="I2154" t="s">
        <v>333</v>
      </c>
      <c r="J2154" t="s">
        <v>246</v>
      </c>
      <c r="L2154" t="s">
        <v>209</v>
      </c>
      <c r="M2154" t="str">
        <f>+VLOOKUP(Tabla1[[#This Row],[SIGLA_INTERNA]],Tabla2[#All],2,FALSE)</f>
        <v>B-14 Bicentenario de la Independencia</v>
      </c>
      <c r="T2154" t="str">
        <f>+VLOOKUP(Tabla1[[#This Row],[SIGLA_INTERNA]],Tabla2[#All],2,FALSE)</f>
        <v>B-14 Bicentenario de la Independencia</v>
      </c>
      <c r="U2154" t="str">
        <f>+VLOOKUP(Tabla1[[#This Row],[SIGLA_INTERNA]],Tabla2[#All],3,FALSE)</f>
        <v>B14</v>
      </c>
    </row>
    <row r="2155" spans="1:21" hidden="1">
      <c r="A2155" t="s">
        <v>87</v>
      </c>
      <c r="B2155" t="s">
        <v>376</v>
      </c>
      <c r="C2155" t="s">
        <v>300</v>
      </c>
      <c r="D2155" t="s">
        <v>36</v>
      </c>
      <c r="E2155" s="1">
        <v>45308.573125000003</v>
      </c>
      <c r="F2155" t="s">
        <v>311</v>
      </c>
      <c r="G2155" t="s">
        <v>221</v>
      </c>
      <c r="H2155" t="s">
        <v>217</v>
      </c>
      <c r="I2155" t="s">
        <v>301</v>
      </c>
      <c r="J2155" t="s">
        <v>269</v>
      </c>
      <c r="L2155" t="s">
        <v>224</v>
      </c>
      <c r="M2155" t="str">
        <f>+VLOOKUP(Tabla1[[#This Row],[SIGLA_INTERNA]],Tabla2[#All],2,FALSE)</f>
        <v>B-8 Bosa</v>
      </c>
      <c r="T2155" t="str">
        <f>+VLOOKUP(Tabla1[[#This Row],[SIGLA_INTERNA]],Tabla2[#All],2,FALSE)</f>
        <v>B-8 Bosa</v>
      </c>
      <c r="U2155" t="str">
        <f>+VLOOKUP(Tabla1[[#This Row],[SIGLA_INTERNA]],Tabla2[#All],3,FALSE)</f>
        <v>B8</v>
      </c>
    </row>
    <row r="2156" spans="1:21" hidden="1">
      <c r="A2156" t="s">
        <v>88</v>
      </c>
      <c r="B2156" t="s">
        <v>377</v>
      </c>
      <c r="C2156" t="s">
        <v>308</v>
      </c>
      <c r="D2156" t="s">
        <v>36</v>
      </c>
      <c r="E2156" s="1">
        <v>45308.573125000003</v>
      </c>
      <c r="F2156" t="s">
        <v>311</v>
      </c>
      <c r="G2156" t="s">
        <v>221</v>
      </c>
      <c r="H2156" t="s">
        <v>217</v>
      </c>
      <c r="I2156" t="s">
        <v>333</v>
      </c>
      <c r="J2156" t="s">
        <v>246</v>
      </c>
      <c r="L2156" t="s">
        <v>209</v>
      </c>
      <c r="M2156" t="str">
        <f>+VLOOKUP(Tabla1[[#This Row],[SIGLA_INTERNA]],Tabla2[#All],2,FALSE)</f>
        <v>B-13 Caobos</v>
      </c>
      <c r="T2156" t="str">
        <f>+VLOOKUP(Tabla1[[#This Row],[SIGLA_INTERNA]],Tabla2[#All],2,FALSE)</f>
        <v>B-13 Caobos</v>
      </c>
      <c r="U2156" t="str">
        <f>+VLOOKUP(Tabla1[[#This Row],[SIGLA_INTERNA]],Tabla2[#All],3,FALSE)</f>
        <v>B13</v>
      </c>
    </row>
    <row r="2157" spans="1:21" hidden="1">
      <c r="A2157" t="s">
        <v>89</v>
      </c>
      <c r="B2157" t="s">
        <v>378</v>
      </c>
      <c r="C2157" t="s">
        <v>205</v>
      </c>
      <c r="D2157" t="s">
        <v>38</v>
      </c>
      <c r="E2157" s="1">
        <v>45308.573125000003</v>
      </c>
      <c r="F2157" t="s">
        <v>311</v>
      </c>
      <c r="G2157" t="s">
        <v>221</v>
      </c>
      <c r="H2157" t="s">
        <v>217</v>
      </c>
      <c r="I2157" t="s">
        <v>206</v>
      </c>
      <c r="J2157" t="s">
        <v>193</v>
      </c>
      <c r="L2157" t="s">
        <v>224</v>
      </c>
      <c r="M2157" t="str">
        <f>+VLOOKUP(Tabla1[[#This Row],[SIGLA_INTERNA]],Tabla2[#All],2,FALSE)</f>
        <v>B-6 Fontibón</v>
      </c>
      <c r="T2157" t="str">
        <f>+VLOOKUP(Tabla1[[#This Row],[SIGLA_INTERNA]],Tabla2[#All],2,FALSE)</f>
        <v>B-6 Fontibón</v>
      </c>
      <c r="U2157" t="str">
        <f>+VLOOKUP(Tabla1[[#This Row],[SIGLA_INTERNA]],Tabla2[#All],3,FALSE)</f>
        <v>B6</v>
      </c>
    </row>
    <row r="2158" spans="1:21" hidden="1">
      <c r="A2158" t="s">
        <v>90</v>
      </c>
      <c r="B2158" t="s">
        <v>384</v>
      </c>
      <c r="C2158" t="s">
        <v>294</v>
      </c>
      <c r="D2158" t="s">
        <v>38</v>
      </c>
      <c r="E2158" s="1">
        <v>45308.573125000003</v>
      </c>
      <c r="F2158" t="s">
        <v>311</v>
      </c>
      <c r="G2158" t="s">
        <v>221</v>
      </c>
      <c r="H2158" t="s">
        <v>217</v>
      </c>
      <c r="I2158" t="s">
        <v>295</v>
      </c>
      <c r="J2158" t="s">
        <v>193</v>
      </c>
      <c r="L2158" t="s">
        <v>224</v>
      </c>
      <c r="M2158" t="str">
        <f>+VLOOKUP(Tabla1[[#This Row],[SIGLA_INTERNA]],Tabla2[#All],2,FALSE)</f>
        <v>B-3 Restrepo</v>
      </c>
      <c r="T2158" t="str">
        <f>+VLOOKUP(Tabla1[[#This Row],[SIGLA_INTERNA]],Tabla2[#All],2,FALSE)</f>
        <v>B-3 Restrepo</v>
      </c>
      <c r="U2158" t="str">
        <f>+VLOOKUP(Tabla1[[#This Row],[SIGLA_INTERNA]],Tabla2[#All],3,FALSE)</f>
        <v>B3</v>
      </c>
    </row>
    <row r="2159" spans="1:21" hidden="1">
      <c r="A2159" t="s">
        <v>91</v>
      </c>
      <c r="B2159" t="s">
        <v>385</v>
      </c>
      <c r="C2159" t="s">
        <v>280</v>
      </c>
      <c r="D2159" t="s">
        <v>36</v>
      </c>
      <c r="E2159" s="1">
        <v>45308.573125000003</v>
      </c>
      <c r="F2159" t="s">
        <v>311</v>
      </c>
      <c r="G2159" t="s">
        <v>221</v>
      </c>
      <c r="H2159" t="s">
        <v>217</v>
      </c>
      <c r="I2159" t="s">
        <v>333</v>
      </c>
      <c r="J2159" t="s">
        <v>246</v>
      </c>
      <c r="L2159" t="s">
        <v>209</v>
      </c>
      <c r="M2159" t="str">
        <f>+VLOOKUP(Tabla1[[#This Row],[SIGLA_INTERNA]],Tabla2[#All],2,FALSE)</f>
        <v>B-1 Chapinero</v>
      </c>
      <c r="T2159" t="str">
        <f>+VLOOKUP(Tabla1[[#This Row],[SIGLA_INTERNA]],Tabla2[#All],2,FALSE)</f>
        <v>B-1 Chapinero</v>
      </c>
      <c r="U2159" t="str">
        <f>+VLOOKUP(Tabla1[[#This Row],[SIGLA_INTERNA]],Tabla2[#All],3,FALSE)</f>
        <v>B1</v>
      </c>
    </row>
    <row r="2160" spans="1:21" hidden="1">
      <c r="A2160" t="s">
        <v>92</v>
      </c>
      <c r="B2160" t="s">
        <v>387</v>
      </c>
      <c r="C2160" t="s">
        <v>254</v>
      </c>
      <c r="D2160" t="s">
        <v>36</v>
      </c>
      <c r="E2160" s="1">
        <v>45308.573125000003</v>
      </c>
      <c r="F2160" t="s">
        <v>311</v>
      </c>
      <c r="G2160" t="s">
        <v>221</v>
      </c>
      <c r="H2160" t="s">
        <v>217</v>
      </c>
      <c r="I2160" t="s">
        <v>333</v>
      </c>
      <c r="J2160" t="s">
        <v>246</v>
      </c>
      <c r="L2160" t="s">
        <v>224</v>
      </c>
      <c r="M2160" t="str">
        <f>+VLOOKUP(Tabla1[[#This Row],[SIGLA_INTERNA]],Tabla2[#All],2,FALSE)</f>
        <v>B-5 Kennedy</v>
      </c>
      <c r="T2160" t="str">
        <f>+VLOOKUP(Tabla1[[#This Row],[SIGLA_INTERNA]],Tabla2[#All],2,FALSE)</f>
        <v>B-5 Kennedy</v>
      </c>
      <c r="U2160" t="str">
        <f>+VLOOKUP(Tabla1[[#This Row],[SIGLA_INTERNA]],Tabla2[#All],3,FALSE)</f>
        <v>B5</v>
      </c>
    </row>
    <row r="2161" spans="1:21" hidden="1">
      <c r="A2161" t="s">
        <v>93</v>
      </c>
      <c r="B2161" t="s">
        <v>388</v>
      </c>
      <c r="C2161" t="s">
        <v>254</v>
      </c>
      <c r="D2161" t="s">
        <v>36</v>
      </c>
      <c r="E2161" s="1">
        <v>45308.573125000003</v>
      </c>
      <c r="F2161" t="s">
        <v>311</v>
      </c>
      <c r="G2161" t="s">
        <v>221</v>
      </c>
      <c r="H2161" t="s">
        <v>217</v>
      </c>
      <c r="I2161" t="s">
        <v>373</v>
      </c>
      <c r="J2161" t="s">
        <v>226</v>
      </c>
      <c r="L2161" t="s">
        <v>224</v>
      </c>
      <c r="M2161" t="str">
        <f>+VLOOKUP(Tabla1[[#This Row],[SIGLA_INTERNA]],Tabla2[#All],2,FALSE)</f>
        <v>B-5 Kennedy</v>
      </c>
      <c r="T2161" t="str">
        <f>+VLOOKUP(Tabla1[[#This Row],[SIGLA_INTERNA]],Tabla2[#All],2,FALSE)</f>
        <v>B-5 Kennedy</v>
      </c>
      <c r="U2161" t="str">
        <f>+VLOOKUP(Tabla1[[#This Row],[SIGLA_INTERNA]],Tabla2[#All],3,FALSE)</f>
        <v>B5</v>
      </c>
    </row>
    <row r="2162" spans="1:21" hidden="1">
      <c r="A2162" t="s">
        <v>98</v>
      </c>
      <c r="B2162" t="s">
        <v>393</v>
      </c>
      <c r="C2162" t="s">
        <v>272</v>
      </c>
      <c r="D2162" t="s">
        <v>38</v>
      </c>
      <c r="E2162" s="1">
        <v>45308.573125000003</v>
      </c>
      <c r="F2162" t="s">
        <v>311</v>
      </c>
      <c r="G2162" t="s">
        <v>361</v>
      </c>
      <c r="H2162" t="s">
        <v>217</v>
      </c>
      <c r="I2162" t="s">
        <v>273</v>
      </c>
      <c r="J2162" t="s">
        <v>193</v>
      </c>
      <c r="L2162" t="s">
        <v>209</v>
      </c>
      <c r="M2162" t="str">
        <f>+VLOOKUP(Tabla1[[#This Row],[SIGLA_INTERNA]],Tabla2[#All],2,FALSE)</f>
        <v>B-17 Centro Histórico</v>
      </c>
      <c r="T2162" t="str">
        <f>+VLOOKUP(Tabla1[[#This Row],[SIGLA_INTERNA]],Tabla2[#All],2,FALSE)</f>
        <v>B-17 Centro Histórico</v>
      </c>
      <c r="U2162" t="str">
        <f>+VLOOKUP(Tabla1[[#This Row],[SIGLA_INTERNA]],Tabla2[#All],3,FALSE)</f>
        <v>B17</v>
      </c>
    </row>
    <row r="2163" spans="1:21" hidden="1">
      <c r="A2163" t="s">
        <v>99</v>
      </c>
      <c r="B2163" t="s">
        <v>394</v>
      </c>
      <c r="C2163" t="s">
        <v>205</v>
      </c>
      <c r="D2163" t="s">
        <v>36</v>
      </c>
      <c r="E2163" s="1">
        <v>45308.573125000003</v>
      </c>
      <c r="F2163" t="s">
        <v>311</v>
      </c>
      <c r="G2163" t="s">
        <v>221</v>
      </c>
      <c r="H2163" t="s">
        <v>217</v>
      </c>
      <c r="I2163" t="s">
        <v>333</v>
      </c>
      <c r="J2163" t="s">
        <v>246</v>
      </c>
      <c r="L2163" t="s">
        <v>224</v>
      </c>
      <c r="M2163" t="str">
        <f>+VLOOKUP(Tabla1[[#This Row],[SIGLA_INTERNA]],Tabla2[#All],2,FALSE)</f>
        <v>B-6 Fontibón</v>
      </c>
      <c r="T2163" t="str">
        <f>+VLOOKUP(Tabla1[[#This Row],[SIGLA_INTERNA]],Tabla2[#All],2,FALSE)</f>
        <v>B-6 Fontibón</v>
      </c>
      <c r="U2163" t="str">
        <f>+VLOOKUP(Tabla1[[#This Row],[SIGLA_INTERNA]],Tabla2[#All],3,FALSE)</f>
        <v>B6</v>
      </c>
    </row>
    <row r="2164" spans="1:21" hidden="1">
      <c r="A2164" t="s">
        <v>100</v>
      </c>
      <c r="B2164" t="s">
        <v>395</v>
      </c>
      <c r="C2164" t="s">
        <v>229</v>
      </c>
      <c r="D2164" t="s">
        <v>38</v>
      </c>
      <c r="E2164" s="1">
        <v>45308.573125000003</v>
      </c>
      <c r="F2164" t="s">
        <v>311</v>
      </c>
      <c r="G2164" t="s">
        <v>221</v>
      </c>
      <c r="H2164" t="s">
        <v>217</v>
      </c>
      <c r="I2164" t="s">
        <v>230</v>
      </c>
      <c r="J2164" t="s">
        <v>193</v>
      </c>
      <c r="L2164" t="s">
        <v>224</v>
      </c>
      <c r="M2164" t="str">
        <f>+VLOOKUP(Tabla1[[#This Row],[SIGLA_INTERNA]],Tabla2[#All],2,FALSE)</f>
        <v>B-4 Puente Aranda</v>
      </c>
      <c r="T2164" t="str">
        <f>+VLOOKUP(Tabla1[[#This Row],[SIGLA_INTERNA]],Tabla2[#All],2,FALSE)</f>
        <v>B-4 Puente Aranda</v>
      </c>
      <c r="U2164" t="str">
        <f>+VLOOKUP(Tabla1[[#This Row],[SIGLA_INTERNA]],Tabla2[#All],3,FALSE)</f>
        <v>B4</v>
      </c>
    </row>
    <row r="2165" spans="1:21" hidden="1">
      <c r="A2165" t="s">
        <v>101</v>
      </c>
      <c r="B2165" t="s">
        <v>396</v>
      </c>
      <c r="C2165" t="s">
        <v>229</v>
      </c>
      <c r="D2165" t="s">
        <v>38</v>
      </c>
      <c r="E2165" s="1">
        <v>45308.573125000003</v>
      </c>
      <c r="F2165" t="s">
        <v>311</v>
      </c>
      <c r="G2165" t="s">
        <v>221</v>
      </c>
      <c r="H2165" t="s">
        <v>217</v>
      </c>
      <c r="I2165" t="s">
        <v>230</v>
      </c>
      <c r="J2165" t="s">
        <v>193</v>
      </c>
      <c r="L2165" t="s">
        <v>224</v>
      </c>
      <c r="M2165" t="str">
        <f>+VLOOKUP(Tabla1[[#This Row],[SIGLA_INTERNA]],Tabla2[#All],2,FALSE)</f>
        <v>MATPEL</v>
      </c>
      <c r="T2165" t="str">
        <f>+VLOOKUP(Tabla1[[#This Row],[SIGLA_INTERNA]],Tabla2[#All],2,FALSE)</f>
        <v>MATPEL</v>
      </c>
      <c r="U2165" t="str">
        <f>+VLOOKUP(Tabla1[[#This Row],[SIGLA_INTERNA]],Tabla2[#All],3,FALSE)</f>
        <v>MATP</v>
      </c>
    </row>
    <row r="2166" spans="1:21" hidden="1">
      <c r="A2166" t="s">
        <v>102</v>
      </c>
      <c r="B2166" t="s">
        <v>397</v>
      </c>
      <c r="C2166" t="s">
        <v>199</v>
      </c>
      <c r="D2166" t="s">
        <v>38</v>
      </c>
      <c r="E2166" s="1">
        <v>45308.573125000003</v>
      </c>
      <c r="F2166" t="s">
        <v>311</v>
      </c>
      <c r="G2166" t="s">
        <v>190</v>
      </c>
      <c r="H2166" t="s">
        <v>191</v>
      </c>
      <c r="I2166" t="s">
        <v>200</v>
      </c>
      <c r="J2166" t="s">
        <v>201</v>
      </c>
      <c r="K2166" t="s">
        <v>398</v>
      </c>
      <c r="L2166" t="s">
        <v>224</v>
      </c>
      <c r="M2166" t="str">
        <f>+VLOOKUP(Tabla1[[#This Row],[SIGLA_INTERNA]],Tabla2[#All],2,FALSE)</f>
        <v>MATPEL</v>
      </c>
      <c r="T2166" t="str">
        <f>+VLOOKUP(Tabla1[[#This Row],[SIGLA_INTERNA]],Tabla2[#All],2,FALSE)</f>
        <v>MATPEL</v>
      </c>
      <c r="U2166" t="str">
        <f>+VLOOKUP(Tabla1[[#This Row],[SIGLA_INTERNA]],Tabla2[#All],3,FALSE)</f>
        <v>MATP</v>
      </c>
    </row>
    <row r="2167" spans="1:21" hidden="1">
      <c r="A2167" t="s">
        <v>105</v>
      </c>
      <c r="B2167" t="s">
        <v>401</v>
      </c>
      <c r="C2167" t="s">
        <v>188</v>
      </c>
      <c r="D2167" t="s">
        <v>38</v>
      </c>
      <c r="E2167" s="1">
        <v>45308.573125000003</v>
      </c>
      <c r="F2167" t="s">
        <v>311</v>
      </c>
      <c r="G2167" t="s">
        <v>190</v>
      </c>
      <c r="H2167" t="s">
        <v>191</v>
      </c>
      <c r="I2167" t="s">
        <v>192</v>
      </c>
      <c r="J2167" t="s">
        <v>193</v>
      </c>
      <c r="L2167" t="s">
        <v>203</v>
      </c>
      <c r="M2167" t="str">
        <f>+VLOOKUP(Tabla1[[#This Row],[SIGLA_INTERNA]],Tabla2[#All],2,FALSE)</f>
        <v>Logística</v>
      </c>
      <c r="T2167" t="str">
        <f>+VLOOKUP(Tabla1[[#This Row],[SIGLA_INTERNA]],Tabla2[#All],2,FALSE)</f>
        <v>Logística</v>
      </c>
      <c r="U2167" t="str">
        <f>+VLOOKUP(Tabla1[[#This Row],[SIGLA_INTERNA]],Tabla2[#All],3,FALSE)</f>
        <v>LOGI</v>
      </c>
    </row>
    <row r="2168" spans="1:21" hidden="1">
      <c r="A2168" t="s">
        <v>37</v>
      </c>
      <c r="B2168" t="s">
        <v>379</v>
      </c>
      <c r="C2168" t="s">
        <v>199</v>
      </c>
      <c r="D2168" t="s">
        <v>38</v>
      </c>
      <c r="E2168" s="1">
        <v>45308.573148148149</v>
      </c>
      <c r="F2168" t="s">
        <v>311</v>
      </c>
      <c r="G2168" t="s">
        <v>190</v>
      </c>
      <c r="H2168" t="s">
        <v>191</v>
      </c>
      <c r="I2168" t="s">
        <v>200</v>
      </c>
      <c r="J2168" t="s">
        <v>193</v>
      </c>
      <c r="K2168" t="s">
        <v>380</v>
      </c>
      <c r="L2168" t="s">
        <v>203</v>
      </c>
      <c r="M2168" t="str">
        <f>+VLOOKUP(Tabla1[[#This Row],[SIGLA_INTERNA]],Tabla2[#All],2,FALSE)</f>
        <v>Central de Radio</v>
      </c>
      <c r="T2168" t="str">
        <f>+VLOOKUP(Tabla1[[#This Row],[SIGLA_INTERNA]],Tabla2[#All],2,FALSE)</f>
        <v>Central de Radio</v>
      </c>
      <c r="U2168" t="str">
        <f>+VLOOKUP(Tabla1[[#This Row],[SIGLA_INTERNA]],Tabla2[#All],3,FALSE)</f>
        <v>RADI</v>
      </c>
    </row>
    <row r="2169" spans="1:21" hidden="1">
      <c r="A2169" t="s">
        <v>51</v>
      </c>
      <c r="B2169" t="s">
        <v>381</v>
      </c>
      <c r="C2169" t="s">
        <v>254</v>
      </c>
      <c r="D2169" t="s">
        <v>38</v>
      </c>
      <c r="E2169" s="1">
        <v>45308.573148148149</v>
      </c>
      <c r="F2169" t="s">
        <v>311</v>
      </c>
      <c r="G2169" t="s">
        <v>221</v>
      </c>
      <c r="H2169" t="s">
        <v>217</v>
      </c>
      <c r="I2169" t="s">
        <v>255</v>
      </c>
      <c r="J2169" t="s">
        <v>193</v>
      </c>
      <c r="L2169" t="s">
        <v>224</v>
      </c>
      <c r="M2169" t="str">
        <f>+VLOOKUP(Tabla1[[#This Row],[SIGLA_INTERNA]],Tabla2[#All],2,FALSE)</f>
        <v>B-5 Kennedy</v>
      </c>
      <c r="T2169" t="str">
        <f>+VLOOKUP(Tabla1[[#This Row],[SIGLA_INTERNA]],Tabla2[#All],2,FALSE)</f>
        <v>B-5 Kennedy</v>
      </c>
      <c r="U2169" t="str">
        <f>+VLOOKUP(Tabla1[[#This Row],[SIGLA_INTERNA]],Tabla2[#All],3,FALSE)</f>
        <v>B5</v>
      </c>
    </row>
    <row r="2170" spans="1:21" hidden="1">
      <c r="A2170" t="s">
        <v>95</v>
      </c>
      <c r="B2170" t="s">
        <v>390</v>
      </c>
      <c r="C2170" t="s">
        <v>285</v>
      </c>
      <c r="D2170" t="s">
        <v>38</v>
      </c>
      <c r="E2170" s="1">
        <v>45308.573148148149</v>
      </c>
      <c r="F2170" t="s">
        <v>311</v>
      </c>
      <c r="G2170" t="s">
        <v>221</v>
      </c>
      <c r="H2170" t="s">
        <v>217</v>
      </c>
      <c r="I2170" t="s">
        <v>286</v>
      </c>
      <c r="J2170" t="s">
        <v>193</v>
      </c>
      <c r="L2170" t="s">
        <v>209</v>
      </c>
      <c r="M2170" t="str">
        <f>+VLOOKUP(Tabla1[[#This Row],[SIGLA_INTERNA]],Tabla2[#All],2,FALSE)</f>
        <v>B-9 Bellavista</v>
      </c>
      <c r="T2170" t="str">
        <f>+VLOOKUP(Tabla1[[#This Row],[SIGLA_INTERNA]],Tabla2[#All],2,FALSE)</f>
        <v>B-9 Bellavista</v>
      </c>
      <c r="U2170" t="str">
        <f>+VLOOKUP(Tabla1[[#This Row],[SIGLA_INTERNA]],Tabla2[#All],3,FALSE)</f>
        <v>B9</v>
      </c>
    </row>
    <row r="2171" spans="1:21" hidden="1">
      <c r="A2171" t="s">
        <v>96</v>
      </c>
      <c r="B2171" t="s">
        <v>391</v>
      </c>
      <c r="C2171" t="s">
        <v>288</v>
      </c>
      <c r="D2171" t="s">
        <v>38</v>
      </c>
      <c r="E2171" s="1">
        <v>45308.573148148149</v>
      </c>
      <c r="F2171" t="s">
        <v>311</v>
      </c>
      <c r="G2171" t="s">
        <v>361</v>
      </c>
      <c r="H2171" t="s">
        <v>217</v>
      </c>
      <c r="I2171" t="s">
        <v>289</v>
      </c>
      <c r="J2171" t="s">
        <v>193</v>
      </c>
      <c r="L2171" t="s">
        <v>209</v>
      </c>
      <c r="M2171" t="str">
        <f>+VLOOKUP(Tabla1[[#This Row],[SIGLA_INTERNA]],Tabla2[#All],2,FALSE)</f>
        <v>B-10 Marichuela</v>
      </c>
      <c r="T2171" t="str">
        <f>+VLOOKUP(Tabla1[[#This Row],[SIGLA_INTERNA]],Tabla2[#All],2,FALSE)</f>
        <v>B-10 Marichuela</v>
      </c>
      <c r="U2171" t="str">
        <f>+VLOOKUP(Tabla1[[#This Row],[SIGLA_INTERNA]],Tabla2[#All],3,FALSE)</f>
        <v>B10</v>
      </c>
    </row>
    <row r="2172" spans="1:21" hidden="1">
      <c r="A2172" t="s">
        <v>97</v>
      </c>
      <c r="B2172" t="s">
        <v>392</v>
      </c>
      <c r="C2172" t="s">
        <v>291</v>
      </c>
      <c r="D2172" t="s">
        <v>36</v>
      </c>
      <c r="E2172" s="1">
        <v>45308.573148148149</v>
      </c>
      <c r="F2172" t="s">
        <v>311</v>
      </c>
      <c r="G2172" t="s">
        <v>361</v>
      </c>
      <c r="H2172" t="s">
        <v>217</v>
      </c>
      <c r="I2172" t="s">
        <v>373</v>
      </c>
      <c r="J2172" t="s">
        <v>246</v>
      </c>
      <c r="L2172" t="s">
        <v>224</v>
      </c>
      <c r="M2172" t="str">
        <f>+VLOOKUP(Tabla1[[#This Row],[SIGLA_INTERNA]],Tabla2[#All],2,FALSE)</f>
        <v>B-11 La Candelaria</v>
      </c>
      <c r="T2172" t="str">
        <f>+VLOOKUP(Tabla1[[#This Row],[SIGLA_INTERNA]],Tabla2[#All],2,FALSE)</f>
        <v>B-11 La Candelaria</v>
      </c>
      <c r="U2172" t="str">
        <f>+VLOOKUP(Tabla1[[#This Row],[SIGLA_INTERNA]],Tabla2[#All],3,FALSE)</f>
        <v>B11</v>
      </c>
    </row>
    <row r="2173" spans="1:21" hidden="1">
      <c r="A2173" t="s">
        <v>158</v>
      </c>
      <c r="B2173" t="s">
        <v>402</v>
      </c>
      <c r="C2173" t="s">
        <v>341</v>
      </c>
      <c r="D2173" t="s">
        <v>38</v>
      </c>
      <c r="E2173" s="1">
        <v>45308.573148148149</v>
      </c>
      <c r="F2173" t="s">
        <v>311</v>
      </c>
      <c r="G2173" t="s">
        <v>190</v>
      </c>
      <c r="H2173" t="s">
        <v>191</v>
      </c>
      <c r="I2173" t="s">
        <v>342</v>
      </c>
      <c r="J2173" t="s">
        <v>193</v>
      </c>
      <c r="L2173" t="s">
        <v>209</v>
      </c>
      <c r="M2173" t="str">
        <f>+VLOOKUP(Tabla1[[#This Row],[SIGLA_INTERNA]],Tabla2[#All],2,FALSE)</f>
        <v>B-14 Bicentenario de la Independencia</v>
      </c>
      <c r="T2173" t="str">
        <f>+VLOOKUP(Tabla1[[#This Row],[SIGLA_INTERNA]],Tabla2[#All],2,FALSE)</f>
        <v>B-14 Bicentenario de la Independencia</v>
      </c>
      <c r="U2173" t="str">
        <f>+VLOOKUP(Tabla1[[#This Row],[SIGLA_INTERNA]],Tabla2[#All],3,FALSE)</f>
        <v>B14</v>
      </c>
    </row>
    <row r="2174" spans="1:21" hidden="1">
      <c r="A2174" t="s">
        <v>103</v>
      </c>
      <c r="B2174" t="s">
        <v>399</v>
      </c>
      <c r="C2174" t="s">
        <v>199</v>
      </c>
      <c r="D2174" t="s">
        <v>36</v>
      </c>
      <c r="E2174" s="1">
        <v>45308.573159722226</v>
      </c>
      <c r="F2174" t="s">
        <v>311</v>
      </c>
      <c r="G2174" t="s">
        <v>190</v>
      </c>
      <c r="H2174" t="s">
        <v>191</v>
      </c>
      <c r="I2174" t="s">
        <v>245</v>
      </c>
      <c r="J2174" t="s">
        <v>246</v>
      </c>
      <c r="K2174" t="s">
        <v>400</v>
      </c>
      <c r="L2174" t="s">
        <v>203</v>
      </c>
      <c r="M2174" t="str">
        <f>+VLOOKUP(Tabla1[[#This Row],[SIGLA_INTERNA]],Tabla2[#All],2,FALSE)</f>
        <v>Gestión del Riesgo</v>
      </c>
      <c r="T2174" t="str">
        <f>+VLOOKUP(Tabla1[[#This Row],[SIGLA_INTERNA]],Tabla2[#All],2,FALSE)</f>
        <v>Gestión del Riesgo</v>
      </c>
      <c r="U2174" t="str">
        <f>+VLOOKUP(Tabla1[[#This Row],[SIGLA_INTERNA]],Tabla2[#All],3,FALSE)</f>
        <v>GDR</v>
      </c>
    </row>
    <row r="2175" spans="1:21" hidden="1">
      <c r="A2175" t="s">
        <v>48</v>
      </c>
      <c r="B2175" t="s">
        <v>48</v>
      </c>
      <c r="C2175" t="s">
        <v>410</v>
      </c>
      <c r="D2175" t="s">
        <v>38</v>
      </c>
      <c r="E2175" s="1">
        <v>45308.573194444441</v>
      </c>
      <c r="F2175" t="s">
        <v>311</v>
      </c>
      <c r="G2175" t="s">
        <v>338</v>
      </c>
      <c r="H2175" t="s">
        <v>217</v>
      </c>
      <c r="I2175" t="s">
        <v>218</v>
      </c>
      <c r="J2175" t="s">
        <v>193</v>
      </c>
      <c r="L2175" t="s">
        <v>194</v>
      </c>
      <c r="M2175" t="str">
        <f>+VLOOKUP(Tabla1[[#This Row],[SIGLA_INTERNA]],Tabla2[#All],2,FALSE)</f>
        <v>Academia</v>
      </c>
      <c r="T2175" t="str">
        <f>+VLOOKUP(Tabla1[[#This Row],[SIGLA_INTERNA]],Tabla2[#All],2,FALSE)</f>
        <v>Academia</v>
      </c>
      <c r="U2175" t="str">
        <f>+VLOOKUP(Tabla1[[#This Row],[SIGLA_INTERNA]],Tabla2[#All],3,FALSE)</f>
        <v>ACAD</v>
      </c>
    </row>
    <row r="2176" spans="1:21" hidden="1">
      <c r="A2176" t="s">
        <v>62</v>
      </c>
      <c r="B2176" t="s">
        <v>382</v>
      </c>
      <c r="C2176" t="s">
        <v>188</v>
      </c>
      <c r="D2176" t="s">
        <v>38</v>
      </c>
      <c r="E2176" s="1">
        <v>45308.573194444441</v>
      </c>
      <c r="F2176" t="s">
        <v>311</v>
      </c>
      <c r="G2176" t="s">
        <v>278</v>
      </c>
      <c r="H2176" t="s">
        <v>191</v>
      </c>
      <c r="I2176" t="s">
        <v>222</v>
      </c>
      <c r="J2176" t="s">
        <v>201</v>
      </c>
      <c r="L2176" t="s">
        <v>194</v>
      </c>
      <c r="M2176" t="e">
        <f>+VLOOKUP(Tabla1[[#This Row],[SIGLA_INTERNA]],Tabla2[#All],2,FALSE)</f>
        <v>#N/A</v>
      </c>
      <c r="T2176" t="e">
        <f>+VLOOKUP(Tabla1[[#This Row],[SIGLA_INTERNA]],Tabla2[#All],2,FALSE)</f>
        <v>#N/A</v>
      </c>
      <c r="U2176" t="e">
        <f>+VLOOKUP(Tabla1[[#This Row],[SIGLA_INTERNA]],Tabla2[#All],3,FALSE)</f>
        <v>#N/A</v>
      </c>
    </row>
    <row r="2177" spans="1:21" hidden="1">
      <c r="A2177" t="s">
        <v>63</v>
      </c>
      <c r="B2177" t="s">
        <v>383</v>
      </c>
      <c r="C2177" t="s">
        <v>410</v>
      </c>
      <c r="D2177" t="s">
        <v>38</v>
      </c>
      <c r="E2177" s="1">
        <v>45308.573194444441</v>
      </c>
      <c r="F2177" t="s">
        <v>311</v>
      </c>
      <c r="G2177" t="s">
        <v>361</v>
      </c>
      <c r="H2177" t="s">
        <v>217</v>
      </c>
      <c r="I2177" t="s">
        <v>218</v>
      </c>
      <c r="J2177" t="s">
        <v>193</v>
      </c>
      <c r="L2177" t="s">
        <v>194</v>
      </c>
      <c r="M2177" t="str">
        <f>+VLOOKUP(Tabla1[[#This Row],[SIGLA_INTERNA]],Tabla2[#All],2,FALSE)</f>
        <v>Academia</v>
      </c>
      <c r="T2177" t="str">
        <f>+VLOOKUP(Tabla1[[#This Row],[SIGLA_INTERNA]],Tabla2[#All],2,FALSE)</f>
        <v>Academia</v>
      </c>
      <c r="U2177" t="str">
        <f>+VLOOKUP(Tabla1[[#This Row],[SIGLA_INTERNA]],Tabla2[#All],3,FALSE)</f>
        <v>ACAD</v>
      </c>
    </row>
    <row r="2178" spans="1:21" hidden="1">
      <c r="A2178" t="s">
        <v>103</v>
      </c>
      <c r="B2178" t="s">
        <v>399</v>
      </c>
      <c r="C2178" t="s">
        <v>199</v>
      </c>
      <c r="D2178" t="s">
        <v>38</v>
      </c>
      <c r="E2178" s="1">
        <v>45309.1875</v>
      </c>
      <c r="F2178" t="s">
        <v>189</v>
      </c>
      <c r="G2178" t="s">
        <v>190</v>
      </c>
      <c r="H2178" t="s">
        <v>191</v>
      </c>
      <c r="I2178" t="s">
        <v>200</v>
      </c>
      <c r="J2178" t="s">
        <v>193</v>
      </c>
      <c r="K2178" t="s">
        <v>400</v>
      </c>
      <c r="L2178" t="s">
        <v>203</v>
      </c>
      <c r="M2178" t="str">
        <f>+VLOOKUP(Tabla1[[#This Row],[SIGLA_INTERNA]],Tabla2[#All],2,FALSE)</f>
        <v>Gestión del Riesgo</v>
      </c>
      <c r="T2178" t="str">
        <f>+VLOOKUP(Tabla1[[#This Row],[SIGLA_INTERNA]],Tabla2[#All],2,FALSE)</f>
        <v>Gestión del Riesgo</v>
      </c>
      <c r="U2178" t="str">
        <f>+VLOOKUP(Tabla1[[#This Row],[SIGLA_INTERNA]],Tabla2[#All],3,FALSE)</f>
        <v>GDR</v>
      </c>
    </row>
    <row r="2179" spans="1:21" hidden="1">
      <c r="A2179" t="s">
        <v>109</v>
      </c>
      <c r="B2179" t="s">
        <v>207</v>
      </c>
      <c r="C2179" t="s">
        <v>199</v>
      </c>
      <c r="D2179" t="s">
        <v>38</v>
      </c>
      <c r="E2179" s="1">
        <v>45309.1875</v>
      </c>
      <c r="F2179" t="s">
        <v>189</v>
      </c>
      <c r="G2179" t="s">
        <v>190</v>
      </c>
      <c r="H2179" t="s">
        <v>191</v>
      </c>
      <c r="I2179" t="s">
        <v>192</v>
      </c>
      <c r="J2179" t="s">
        <v>193</v>
      </c>
      <c r="L2179" t="s">
        <v>209</v>
      </c>
      <c r="M2179" t="str">
        <f>+VLOOKUP(Tabla1[[#This Row],[SIGLA_INTERNA]],Tabla2[#All],2,FALSE)</f>
        <v>Logística</v>
      </c>
      <c r="T2179" t="str">
        <f>+VLOOKUP(Tabla1[[#This Row],[SIGLA_INTERNA]],Tabla2[#All],2,FALSE)</f>
        <v>Logística</v>
      </c>
      <c r="U2179" t="str">
        <f>+VLOOKUP(Tabla1[[#This Row],[SIGLA_INTERNA]],Tabla2[#All],3,FALSE)</f>
        <v>LOGI</v>
      </c>
    </row>
    <row r="2180" spans="1:21" hidden="1">
      <c r="A2180" t="s">
        <v>139</v>
      </c>
      <c r="B2180" t="s">
        <v>258</v>
      </c>
      <c r="C2180" t="s">
        <v>199</v>
      </c>
      <c r="D2180" t="s">
        <v>38</v>
      </c>
      <c r="E2180" s="1">
        <v>45309.1875</v>
      </c>
      <c r="F2180" t="s">
        <v>189</v>
      </c>
      <c r="G2180" t="s">
        <v>190</v>
      </c>
      <c r="H2180" t="s">
        <v>191</v>
      </c>
      <c r="I2180" t="s">
        <v>200</v>
      </c>
      <c r="J2180" t="s">
        <v>193</v>
      </c>
      <c r="K2180" t="s">
        <v>413</v>
      </c>
      <c r="L2180" t="s">
        <v>224</v>
      </c>
      <c r="M2180" t="str">
        <f>+VLOOKUP(Tabla1[[#This Row],[SIGLA_INTERNA]],Tabla2[#All],2,FALSE)</f>
        <v>Compañía 1</v>
      </c>
      <c r="T2180" t="str">
        <f>+VLOOKUP(Tabla1[[#This Row],[SIGLA_INTERNA]],Tabla2[#All],2,FALSE)</f>
        <v>Compañía 1</v>
      </c>
      <c r="U2180" t="str">
        <f>+VLOOKUP(Tabla1[[#This Row],[SIGLA_INTERNA]],Tabla2[#All],3,FALSE)</f>
        <v>COM1</v>
      </c>
    </row>
    <row r="2181" spans="1:21" hidden="1">
      <c r="A2181" t="s">
        <v>106</v>
      </c>
      <c r="B2181" t="s">
        <v>195</v>
      </c>
      <c r="C2181" t="s">
        <v>188</v>
      </c>
      <c r="D2181" t="s">
        <v>36</v>
      </c>
      <c r="E2181" s="1">
        <v>45309.6878125</v>
      </c>
      <c r="F2181" t="s">
        <v>189</v>
      </c>
      <c r="G2181" t="s">
        <v>190</v>
      </c>
      <c r="H2181" t="s">
        <v>191</v>
      </c>
      <c r="I2181" t="s">
        <v>196</v>
      </c>
      <c r="J2181" t="s">
        <v>197</v>
      </c>
      <c r="L2181" t="s">
        <v>194</v>
      </c>
      <c r="M2181" t="str">
        <f>+VLOOKUP(Tabla1[[#This Row],[SIGLA_INTERNA]],Tabla2[#All],2,FALSE)</f>
        <v>Logística</v>
      </c>
      <c r="T2181" t="str">
        <f>+VLOOKUP(Tabla1[[#This Row],[SIGLA_INTERNA]],Tabla2[#All],2,FALSE)</f>
        <v>Logística</v>
      </c>
      <c r="U2181" t="str">
        <f>+VLOOKUP(Tabla1[[#This Row],[SIGLA_INTERNA]],Tabla2[#All],3,FALSE)</f>
        <v>LOGI</v>
      </c>
    </row>
    <row r="2182" spans="1:21" hidden="1">
      <c r="A2182" t="s">
        <v>39</v>
      </c>
      <c r="B2182" t="s">
        <v>187</v>
      </c>
      <c r="C2182" t="s">
        <v>188</v>
      </c>
      <c r="D2182" t="s">
        <v>38</v>
      </c>
      <c r="E2182" s="1">
        <v>45309.687824074077</v>
      </c>
      <c r="F2182" t="s">
        <v>189</v>
      </c>
      <c r="G2182" t="s">
        <v>190</v>
      </c>
      <c r="H2182" t="s">
        <v>191</v>
      </c>
      <c r="I2182" t="s">
        <v>192</v>
      </c>
      <c r="J2182" t="s">
        <v>193</v>
      </c>
      <c r="L2182" t="s">
        <v>194</v>
      </c>
      <c r="M2182" t="str">
        <f>+VLOOKUP(Tabla1[[#This Row],[SIGLA_INTERNA]],Tabla2[#All],2,FALSE)</f>
        <v>Logística</v>
      </c>
      <c r="T2182" t="str">
        <f>+VLOOKUP(Tabla1[[#This Row],[SIGLA_INTERNA]],Tabla2[#All],2,FALSE)</f>
        <v>Logística</v>
      </c>
      <c r="U2182" t="str">
        <f>+VLOOKUP(Tabla1[[#This Row],[SIGLA_INTERNA]],Tabla2[#All],3,FALSE)</f>
        <v>LOGI</v>
      </c>
    </row>
    <row r="2183" spans="1:21" hidden="1">
      <c r="A2183" t="s">
        <v>107</v>
      </c>
      <c r="B2183" t="s">
        <v>198</v>
      </c>
      <c r="C2183" t="s">
        <v>199</v>
      </c>
      <c r="D2183" t="s">
        <v>38</v>
      </c>
      <c r="E2183" s="1">
        <v>45309.687824074077</v>
      </c>
      <c r="F2183" t="s">
        <v>189</v>
      </c>
      <c r="G2183" t="s">
        <v>190</v>
      </c>
      <c r="H2183" t="s">
        <v>191</v>
      </c>
      <c r="I2183" t="s">
        <v>200</v>
      </c>
      <c r="J2183" t="s">
        <v>201</v>
      </c>
      <c r="K2183" t="s">
        <v>202</v>
      </c>
      <c r="L2183" t="s">
        <v>203</v>
      </c>
      <c r="M2183" t="str">
        <f>+VLOOKUP(Tabla1[[#This Row],[SIGLA_INTERNA]],Tabla2[#All],2,FALSE)</f>
        <v>Logística</v>
      </c>
      <c r="T2183" t="str">
        <f>+VLOOKUP(Tabla1[[#This Row],[SIGLA_INTERNA]],Tabla2[#All],2,FALSE)</f>
        <v>Logística</v>
      </c>
      <c r="U2183" t="str">
        <f>+VLOOKUP(Tabla1[[#This Row],[SIGLA_INTERNA]],Tabla2[#All],3,FALSE)</f>
        <v>LOGI</v>
      </c>
    </row>
    <row r="2184" spans="1:21" hidden="1">
      <c r="A2184" t="s">
        <v>108</v>
      </c>
      <c r="B2184" t="s">
        <v>204</v>
      </c>
      <c r="C2184" t="s">
        <v>188</v>
      </c>
      <c r="D2184" t="s">
        <v>38</v>
      </c>
      <c r="E2184" s="1">
        <v>45309.687824074077</v>
      </c>
      <c r="F2184" t="s">
        <v>189</v>
      </c>
      <c r="G2184" t="s">
        <v>190</v>
      </c>
      <c r="H2184" t="s">
        <v>191</v>
      </c>
      <c r="I2184" t="s">
        <v>192</v>
      </c>
      <c r="J2184" t="s">
        <v>193</v>
      </c>
      <c r="L2184" t="s">
        <v>203</v>
      </c>
      <c r="M2184" t="str">
        <f>+VLOOKUP(Tabla1[[#This Row],[SIGLA_INTERNA]],Tabla2[#All],2,FALSE)</f>
        <v>Subdirección logística</v>
      </c>
      <c r="T2184" t="str">
        <f>+VLOOKUP(Tabla1[[#This Row],[SIGLA_INTERNA]],Tabla2[#All],2,FALSE)</f>
        <v>Subdirección logística</v>
      </c>
      <c r="U2184" t="str">
        <f>+VLOOKUP(Tabla1[[#This Row],[SIGLA_INTERNA]],Tabla2[#All],3,FALSE)</f>
        <v>SUBLOGI</v>
      </c>
    </row>
    <row r="2185" spans="1:21" hidden="1">
      <c r="A2185" t="s">
        <v>110</v>
      </c>
      <c r="B2185" t="s">
        <v>210</v>
      </c>
      <c r="C2185" t="s">
        <v>199</v>
      </c>
      <c r="D2185" t="s">
        <v>38</v>
      </c>
      <c r="E2185" s="1">
        <v>45309.687824074077</v>
      </c>
      <c r="F2185" t="s">
        <v>189</v>
      </c>
      <c r="G2185" t="s">
        <v>190</v>
      </c>
      <c r="H2185" t="s">
        <v>191</v>
      </c>
      <c r="I2185" t="s">
        <v>200</v>
      </c>
      <c r="J2185" t="s">
        <v>193</v>
      </c>
      <c r="K2185" t="s">
        <v>211</v>
      </c>
      <c r="L2185" t="s">
        <v>203</v>
      </c>
      <c r="M2185" t="str">
        <f>+VLOOKUP(Tabla1[[#This Row],[SIGLA_INTERNA]],Tabla2[#All],2,FALSE)</f>
        <v>Operativa</v>
      </c>
      <c r="T2185" t="str">
        <f>+VLOOKUP(Tabla1[[#This Row],[SIGLA_INTERNA]],Tabla2[#All],2,FALSE)</f>
        <v>Operativa</v>
      </c>
      <c r="U2185" t="str">
        <f>+VLOOKUP(Tabla1[[#This Row],[SIGLA_INTERNA]],Tabla2[#All],3,FALSE)</f>
        <v>OPER</v>
      </c>
    </row>
    <row r="2186" spans="1:21" hidden="1">
      <c r="A2186" t="s">
        <v>111</v>
      </c>
      <c r="B2186" t="s">
        <v>212</v>
      </c>
      <c r="C2186" t="s">
        <v>188</v>
      </c>
      <c r="D2186" t="s">
        <v>38</v>
      </c>
      <c r="E2186" s="1">
        <v>45309.687824074077</v>
      </c>
      <c r="F2186" t="s">
        <v>189</v>
      </c>
      <c r="G2186" t="s">
        <v>213</v>
      </c>
      <c r="H2186" t="s">
        <v>191</v>
      </c>
      <c r="I2186" t="s">
        <v>192</v>
      </c>
      <c r="J2186" t="s">
        <v>193</v>
      </c>
      <c r="L2186" t="s">
        <v>194</v>
      </c>
      <c r="M2186" t="str">
        <f>+VLOOKUP(Tabla1[[#This Row],[SIGLA_INTERNA]],Tabla2[#All],2,FALSE)</f>
        <v>Logística</v>
      </c>
      <c r="T2186" t="str">
        <f>+VLOOKUP(Tabla1[[#This Row],[SIGLA_INTERNA]],Tabla2[#All],2,FALSE)</f>
        <v>Logística</v>
      </c>
      <c r="U2186" t="str">
        <f>+VLOOKUP(Tabla1[[#This Row],[SIGLA_INTERNA]],Tabla2[#All],3,FALSE)</f>
        <v>LOGI</v>
      </c>
    </row>
    <row r="2187" spans="1:21" hidden="1">
      <c r="A2187" t="s">
        <v>112</v>
      </c>
      <c r="B2187" t="s">
        <v>214</v>
      </c>
      <c r="C2187" t="s">
        <v>188</v>
      </c>
      <c r="D2187" t="s">
        <v>38</v>
      </c>
      <c r="E2187" s="1">
        <v>45309.687824074077</v>
      </c>
      <c r="F2187" t="s">
        <v>189</v>
      </c>
      <c r="G2187" t="s">
        <v>215</v>
      </c>
      <c r="H2187" t="s">
        <v>191</v>
      </c>
      <c r="I2187" t="s">
        <v>192</v>
      </c>
      <c r="J2187" t="s">
        <v>193</v>
      </c>
      <c r="L2187" t="s">
        <v>194</v>
      </c>
      <c r="M2187" t="str">
        <f>+VLOOKUP(Tabla1[[#This Row],[SIGLA_INTERNA]],Tabla2[#All],2,FALSE)</f>
        <v>Logística</v>
      </c>
      <c r="T2187" t="str">
        <f>+VLOOKUP(Tabla1[[#This Row],[SIGLA_INTERNA]],Tabla2[#All],2,FALSE)</f>
        <v>Logística</v>
      </c>
      <c r="U2187" t="str">
        <f>+VLOOKUP(Tabla1[[#This Row],[SIGLA_INTERNA]],Tabla2[#All],3,FALSE)</f>
        <v>LOGI</v>
      </c>
    </row>
    <row r="2188" spans="1:21" hidden="1">
      <c r="A2188" t="s">
        <v>113</v>
      </c>
      <c r="B2188" t="s">
        <v>216</v>
      </c>
      <c r="C2188" t="s">
        <v>199</v>
      </c>
      <c r="D2188" t="s">
        <v>38</v>
      </c>
      <c r="E2188" s="1">
        <v>45309.687824074077</v>
      </c>
      <c r="F2188" t="s">
        <v>189</v>
      </c>
      <c r="G2188" t="s">
        <v>213</v>
      </c>
      <c r="H2188" t="s">
        <v>217</v>
      </c>
      <c r="I2188" t="s">
        <v>218</v>
      </c>
      <c r="J2188" t="s">
        <v>193</v>
      </c>
      <c r="L2188" t="s">
        <v>203</v>
      </c>
      <c r="M2188" t="str">
        <f>+VLOOKUP(Tabla1[[#This Row],[SIGLA_INTERNA]],Tabla2[#All],2,FALSE)</f>
        <v>Academia</v>
      </c>
      <c r="T2188" t="str">
        <f>+VLOOKUP(Tabla1[[#This Row],[SIGLA_INTERNA]],Tabla2[#All],2,FALSE)</f>
        <v>Academia</v>
      </c>
      <c r="U2188" t="str">
        <f>+VLOOKUP(Tabla1[[#This Row],[SIGLA_INTERNA]],Tabla2[#All],3,FALSE)</f>
        <v>ACAD</v>
      </c>
    </row>
    <row r="2189" spans="1:21" hidden="1">
      <c r="A2189" t="s">
        <v>114</v>
      </c>
      <c r="B2189" t="s">
        <v>219</v>
      </c>
      <c r="C2189" t="s">
        <v>220</v>
      </c>
      <c r="D2189" t="s">
        <v>38</v>
      </c>
      <c r="E2189" s="1">
        <v>45309.687824074077</v>
      </c>
      <c r="F2189" t="s">
        <v>189</v>
      </c>
      <c r="G2189" t="s">
        <v>221</v>
      </c>
      <c r="H2189" t="s">
        <v>217</v>
      </c>
      <c r="I2189" t="s">
        <v>222</v>
      </c>
      <c r="J2189" t="s">
        <v>193</v>
      </c>
      <c r="K2189" t="s">
        <v>223</v>
      </c>
      <c r="L2189" t="s">
        <v>224</v>
      </c>
      <c r="M2189" t="str">
        <f>+VLOOKUP(Tabla1[[#This Row],[SIGLA_INTERNA]],Tabla2[#All],2,FALSE)</f>
        <v>Rescate</v>
      </c>
      <c r="T2189" t="str">
        <f>+VLOOKUP(Tabla1[[#This Row],[SIGLA_INTERNA]],Tabla2[#All],2,FALSE)</f>
        <v>Rescate</v>
      </c>
      <c r="U2189" t="str">
        <f>+VLOOKUP(Tabla1[[#This Row],[SIGLA_INTERNA]],Tabla2[#All],3,FALSE)</f>
        <v>RESC</v>
      </c>
    </row>
    <row r="2190" spans="1:21" hidden="1">
      <c r="A2190" t="s">
        <v>115</v>
      </c>
      <c r="B2190" t="s">
        <v>225</v>
      </c>
      <c r="C2190" t="s">
        <v>220</v>
      </c>
      <c r="D2190" t="s">
        <v>36</v>
      </c>
      <c r="E2190" s="1">
        <v>45309.687824074077</v>
      </c>
      <c r="F2190" t="s">
        <v>189</v>
      </c>
      <c r="G2190" t="s">
        <v>221</v>
      </c>
      <c r="H2190" t="s">
        <v>217</v>
      </c>
      <c r="I2190" t="s">
        <v>222</v>
      </c>
      <c r="J2190" t="s">
        <v>226</v>
      </c>
      <c r="K2190" t="s">
        <v>227</v>
      </c>
      <c r="L2190" t="s">
        <v>224</v>
      </c>
      <c r="M2190" t="str">
        <f>+VLOOKUP(Tabla1[[#This Row],[SIGLA_INTERNA]],Tabla2[#All],2,FALSE)</f>
        <v>USAR</v>
      </c>
      <c r="T2190" t="str">
        <f>+VLOOKUP(Tabla1[[#This Row],[SIGLA_INTERNA]],Tabla2[#All],2,FALSE)</f>
        <v>USAR</v>
      </c>
      <c r="U2190" t="str">
        <f>+VLOOKUP(Tabla1[[#This Row],[SIGLA_INTERNA]],Tabla2[#All],3,FALSE)</f>
        <v>USAR</v>
      </c>
    </row>
    <row r="2191" spans="1:21" hidden="1">
      <c r="A2191" t="s">
        <v>116</v>
      </c>
      <c r="B2191" t="s">
        <v>228</v>
      </c>
      <c r="C2191" t="s">
        <v>229</v>
      </c>
      <c r="D2191" t="s">
        <v>38</v>
      </c>
      <c r="E2191" s="1">
        <v>45309.687824074077</v>
      </c>
      <c r="F2191" t="s">
        <v>189</v>
      </c>
      <c r="G2191" t="s">
        <v>221</v>
      </c>
      <c r="H2191" t="s">
        <v>217</v>
      </c>
      <c r="I2191" t="s">
        <v>230</v>
      </c>
      <c r="J2191" t="s">
        <v>193</v>
      </c>
      <c r="K2191" t="s">
        <v>231</v>
      </c>
      <c r="L2191" t="s">
        <v>224</v>
      </c>
      <c r="M2191" t="str">
        <f>+VLOOKUP(Tabla1[[#This Row],[SIGLA_INTERNA]],Tabla2[#All],2,FALSE)</f>
        <v>BRAE</v>
      </c>
      <c r="T2191" t="str">
        <f>+VLOOKUP(Tabla1[[#This Row],[SIGLA_INTERNA]],Tabla2[#All],2,FALSE)</f>
        <v>BRAE</v>
      </c>
      <c r="U2191" t="str">
        <f>+VLOOKUP(Tabla1[[#This Row],[SIGLA_INTERNA]],Tabla2[#All],3,FALSE)</f>
        <v>BRAE</v>
      </c>
    </row>
    <row r="2192" spans="1:21" hidden="1">
      <c r="A2192" t="s">
        <v>118</v>
      </c>
      <c r="B2192" t="s">
        <v>232</v>
      </c>
      <c r="C2192" t="s">
        <v>188</v>
      </c>
      <c r="D2192" t="s">
        <v>38</v>
      </c>
      <c r="E2192" s="1">
        <v>45309.687824074077</v>
      </c>
      <c r="F2192" t="s">
        <v>189</v>
      </c>
      <c r="G2192" t="s">
        <v>233</v>
      </c>
      <c r="H2192" t="s">
        <v>191</v>
      </c>
      <c r="I2192" t="s">
        <v>192</v>
      </c>
      <c r="J2192" t="s">
        <v>193</v>
      </c>
      <c r="L2192" t="s">
        <v>194</v>
      </c>
      <c r="M2192" t="str">
        <f>+VLOOKUP(Tabla1[[#This Row],[SIGLA_INTERNA]],Tabla2[#All],2,FALSE)</f>
        <v>Logística</v>
      </c>
      <c r="T2192" t="str">
        <f>+VLOOKUP(Tabla1[[#This Row],[SIGLA_INTERNA]],Tabla2[#All],2,FALSE)</f>
        <v>Logística</v>
      </c>
      <c r="U2192" t="str">
        <f>+VLOOKUP(Tabla1[[#This Row],[SIGLA_INTERNA]],Tabla2[#All],3,FALSE)</f>
        <v>LOGI</v>
      </c>
    </row>
    <row r="2193" spans="1:21" hidden="1">
      <c r="A2193" t="s">
        <v>128</v>
      </c>
      <c r="B2193" t="s">
        <v>234</v>
      </c>
      <c r="C2193" t="s">
        <v>199</v>
      </c>
      <c r="D2193" t="s">
        <v>38</v>
      </c>
      <c r="E2193" s="1">
        <v>45309.687824074077</v>
      </c>
      <c r="F2193" t="s">
        <v>189</v>
      </c>
      <c r="G2193" t="s">
        <v>235</v>
      </c>
      <c r="H2193" t="s">
        <v>191</v>
      </c>
      <c r="I2193" t="s">
        <v>200</v>
      </c>
      <c r="J2193" t="s">
        <v>193</v>
      </c>
      <c r="K2193" t="s">
        <v>411</v>
      </c>
      <c r="L2193" t="s">
        <v>203</v>
      </c>
      <c r="M2193" t="str">
        <f>+VLOOKUP(Tabla1[[#This Row],[SIGLA_INTERNA]],Tabla2[#All],2,FALSE)</f>
        <v>Dirección</v>
      </c>
      <c r="T2193" t="str">
        <f>+VLOOKUP(Tabla1[[#This Row],[SIGLA_INTERNA]],Tabla2[#All],2,FALSE)</f>
        <v>Dirección</v>
      </c>
      <c r="U2193" t="str">
        <f>+VLOOKUP(Tabla1[[#This Row],[SIGLA_INTERNA]],Tabla2[#All],3,FALSE)</f>
        <v>DIRE</v>
      </c>
    </row>
    <row r="2194" spans="1:21" hidden="1">
      <c r="A2194" t="s">
        <v>129</v>
      </c>
      <c r="B2194" t="s">
        <v>236</v>
      </c>
      <c r="C2194" t="s">
        <v>199</v>
      </c>
      <c r="D2194" t="s">
        <v>38</v>
      </c>
      <c r="E2194" s="1">
        <v>45309.687824074077</v>
      </c>
      <c r="F2194" t="s">
        <v>189</v>
      </c>
      <c r="G2194" t="s">
        <v>235</v>
      </c>
      <c r="H2194" t="s">
        <v>191</v>
      </c>
      <c r="I2194" t="s">
        <v>200</v>
      </c>
      <c r="J2194" t="s">
        <v>201</v>
      </c>
      <c r="K2194" t="s">
        <v>239</v>
      </c>
      <c r="L2194" t="s">
        <v>203</v>
      </c>
      <c r="M2194" t="str">
        <f>+VLOOKUP(Tabla1[[#This Row],[SIGLA_INTERNA]],Tabla2[#All],2,FALSE)</f>
        <v>Operativa</v>
      </c>
      <c r="T2194" t="str">
        <f>+VLOOKUP(Tabla1[[#This Row],[SIGLA_INTERNA]],Tabla2[#All],2,FALSE)</f>
        <v>Operativa</v>
      </c>
      <c r="U2194" t="str">
        <f>+VLOOKUP(Tabla1[[#This Row],[SIGLA_INTERNA]],Tabla2[#All],3,FALSE)</f>
        <v>OPER</v>
      </c>
    </row>
    <row r="2195" spans="1:21" hidden="1">
      <c r="A2195" t="s">
        <v>130</v>
      </c>
      <c r="B2195" t="s">
        <v>240</v>
      </c>
      <c r="C2195" t="s">
        <v>199</v>
      </c>
      <c r="D2195" t="s">
        <v>38</v>
      </c>
      <c r="E2195" s="1">
        <v>45309.687835648147</v>
      </c>
      <c r="F2195" t="s">
        <v>189</v>
      </c>
      <c r="G2195" t="s">
        <v>190</v>
      </c>
      <c r="H2195" t="s">
        <v>191</v>
      </c>
      <c r="I2195" t="s">
        <v>200</v>
      </c>
      <c r="J2195" t="s">
        <v>193</v>
      </c>
      <c r="K2195" t="s">
        <v>241</v>
      </c>
      <c r="L2195" t="s">
        <v>203</v>
      </c>
      <c r="M2195" t="str">
        <f>+VLOOKUP(Tabla1[[#This Row],[SIGLA_INTERNA]],Tabla2[#All],2,FALSE)</f>
        <v>Gestión del Riesgo</v>
      </c>
      <c r="T2195" t="str">
        <f>+VLOOKUP(Tabla1[[#This Row],[SIGLA_INTERNA]],Tabla2[#All],2,FALSE)</f>
        <v>Gestión del Riesgo</v>
      </c>
      <c r="U2195" t="str">
        <f>+VLOOKUP(Tabla1[[#This Row],[SIGLA_INTERNA]],Tabla2[#All],3,FALSE)</f>
        <v>GDR</v>
      </c>
    </row>
    <row r="2196" spans="1:21" hidden="1">
      <c r="A2196" t="s">
        <v>131</v>
      </c>
      <c r="B2196" t="s">
        <v>242</v>
      </c>
      <c r="C2196" t="s">
        <v>199</v>
      </c>
      <c r="D2196" t="s">
        <v>38</v>
      </c>
      <c r="E2196" s="1">
        <v>45309.687835648147</v>
      </c>
      <c r="F2196" t="s">
        <v>189</v>
      </c>
      <c r="G2196" t="s">
        <v>235</v>
      </c>
      <c r="H2196" t="s">
        <v>191</v>
      </c>
      <c r="I2196" t="s">
        <v>200</v>
      </c>
      <c r="J2196" t="s">
        <v>193</v>
      </c>
      <c r="K2196" t="s">
        <v>243</v>
      </c>
      <c r="L2196" t="s">
        <v>203</v>
      </c>
      <c r="M2196" t="str">
        <f>+VLOOKUP(Tabla1[[#This Row],[SIGLA_INTERNA]],Tabla2[#All],2,FALSE)</f>
        <v>Corporativa</v>
      </c>
      <c r="T2196" t="str">
        <f>+VLOOKUP(Tabla1[[#This Row],[SIGLA_INTERNA]],Tabla2[#All],2,FALSE)</f>
        <v>Corporativa</v>
      </c>
      <c r="U2196" t="str">
        <f>+VLOOKUP(Tabla1[[#This Row],[SIGLA_INTERNA]],Tabla2[#All],3,FALSE)</f>
        <v>CORP</v>
      </c>
    </row>
    <row r="2197" spans="1:21" hidden="1">
      <c r="A2197" t="s">
        <v>132</v>
      </c>
      <c r="B2197" t="s">
        <v>244</v>
      </c>
      <c r="C2197" t="s">
        <v>188</v>
      </c>
      <c r="D2197" t="s">
        <v>36</v>
      </c>
      <c r="E2197" s="1">
        <v>45309.687835648147</v>
      </c>
      <c r="F2197" t="s">
        <v>189</v>
      </c>
      <c r="G2197" t="s">
        <v>190</v>
      </c>
      <c r="H2197" t="s">
        <v>191</v>
      </c>
      <c r="I2197" t="s">
        <v>245</v>
      </c>
      <c r="J2197" t="s">
        <v>246</v>
      </c>
      <c r="L2197" t="s">
        <v>194</v>
      </c>
      <c r="M2197" t="str">
        <f>+VLOOKUP(Tabla1[[#This Row],[SIGLA_INTERNA]],Tabla2[#All],2,FALSE)</f>
        <v>Logística</v>
      </c>
      <c r="T2197" t="str">
        <f>+VLOOKUP(Tabla1[[#This Row],[SIGLA_INTERNA]],Tabla2[#All],2,FALSE)</f>
        <v>Logística</v>
      </c>
      <c r="U2197" t="str">
        <f>+VLOOKUP(Tabla1[[#This Row],[SIGLA_INTERNA]],Tabla2[#All],3,FALSE)</f>
        <v>LOGI</v>
      </c>
    </row>
    <row r="2198" spans="1:21" hidden="1">
      <c r="A2198" t="s">
        <v>133</v>
      </c>
      <c r="B2198" t="s">
        <v>247</v>
      </c>
      <c r="C2198" t="s">
        <v>188</v>
      </c>
      <c r="D2198" t="s">
        <v>38</v>
      </c>
      <c r="E2198" s="1">
        <v>45309.687835648147</v>
      </c>
      <c r="F2198" t="s">
        <v>189</v>
      </c>
      <c r="G2198" t="s">
        <v>190</v>
      </c>
      <c r="H2198" t="s">
        <v>191</v>
      </c>
      <c r="I2198" t="s">
        <v>192</v>
      </c>
      <c r="J2198" t="s">
        <v>201</v>
      </c>
      <c r="L2198" t="s">
        <v>224</v>
      </c>
      <c r="M2198" t="str">
        <f>+VLOOKUP(Tabla1[[#This Row],[SIGLA_INTERNA]],Tabla2[#All],2,FALSE)</f>
        <v>Operativa</v>
      </c>
      <c r="T2198" t="str">
        <f>+VLOOKUP(Tabla1[[#This Row],[SIGLA_INTERNA]],Tabla2[#All],2,FALSE)</f>
        <v>Operativa</v>
      </c>
      <c r="U2198" t="str">
        <f>+VLOOKUP(Tabla1[[#This Row],[SIGLA_INTERNA]],Tabla2[#All],3,FALSE)</f>
        <v>OPER</v>
      </c>
    </row>
    <row r="2199" spans="1:21" hidden="1">
      <c r="A2199" t="s">
        <v>134</v>
      </c>
      <c r="B2199" t="s">
        <v>248</v>
      </c>
      <c r="C2199" t="s">
        <v>199</v>
      </c>
      <c r="D2199" t="s">
        <v>36</v>
      </c>
      <c r="E2199" s="1">
        <v>45309.687835648147</v>
      </c>
      <c r="F2199" t="s">
        <v>189</v>
      </c>
      <c r="G2199" t="s">
        <v>190</v>
      </c>
      <c r="H2199" t="s">
        <v>191</v>
      </c>
      <c r="I2199" t="s">
        <v>249</v>
      </c>
      <c r="J2199" t="s">
        <v>250</v>
      </c>
      <c r="L2199" t="s">
        <v>203</v>
      </c>
      <c r="M2199" t="str">
        <f>+VLOOKUP(Tabla1[[#This Row],[SIGLA_INTERNA]],Tabla2[#All],2,FALSE)</f>
        <v>Gestión del Riesgo</v>
      </c>
      <c r="T2199" t="str">
        <f>+VLOOKUP(Tabla1[[#This Row],[SIGLA_INTERNA]],Tabla2[#All],2,FALSE)</f>
        <v>Gestión del Riesgo</v>
      </c>
      <c r="U2199" t="str">
        <f>+VLOOKUP(Tabla1[[#This Row],[SIGLA_INTERNA]],Tabla2[#All],3,FALSE)</f>
        <v>GDR</v>
      </c>
    </row>
    <row r="2200" spans="1:21" hidden="1">
      <c r="A2200" t="s">
        <v>135</v>
      </c>
      <c r="B2200" t="s">
        <v>251</v>
      </c>
      <c r="C2200" t="s">
        <v>199</v>
      </c>
      <c r="D2200" t="s">
        <v>38</v>
      </c>
      <c r="E2200" s="1">
        <v>45309.687835648147</v>
      </c>
      <c r="F2200" t="s">
        <v>189</v>
      </c>
      <c r="G2200" t="s">
        <v>190</v>
      </c>
      <c r="H2200" t="s">
        <v>191</v>
      </c>
      <c r="I2200" t="s">
        <v>230</v>
      </c>
      <c r="J2200" t="s">
        <v>193</v>
      </c>
      <c r="K2200" t="s">
        <v>252</v>
      </c>
      <c r="L2200" t="s">
        <v>203</v>
      </c>
      <c r="M2200" t="str">
        <f>+VLOOKUP(Tabla1[[#This Row],[SIGLA_INTERNA]],Tabla2[#All],2,FALSE)</f>
        <v>Academia</v>
      </c>
      <c r="T2200" t="str">
        <f>+VLOOKUP(Tabla1[[#This Row],[SIGLA_INTERNA]],Tabla2[#All],2,FALSE)</f>
        <v>Academia</v>
      </c>
      <c r="U2200" t="str">
        <f>+VLOOKUP(Tabla1[[#This Row],[SIGLA_INTERNA]],Tabla2[#All],3,FALSE)</f>
        <v>ACAD</v>
      </c>
    </row>
    <row r="2201" spans="1:21" hidden="1">
      <c r="A2201" t="s">
        <v>136</v>
      </c>
      <c r="B2201" t="s">
        <v>253</v>
      </c>
      <c r="C2201" t="s">
        <v>254</v>
      </c>
      <c r="D2201" t="s">
        <v>38</v>
      </c>
      <c r="E2201" s="1">
        <v>45309.687835648147</v>
      </c>
      <c r="F2201" t="s">
        <v>189</v>
      </c>
      <c r="G2201" t="s">
        <v>190</v>
      </c>
      <c r="H2201" t="s">
        <v>191</v>
      </c>
      <c r="I2201" t="s">
        <v>255</v>
      </c>
      <c r="J2201" t="s">
        <v>201</v>
      </c>
      <c r="L2201" t="s">
        <v>194</v>
      </c>
      <c r="M2201" t="str">
        <f>+VLOOKUP(Tabla1[[#This Row],[SIGLA_INTERNA]],Tabla2[#All],2,FALSE)</f>
        <v>Logística</v>
      </c>
      <c r="T2201" t="str">
        <f>+VLOOKUP(Tabla1[[#This Row],[SIGLA_INTERNA]],Tabla2[#All],2,FALSE)</f>
        <v>Logística</v>
      </c>
      <c r="U2201" t="str">
        <f>+VLOOKUP(Tabla1[[#This Row],[SIGLA_INTERNA]],Tabla2[#All],3,FALSE)</f>
        <v>LOGI</v>
      </c>
    </row>
    <row r="2202" spans="1:21" hidden="1">
      <c r="A2202" t="s">
        <v>137</v>
      </c>
      <c r="B2202" t="s">
        <v>256</v>
      </c>
      <c r="C2202" t="s">
        <v>199</v>
      </c>
      <c r="D2202" t="s">
        <v>36</v>
      </c>
      <c r="E2202" s="1">
        <v>45309.687835648147</v>
      </c>
      <c r="F2202" t="s">
        <v>189</v>
      </c>
      <c r="G2202" t="s">
        <v>190</v>
      </c>
      <c r="H2202" t="s">
        <v>191</v>
      </c>
      <c r="I2202" t="s">
        <v>245</v>
      </c>
      <c r="J2202" t="s">
        <v>246</v>
      </c>
      <c r="L2202" t="s">
        <v>203</v>
      </c>
      <c r="M2202" t="str">
        <f>+VLOOKUP(Tabla1[[#This Row],[SIGLA_INTERNA]],Tabla2[#All],2,FALSE)</f>
        <v>Gestión humana</v>
      </c>
      <c r="T2202" t="str">
        <f>+VLOOKUP(Tabla1[[#This Row],[SIGLA_INTERNA]],Tabla2[#All],2,FALSE)</f>
        <v>Gestión humana</v>
      </c>
      <c r="U2202" t="str">
        <f>+VLOOKUP(Tabla1[[#This Row],[SIGLA_INTERNA]],Tabla2[#All],3,FALSE)</f>
        <v>GHUM</v>
      </c>
    </row>
    <row r="2203" spans="1:21" hidden="1">
      <c r="A2203" t="s">
        <v>138</v>
      </c>
      <c r="B2203" t="s">
        <v>257</v>
      </c>
      <c r="C2203" t="s">
        <v>403</v>
      </c>
      <c r="D2203" t="s">
        <v>38</v>
      </c>
      <c r="E2203" s="1">
        <v>45309.687835648147</v>
      </c>
      <c r="F2203" t="s">
        <v>189</v>
      </c>
      <c r="G2203" t="s">
        <v>190</v>
      </c>
      <c r="H2203" t="s">
        <v>191</v>
      </c>
      <c r="I2203" t="s">
        <v>273</v>
      </c>
      <c r="J2203" t="s">
        <v>193</v>
      </c>
      <c r="K2203" t="s">
        <v>327</v>
      </c>
      <c r="L2203" t="s">
        <v>224</v>
      </c>
      <c r="M2203" t="str">
        <f>+VLOOKUP(Tabla1[[#This Row],[SIGLA_INTERNA]],Tabla2[#All],2,FALSE)</f>
        <v>USAR</v>
      </c>
      <c r="T2203" t="str">
        <f>+VLOOKUP(Tabla1[[#This Row],[SIGLA_INTERNA]],Tabla2[#All],2,FALSE)</f>
        <v>USAR</v>
      </c>
      <c r="U2203" t="str">
        <f>+VLOOKUP(Tabla1[[#This Row],[SIGLA_INTERNA]],Tabla2[#All],3,FALSE)</f>
        <v>USAR</v>
      </c>
    </row>
    <row r="2204" spans="1:21" hidden="1">
      <c r="A2204" t="s">
        <v>140</v>
      </c>
      <c r="B2204" t="s">
        <v>259</v>
      </c>
      <c r="C2204" t="s">
        <v>199</v>
      </c>
      <c r="D2204" t="s">
        <v>38</v>
      </c>
      <c r="E2204" s="1">
        <v>45309.687835648147</v>
      </c>
      <c r="F2204" t="s">
        <v>189</v>
      </c>
      <c r="G2204" t="s">
        <v>190</v>
      </c>
      <c r="H2204" t="s">
        <v>191</v>
      </c>
      <c r="I2204" t="s">
        <v>200</v>
      </c>
      <c r="J2204" t="s">
        <v>193</v>
      </c>
      <c r="K2204" t="s">
        <v>260</v>
      </c>
      <c r="L2204" t="s">
        <v>203</v>
      </c>
      <c r="M2204" t="str">
        <f>+VLOOKUP(Tabla1[[#This Row],[SIGLA_INTERNA]],Tabla2[#All],2,FALSE)</f>
        <v>Compañía 3</v>
      </c>
      <c r="T2204" t="str">
        <f>+VLOOKUP(Tabla1[[#This Row],[SIGLA_INTERNA]],Tabla2[#All],2,FALSE)</f>
        <v>Compañía 3</v>
      </c>
      <c r="U2204" t="str">
        <f>+VLOOKUP(Tabla1[[#This Row],[SIGLA_INTERNA]],Tabla2[#All],3,FALSE)</f>
        <v>COM3</v>
      </c>
    </row>
    <row r="2205" spans="1:21" hidden="1">
      <c r="A2205" t="s">
        <v>141</v>
      </c>
      <c r="B2205" t="s">
        <v>261</v>
      </c>
      <c r="C2205" t="s">
        <v>188</v>
      </c>
      <c r="D2205" t="s">
        <v>36</v>
      </c>
      <c r="E2205" s="1">
        <v>45309.687835648147</v>
      </c>
      <c r="F2205" t="s">
        <v>189</v>
      </c>
      <c r="G2205" t="s">
        <v>190</v>
      </c>
      <c r="H2205" t="s">
        <v>191</v>
      </c>
      <c r="I2205" t="s">
        <v>245</v>
      </c>
      <c r="J2205" t="s">
        <v>246</v>
      </c>
      <c r="L2205" t="s">
        <v>194</v>
      </c>
      <c r="M2205" t="str">
        <f>+VLOOKUP(Tabla1[[#This Row],[SIGLA_INTERNA]],Tabla2[#All],2,FALSE)</f>
        <v>Logística</v>
      </c>
      <c r="T2205" t="str">
        <f>+VLOOKUP(Tabla1[[#This Row],[SIGLA_INTERNA]],Tabla2[#All],2,FALSE)</f>
        <v>Logística</v>
      </c>
      <c r="U2205" t="str">
        <f>+VLOOKUP(Tabla1[[#This Row],[SIGLA_INTERNA]],Tabla2[#All],3,FALSE)</f>
        <v>LOGI</v>
      </c>
    </row>
    <row r="2206" spans="1:21" hidden="1">
      <c r="A2206" t="s">
        <v>142</v>
      </c>
      <c r="B2206" t="s">
        <v>262</v>
      </c>
      <c r="C2206" t="s">
        <v>188</v>
      </c>
      <c r="D2206" t="s">
        <v>36</v>
      </c>
      <c r="E2206" s="1">
        <v>45309.687835648147</v>
      </c>
      <c r="F2206" t="s">
        <v>189</v>
      </c>
      <c r="G2206" t="s">
        <v>190</v>
      </c>
      <c r="H2206" t="s">
        <v>191</v>
      </c>
      <c r="I2206" t="s">
        <v>245</v>
      </c>
      <c r="J2206" t="s">
        <v>246</v>
      </c>
      <c r="L2206" t="s">
        <v>194</v>
      </c>
      <c r="M2206" t="str">
        <f>+VLOOKUP(Tabla1[[#This Row],[SIGLA_INTERNA]],Tabla2[#All],2,FALSE)</f>
        <v>Logística</v>
      </c>
      <c r="T2206" t="str">
        <f>+VLOOKUP(Tabla1[[#This Row],[SIGLA_INTERNA]],Tabla2[#All],2,FALSE)</f>
        <v>Logística</v>
      </c>
      <c r="U2206" t="str">
        <f>+VLOOKUP(Tabla1[[#This Row],[SIGLA_INTERNA]],Tabla2[#All],3,FALSE)</f>
        <v>LOGI</v>
      </c>
    </row>
    <row r="2207" spans="1:21" hidden="1">
      <c r="A2207" t="s">
        <v>143</v>
      </c>
      <c r="B2207" t="s">
        <v>263</v>
      </c>
      <c r="C2207" t="s">
        <v>205</v>
      </c>
      <c r="D2207" t="s">
        <v>38</v>
      </c>
      <c r="E2207" s="1">
        <v>45309.687835648147</v>
      </c>
      <c r="F2207" t="s">
        <v>189</v>
      </c>
      <c r="G2207" t="s">
        <v>190</v>
      </c>
      <c r="H2207" t="s">
        <v>191</v>
      </c>
      <c r="I2207" t="s">
        <v>206</v>
      </c>
      <c r="J2207" t="s">
        <v>193</v>
      </c>
      <c r="L2207" t="s">
        <v>224</v>
      </c>
      <c r="M2207" t="str">
        <f>+VLOOKUP(Tabla1[[#This Row],[SIGLA_INTERNA]],Tabla2[#All],2,FALSE)</f>
        <v>B-6 Fontibón</v>
      </c>
      <c r="T2207" t="str">
        <f>+VLOOKUP(Tabla1[[#This Row],[SIGLA_INTERNA]],Tabla2[#All],2,FALSE)</f>
        <v>B-6 Fontibón</v>
      </c>
      <c r="U2207" t="str">
        <f>+VLOOKUP(Tabla1[[#This Row],[SIGLA_INTERNA]],Tabla2[#All],3,FALSE)</f>
        <v>B6</v>
      </c>
    </row>
    <row r="2208" spans="1:21" hidden="1">
      <c r="A2208" t="s">
        <v>144</v>
      </c>
      <c r="B2208" t="s">
        <v>264</v>
      </c>
      <c r="C2208" t="s">
        <v>254</v>
      </c>
      <c r="D2208" t="s">
        <v>36</v>
      </c>
      <c r="E2208" s="1">
        <v>45309.687835648147</v>
      </c>
      <c r="F2208" t="s">
        <v>189</v>
      </c>
      <c r="G2208" t="s">
        <v>190</v>
      </c>
      <c r="H2208" t="s">
        <v>191</v>
      </c>
      <c r="I2208" t="s">
        <v>245</v>
      </c>
      <c r="J2208" t="s">
        <v>246</v>
      </c>
      <c r="L2208" t="s">
        <v>224</v>
      </c>
      <c r="M2208" t="str">
        <f>+VLOOKUP(Tabla1[[#This Row],[SIGLA_INTERNA]],Tabla2[#All],2,FALSE)</f>
        <v>B-5 Kennedy</v>
      </c>
      <c r="T2208" t="str">
        <f>+VLOOKUP(Tabla1[[#This Row],[SIGLA_INTERNA]],Tabla2[#All],2,FALSE)</f>
        <v>B-5 Kennedy</v>
      </c>
      <c r="U2208" t="str">
        <f>+VLOOKUP(Tabla1[[#This Row],[SIGLA_INTERNA]],Tabla2[#All],3,FALSE)</f>
        <v>B5</v>
      </c>
    </row>
    <row r="2209" spans="1:21" hidden="1">
      <c r="A2209" t="s">
        <v>145</v>
      </c>
      <c r="B2209" t="s">
        <v>265</v>
      </c>
      <c r="C2209" t="s">
        <v>199</v>
      </c>
      <c r="D2209" t="s">
        <v>38</v>
      </c>
      <c r="E2209" s="1">
        <v>45309.687835648147</v>
      </c>
      <c r="F2209" t="s">
        <v>189</v>
      </c>
      <c r="G2209" t="s">
        <v>190</v>
      </c>
      <c r="H2209" t="s">
        <v>191</v>
      </c>
      <c r="I2209" t="s">
        <v>192</v>
      </c>
      <c r="J2209" t="s">
        <v>193</v>
      </c>
      <c r="K2209" t="s">
        <v>266</v>
      </c>
      <c r="L2209" t="s">
        <v>203</v>
      </c>
      <c r="M2209" t="str">
        <f>+VLOOKUP(Tabla1[[#This Row],[SIGLA_INTERNA]],Tabla2[#All],2,FALSE)</f>
        <v>Subdirección logística</v>
      </c>
      <c r="T2209" t="str">
        <f>+VLOOKUP(Tabla1[[#This Row],[SIGLA_INTERNA]],Tabla2[#All],2,FALSE)</f>
        <v>Subdirección logística</v>
      </c>
      <c r="U2209" t="str">
        <f>+VLOOKUP(Tabla1[[#This Row],[SIGLA_INTERNA]],Tabla2[#All],3,FALSE)</f>
        <v>SUBLOGI</v>
      </c>
    </row>
    <row r="2210" spans="1:21" hidden="1">
      <c r="A2210" t="s">
        <v>146</v>
      </c>
      <c r="B2210" t="s">
        <v>267</v>
      </c>
      <c r="C2210" t="s">
        <v>229</v>
      </c>
      <c r="D2210" t="s">
        <v>38</v>
      </c>
      <c r="E2210" s="1">
        <v>45309.687835648147</v>
      </c>
      <c r="F2210" t="s">
        <v>189</v>
      </c>
      <c r="G2210" t="s">
        <v>190</v>
      </c>
      <c r="H2210" t="s">
        <v>191</v>
      </c>
      <c r="I2210" t="s">
        <v>230</v>
      </c>
      <c r="J2210" t="s">
        <v>193</v>
      </c>
      <c r="K2210" t="s">
        <v>231</v>
      </c>
      <c r="L2210" t="s">
        <v>224</v>
      </c>
      <c r="M2210" t="str">
        <f>+VLOOKUP(Tabla1[[#This Row],[SIGLA_INTERNA]],Tabla2[#All],2,FALSE)</f>
        <v>BRAE</v>
      </c>
      <c r="T2210" t="str">
        <f>+VLOOKUP(Tabla1[[#This Row],[SIGLA_INTERNA]],Tabla2[#All],2,FALSE)</f>
        <v>BRAE</v>
      </c>
      <c r="U2210" t="str">
        <f>+VLOOKUP(Tabla1[[#This Row],[SIGLA_INTERNA]],Tabla2[#All],3,FALSE)</f>
        <v>BRAE</v>
      </c>
    </row>
    <row r="2211" spans="1:21" hidden="1">
      <c r="A2211" t="s">
        <v>147</v>
      </c>
      <c r="B2211" t="s">
        <v>268</v>
      </c>
      <c r="C2211" t="s">
        <v>254</v>
      </c>
      <c r="D2211" t="s">
        <v>36</v>
      </c>
      <c r="E2211" s="1">
        <v>45309.687835648147</v>
      </c>
      <c r="F2211" t="s">
        <v>189</v>
      </c>
      <c r="G2211" t="s">
        <v>190</v>
      </c>
      <c r="H2211" t="s">
        <v>191</v>
      </c>
      <c r="I2211" t="s">
        <v>255</v>
      </c>
      <c r="J2211" t="s">
        <v>269</v>
      </c>
      <c r="K2211" t="s">
        <v>270</v>
      </c>
      <c r="L2211" t="s">
        <v>224</v>
      </c>
      <c r="M2211" t="str">
        <f>+VLOOKUP(Tabla1[[#This Row],[SIGLA_INTERNA]],Tabla2[#All],2,FALSE)</f>
        <v>Grupo Acuatico</v>
      </c>
      <c r="T2211" t="str">
        <f>+VLOOKUP(Tabla1[[#This Row],[SIGLA_INTERNA]],Tabla2[#All],2,FALSE)</f>
        <v>Grupo Acuatico</v>
      </c>
      <c r="U2211" t="str">
        <f>+VLOOKUP(Tabla1[[#This Row],[SIGLA_INTERNA]],Tabla2[#All],3,FALSE)</f>
        <v>ACUA</v>
      </c>
    </row>
    <row r="2212" spans="1:21" hidden="1">
      <c r="A2212" t="s">
        <v>148</v>
      </c>
      <c r="B2212" t="s">
        <v>271</v>
      </c>
      <c r="C2212" t="s">
        <v>272</v>
      </c>
      <c r="D2212" t="s">
        <v>38</v>
      </c>
      <c r="E2212" s="1">
        <v>45309.687835648147</v>
      </c>
      <c r="F2212" t="s">
        <v>189</v>
      </c>
      <c r="G2212" t="s">
        <v>190</v>
      </c>
      <c r="H2212" t="s">
        <v>191</v>
      </c>
      <c r="I2212" t="s">
        <v>273</v>
      </c>
      <c r="J2212" t="s">
        <v>193</v>
      </c>
      <c r="L2212" t="s">
        <v>209</v>
      </c>
      <c r="M2212" t="str">
        <f>+VLOOKUP(Tabla1[[#This Row],[SIGLA_INTERNA]],Tabla2[#All],2,FALSE)</f>
        <v>B-17 Centro Histórico</v>
      </c>
      <c r="T2212" t="str">
        <f>+VLOOKUP(Tabla1[[#This Row],[SIGLA_INTERNA]],Tabla2[#All],2,FALSE)</f>
        <v>B-17 Centro Histórico</v>
      </c>
      <c r="U2212" t="str">
        <f>+VLOOKUP(Tabla1[[#This Row],[SIGLA_INTERNA]],Tabla2[#All],3,FALSE)</f>
        <v>B17</v>
      </c>
    </row>
    <row r="2213" spans="1:21" hidden="1">
      <c r="A2213" t="s">
        <v>149</v>
      </c>
      <c r="B2213" t="s">
        <v>274</v>
      </c>
      <c r="C2213" t="s">
        <v>220</v>
      </c>
      <c r="D2213" t="s">
        <v>38</v>
      </c>
      <c r="E2213" s="1">
        <v>45309.68787037037</v>
      </c>
      <c r="F2213" t="s">
        <v>189</v>
      </c>
      <c r="G2213" t="s">
        <v>190</v>
      </c>
      <c r="H2213" t="s">
        <v>191</v>
      </c>
      <c r="I2213" t="s">
        <v>222</v>
      </c>
      <c r="J2213" t="s">
        <v>193</v>
      </c>
      <c r="L2213" t="s">
        <v>224</v>
      </c>
      <c r="M2213" t="str">
        <f>+VLOOKUP(Tabla1[[#This Row],[SIGLA_INTERNA]],Tabla2[#All],2,FALSE)</f>
        <v>B-2 Central</v>
      </c>
      <c r="T2213" t="str">
        <f>+VLOOKUP(Tabla1[[#This Row],[SIGLA_INTERNA]],Tabla2[#All],2,FALSE)</f>
        <v>B-2 Central</v>
      </c>
      <c r="U2213" t="str">
        <f>+VLOOKUP(Tabla1[[#This Row],[SIGLA_INTERNA]],Tabla2[#All],3,FALSE)</f>
        <v>B2</v>
      </c>
    </row>
    <row r="2214" spans="1:21" hidden="1">
      <c r="A2214" t="s">
        <v>150</v>
      </c>
      <c r="B2214" t="s">
        <v>293</v>
      </c>
      <c r="C2214" t="s">
        <v>294</v>
      </c>
      <c r="D2214" t="s">
        <v>38</v>
      </c>
      <c r="E2214" s="1">
        <v>45309.68787037037</v>
      </c>
      <c r="F2214" t="s">
        <v>189</v>
      </c>
      <c r="G2214" t="s">
        <v>190</v>
      </c>
      <c r="H2214" t="s">
        <v>191</v>
      </c>
      <c r="I2214" t="s">
        <v>295</v>
      </c>
      <c r="J2214" t="s">
        <v>193</v>
      </c>
      <c r="L2214" t="s">
        <v>224</v>
      </c>
      <c r="M2214" t="str">
        <f>+VLOOKUP(Tabla1[[#This Row],[SIGLA_INTERNA]],Tabla2[#All],2,FALSE)</f>
        <v>B-3 Restrepo</v>
      </c>
      <c r="T2214" t="str">
        <f>+VLOOKUP(Tabla1[[#This Row],[SIGLA_INTERNA]],Tabla2[#All],2,FALSE)</f>
        <v>B-3 Restrepo</v>
      </c>
      <c r="U2214" t="str">
        <f>+VLOOKUP(Tabla1[[#This Row],[SIGLA_INTERNA]],Tabla2[#All],3,FALSE)</f>
        <v>B3</v>
      </c>
    </row>
    <row r="2215" spans="1:21" hidden="1">
      <c r="A2215" t="s">
        <v>151</v>
      </c>
      <c r="B2215" t="s">
        <v>296</v>
      </c>
      <c r="C2215" t="s">
        <v>297</v>
      </c>
      <c r="D2215" t="s">
        <v>38</v>
      </c>
      <c r="E2215" s="1">
        <v>45309.68787037037</v>
      </c>
      <c r="F2215" t="s">
        <v>189</v>
      </c>
      <c r="G2215" t="s">
        <v>190</v>
      </c>
      <c r="H2215" t="s">
        <v>191</v>
      </c>
      <c r="I2215" t="s">
        <v>298</v>
      </c>
      <c r="J2215" t="s">
        <v>193</v>
      </c>
      <c r="L2215" t="s">
        <v>224</v>
      </c>
      <c r="M2215" t="str">
        <f>+VLOOKUP(Tabla1[[#This Row],[SIGLA_INTERNA]],Tabla2[#All],2,FALSE)</f>
        <v>B-7 Ferias</v>
      </c>
      <c r="T2215" t="str">
        <f>+VLOOKUP(Tabla1[[#This Row],[SIGLA_INTERNA]],Tabla2[#All],2,FALSE)</f>
        <v>B-7 Ferias</v>
      </c>
      <c r="U2215" t="str">
        <f>+VLOOKUP(Tabla1[[#This Row],[SIGLA_INTERNA]],Tabla2[#All],3,FALSE)</f>
        <v>B7</v>
      </c>
    </row>
    <row r="2216" spans="1:21" hidden="1">
      <c r="A2216" t="s">
        <v>152</v>
      </c>
      <c r="B2216" t="s">
        <v>299</v>
      </c>
      <c r="C2216" t="s">
        <v>300</v>
      </c>
      <c r="D2216" t="s">
        <v>38</v>
      </c>
      <c r="E2216" s="1">
        <v>45309.68787037037</v>
      </c>
      <c r="F2216" t="s">
        <v>189</v>
      </c>
      <c r="G2216" t="s">
        <v>190</v>
      </c>
      <c r="H2216" t="s">
        <v>191</v>
      </c>
      <c r="I2216" t="s">
        <v>301</v>
      </c>
      <c r="J2216" t="s">
        <v>193</v>
      </c>
      <c r="L2216" t="s">
        <v>224</v>
      </c>
      <c r="M2216" t="str">
        <f>+VLOOKUP(Tabla1[[#This Row],[SIGLA_INTERNA]],Tabla2[#All],2,FALSE)</f>
        <v>B-8 Bosa</v>
      </c>
      <c r="T2216" t="str">
        <f>+VLOOKUP(Tabla1[[#This Row],[SIGLA_INTERNA]],Tabla2[#All],2,FALSE)</f>
        <v>B-8 Bosa</v>
      </c>
      <c r="U2216" t="str">
        <f>+VLOOKUP(Tabla1[[#This Row],[SIGLA_INTERNA]],Tabla2[#All],3,FALSE)</f>
        <v>B8</v>
      </c>
    </row>
    <row r="2217" spans="1:21" hidden="1">
      <c r="A2217" t="s">
        <v>153</v>
      </c>
      <c r="B2217" t="s">
        <v>302</v>
      </c>
      <c r="C2217" t="s">
        <v>285</v>
      </c>
      <c r="D2217" t="s">
        <v>38</v>
      </c>
      <c r="E2217" s="1">
        <v>45309.68787037037</v>
      </c>
      <c r="F2217" t="s">
        <v>189</v>
      </c>
      <c r="G2217" t="s">
        <v>190</v>
      </c>
      <c r="H2217" t="s">
        <v>191</v>
      </c>
      <c r="I2217" t="s">
        <v>286</v>
      </c>
      <c r="J2217" t="s">
        <v>193</v>
      </c>
      <c r="L2217" t="s">
        <v>209</v>
      </c>
      <c r="M2217" t="str">
        <f>+VLOOKUP(Tabla1[[#This Row],[SIGLA_INTERNA]],Tabla2[#All],2,FALSE)</f>
        <v>B-9 Bellavista</v>
      </c>
      <c r="T2217" t="str">
        <f>+VLOOKUP(Tabla1[[#This Row],[SIGLA_INTERNA]],Tabla2[#All],2,FALSE)</f>
        <v>B-9 Bellavista</v>
      </c>
      <c r="U2217" t="str">
        <f>+VLOOKUP(Tabla1[[#This Row],[SIGLA_INTERNA]],Tabla2[#All],3,FALSE)</f>
        <v>B9</v>
      </c>
    </row>
    <row r="2218" spans="1:21" hidden="1">
      <c r="A2218" t="s">
        <v>154</v>
      </c>
      <c r="B2218" t="s">
        <v>303</v>
      </c>
      <c r="C2218" t="s">
        <v>288</v>
      </c>
      <c r="D2218" t="s">
        <v>38</v>
      </c>
      <c r="E2218" s="1">
        <v>45309.68787037037</v>
      </c>
      <c r="F2218" t="s">
        <v>189</v>
      </c>
      <c r="G2218" t="s">
        <v>190</v>
      </c>
      <c r="H2218" t="s">
        <v>191</v>
      </c>
      <c r="I2218" t="s">
        <v>289</v>
      </c>
      <c r="J2218" t="s">
        <v>193</v>
      </c>
      <c r="L2218" t="s">
        <v>209</v>
      </c>
      <c r="M2218" t="str">
        <f>+VLOOKUP(Tabla1[[#This Row],[SIGLA_INTERNA]],Tabla2[#All],2,FALSE)</f>
        <v>B-10 Marichuela</v>
      </c>
      <c r="T2218" t="str">
        <f>+VLOOKUP(Tabla1[[#This Row],[SIGLA_INTERNA]],Tabla2[#All],2,FALSE)</f>
        <v>B-10 Marichuela</v>
      </c>
      <c r="U2218" t="str">
        <f>+VLOOKUP(Tabla1[[#This Row],[SIGLA_INTERNA]],Tabla2[#All],3,FALSE)</f>
        <v>B10</v>
      </c>
    </row>
    <row r="2219" spans="1:21" hidden="1">
      <c r="A2219" t="s">
        <v>155</v>
      </c>
      <c r="B2219" t="s">
        <v>304</v>
      </c>
      <c r="C2219" t="s">
        <v>305</v>
      </c>
      <c r="D2219" t="s">
        <v>38</v>
      </c>
      <c r="E2219" s="1">
        <v>45309.68787037037</v>
      </c>
      <c r="F2219" t="s">
        <v>189</v>
      </c>
      <c r="G2219" t="s">
        <v>190</v>
      </c>
      <c r="H2219" t="s">
        <v>191</v>
      </c>
      <c r="I2219" t="s">
        <v>306</v>
      </c>
      <c r="J2219" t="s">
        <v>193</v>
      </c>
      <c r="L2219" t="s">
        <v>224</v>
      </c>
      <c r="M2219" t="str">
        <f>+VLOOKUP(Tabla1[[#This Row],[SIGLA_INTERNA]],Tabla2[#All],2,FALSE)</f>
        <v>B-12 Suba</v>
      </c>
      <c r="T2219" t="str">
        <f>+VLOOKUP(Tabla1[[#This Row],[SIGLA_INTERNA]],Tabla2[#All],2,FALSE)</f>
        <v>B-12 Suba</v>
      </c>
      <c r="U2219" t="str">
        <f>+VLOOKUP(Tabla1[[#This Row],[SIGLA_INTERNA]],Tabla2[#All],3,FALSE)</f>
        <v>B12</v>
      </c>
    </row>
    <row r="2220" spans="1:21" hidden="1">
      <c r="A2220" t="s">
        <v>156</v>
      </c>
      <c r="B2220" t="s">
        <v>307</v>
      </c>
      <c r="C2220" t="s">
        <v>308</v>
      </c>
      <c r="D2220" t="s">
        <v>38</v>
      </c>
      <c r="E2220" s="1">
        <v>45309.68787037037</v>
      </c>
      <c r="F2220" t="s">
        <v>189</v>
      </c>
      <c r="G2220" t="s">
        <v>190</v>
      </c>
      <c r="H2220" t="s">
        <v>191</v>
      </c>
      <c r="I2220" t="s">
        <v>309</v>
      </c>
      <c r="J2220" t="s">
        <v>193</v>
      </c>
      <c r="L2220" t="s">
        <v>209</v>
      </c>
      <c r="M2220" t="str">
        <f>+VLOOKUP(Tabla1[[#This Row],[SIGLA_INTERNA]],Tabla2[#All],2,FALSE)</f>
        <v>B-13 Caobos</v>
      </c>
      <c r="T2220" t="str">
        <f>+VLOOKUP(Tabla1[[#This Row],[SIGLA_INTERNA]],Tabla2[#All],2,FALSE)</f>
        <v>B-13 Caobos</v>
      </c>
      <c r="U2220" t="str">
        <f>+VLOOKUP(Tabla1[[#This Row],[SIGLA_INTERNA]],Tabla2[#All],3,FALSE)</f>
        <v>B13</v>
      </c>
    </row>
    <row r="2221" spans="1:21" hidden="1">
      <c r="A2221" t="s">
        <v>157</v>
      </c>
      <c r="B2221" t="s">
        <v>310</v>
      </c>
      <c r="C2221" t="s">
        <v>229</v>
      </c>
      <c r="D2221" t="s">
        <v>38</v>
      </c>
      <c r="E2221" s="1">
        <v>45309.687881944446</v>
      </c>
      <c r="F2221" t="s">
        <v>189</v>
      </c>
      <c r="G2221" t="s">
        <v>190</v>
      </c>
      <c r="H2221" t="s">
        <v>191</v>
      </c>
      <c r="I2221" t="s">
        <v>230</v>
      </c>
      <c r="J2221" t="s">
        <v>193</v>
      </c>
      <c r="L2221" t="s">
        <v>224</v>
      </c>
      <c r="M2221" t="str">
        <f>+VLOOKUP(Tabla1[[#This Row],[SIGLA_INTERNA]],Tabla2[#All],2,FALSE)</f>
        <v>B-4 Puente Aranda</v>
      </c>
      <c r="T2221" t="str">
        <f>+VLOOKUP(Tabla1[[#This Row],[SIGLA_INTERNA]],Tabla2[#All],2,FALSE)</f>
        <v>B-4 Puente Aranda</v>
      </c>
      <c r="U2221" t="str">
        <f>+VLOOKUP(Tabla1[[#This Row],[SIGLA_INTERNA]],Tabla2[#All],3,FALSE)</f>
        <v>B4</v>
      </c>
    </row>
    <row r="2222" spans="1:21" hidden="1">
      <c r="A2222" t="s">
        <v>104</v>
      </c>
      <c r="B2222" t="s">
        <v>406</v>
      </c>
      <c r="C2222" t="s">
        <v>280</v>
      </c>
      <c r="D2222" t="s">
        <v>38</v>
      </c>
      <c r="E2222" s="1">
        <v>45296.511064814818</v>
      </c>
      <c r="F2222" t="s">
        <v>311</v>
      </c>
      <c r="G2222" t="s">
        <v>190</v>
      </c>
      <c r="H2222" t="s">
        <v>191</v>
      </c>
      <c r="I2222" t="s">
        <v>281</v>
      </c>
      <c r="J2222" t="s">
        <v>193</v>
      </c>
      <c r="K2222" t="s">
        <v>407</v>
      </c>
      <c r="L2222" t="s">
        <v>209</v>
      </c>
      <c r="M2222" t="str">
        <f>+VLOOKUP(Tabla1[[#This Row],[SIGLA_INTERNA]],Tabla2[#All],2,FALSE)</f>
        <v>SART</v>
      </c>
      <c r="T2222" t="str">
        <f>+VLOOKUP(Tabla1[[#This Row],[SIGLA_INTERNA]],Tabla2[#All],2,FALSE)</f>
        <v>SART</v>
      </c>
      <c r="U2222" t="str">
        <f>+VLOOKUP(Tabla1[[#This Row],[SIGLA_INTERNA]],Tabla2[#All],3,FALSE)</f>
        <v>SART</v>
      </c>
    </row>
    <row r="2223" spans="1:21" hidden="1">
      <c r="A2223" t="s">
        <v>160</v>
      </c>
      <c r="B2223" t="s">
        <v>312</v>
      </c>
      <c r="C2223" t="s">
        <v>205</v>
      </c>
      <c r="D2223" t="s">
        <v>38</v>
      </c>
      <c r="E2223" s="1">
        <v>45309.687881944446</v>
      </c>
      <c r="F2223" t="s">
        <v>189</v>
      </c>
      <c r="G2223" t="s">
        <v>190</v>
      </c>
      <c r="H2223" t="s">
        <v>191</v>
      </c>
      <c r="I2223" t="s">
        <v>206</v>
      </c>
      <c r="J2223" t="s">
        <v>193</v>
      </c>
      <c r="K2223" t="s">
        <v>276</v>
      </c>
      <c r="L2223" t="s">
        <v>224</v>
      </c>
      <c r="M2223" t="str">
        <f>+VLOOKUP(Tabla1[[#This Row],[SIGLA_INTERNA]],Tabla2[#All],2,FALSE)</f>
        <v>Investigación</v>
      </c>
      <c r="T2223" t="str">
        <f>+VLOOKUP(Tabla1[[#This Row],[SIGLA_INTERNA]],Tabla2[#All],2,FALSE)</f>
        <v>Investigación</v>
      </c>
      <c r="U2223" t="str">
        <f>+VLOOKUP(Tabla1[[#This Row],[SIGLA_INTERNA]],Tabla2[#All],3,FALSE)</f>
        <v>INVE</v>
      </c>
    </row>
    <row r="2224" spans="1:21" hidden="1">
      <c r="A2224" t="s">
        <v>161</v>
      </c>
      <c r="B2224" t="s">
        <v>313</v>
      </c>
      <c r="C2224" t="s">
        <v>220</v>
      </c>
      <c r="D2224" t="s">
        <v>38</v>
      </c>
      <c r="E2224" s="1">
        <v>45309.687881944446</v>
      </c>
      <c r="F2224" t="s">
        <v>189</v>
      </c>
      <c r="G2224" t="s">
        <v>190</v>
      </c>
      <c r="H2224" t="s">
        <v>191</v>
      </c>
      <c r="I2224" t="s">
        <v>222</v>
      </c>
      <c r="J2224" t="s">
        <v>193</v>
      </c>
      <c r="L2224" t="s">
        <v>224</v>
      </c>
      <c r="M2224" t="str">
        <f>+VLOOKUP(Tabla1[[#This Row],[SIGLA_INTERNA]],Tabla2[#All],2,FALSE)</f>
        <v>Rescate</v>
      </c>
      <c r="T2224" t="str">
        <f>+VLOOKUP(Tabla1[[#This Row],[SIGLA_INTERNA]],Tabla2[#All],2,FALSE)</f>
        <v>Rescate</v>
      </c>
      <c r="U2224" t="str">
        <f>+VLOOKUP(Tabla1[[#This Row],[SIGLA_INTERNA]],Tabla2[#All],3,FALSE)</f>
        <v>RESC</v>
      </c>
    </row>
    <row r="2225" spans="1:21" hidden="1">
      <c r="A2225" t="s">
        <v>162</v>
      </c>
      <c r="B2225" t="s">
        <v>314</v>
      </c>
      <c r="C2225" t="s">
        <v>315</v>
      </c>
      <c r="D2225" t="s">
        <v>38</v>
      </c>
      <c r="E2225" s="1">
        <v>45309.687881944446</v>
      </c>
      <c r="F2225" t="s">
        <v>189</v>
      </c>
      <c r="G2225" t="s">
        <v>190</v>
      </c>
      <c r="H2225" t="s">
        <v>191</v>
      </c>
      <c r="I2225" t="s">
        <v>316</v>
      </c>
      <c r="J2225" t="s">
        <v>193</v>
      </c>
      <c r="L2225" t="s">
        <v>224</v>
      </c>
      <c r="M2225" t="str">
        <f>+VLOOKUP(Tabla1[[#This Row],[SIGLA_INTERNA]],Tabla2[#All],2,FALSE)</f>
        <v>B-15 Garcés Navas</v>
      </c>
      <c r="T2225" t="str">
        <f>+VLOOKUP(Tabla1[[#This Row],[SIGLA_INTERNA]],Tabla2[#All],2,FALSE)</f>
        <v>B-15 Garcés Navas</v>
      </c>
      <c r="U2225" t="str">
        <f>+VLOOKUP(Tabla1[[#This Row],[SIGLA_INTERNA]],Tabla2[#All],3,FALSE)</f>
        <v>B15</v>
      </c>
    </row>
    <row r="2226" spans="1:21" hidden="1">
      <c r="A2226" t="s">
        <v>163</v>
      </c>
      <c r="B2226" t="s">
        <v>317</v>
      </c>
      <c r="C2226" t="s">
        <v>318</v>
      </c>
      <c r="D2226" t="s">
        <v>38</v>
      </c>
      <c r="E2226" s="1">
        <v>45309.687881944446</v>
      </c>
      <c r="F2226" t="s">
        <v>189</v>
      </c>
      <c r="G2226" t="s">
        <v>190</v>
      </c>
      <c r="H2226" t="s">
        <v>191</v>
      </c>
      <c r="I2226" t="s">
        <v>319</v>
      </c>
      <c r="J2226" t="s">
        <v>193</v>
      </c>
      <c r="L2226" t="s">
        <v>224</v>
      </c>
      <c r="M2226" t="str">
        <f>+VLOOKUP(Tabla1[[#This Row],[SIGLA_INTERNA]],Tabla2[#All],2,FALSE)</f>
        <v>B-16 Venecia</v>
      </c>
      <c r="T2226" t="str">
        <f>+VLOOKUP(Tabla1[[#This Row],[SIGLA_INTERNA]],Tabla2[#All],2,FALSE)</f>
        <v>B-16 Venecia</v>
      </c>
      <c r="U2226" t="str">
        <f>+VLOOKUP(Tabla1[[#This Row],[SIGLA_INTERNA]],Tabla2[#All],3,FALSE)</f>
        <v>B16</v>
      </c>
    </row>
    <row r="2227" spans="1:21" hidden="1">
      <c r="A2227" t="s">
        <v>164</v>
      </c>
      <c r="B2227" t="s">
        <v>320</v>
      </c>
      <c r="C2227" t="s">
        <v>205</v>
      </c>
      <c r="D2227" t="s">
        <v>38</v>
      </c>
      <c r="E2227" s="1">
        <v>45309.687881944446</v>
      </c>
      <c r="F2227" t="s">
        <v>189</v>
      </c>
      <c r="G2227" t="s">
        <v>190</v>
      </c>
      <c r="H2227" t="s">
        <v>191</v>
      </c>
      <c r="I2227" t="s">
        <v>206</v>
      </c>
      <c r="J2227" t="s">
        <v>193</v>
      </c>
      <c r="K2227" t="s">
        <v>408</v>
      </c>
      <c r="L2227" t="s">
        <v>209</v>
      </c>
      <c r="M2227" t="str">
        <f>+VLOOKUP(Tabla1[[#This Row],[SIGLA_INTERNA]],Tabla2[#All],2,FALSE)</f>
        <v>Gestión del Riesgo</v>
      </c>
      <c r="T2227" t="str">
        <f>+VLOOKUP(Tabla1[[#This Row],[SIGLA_INTERNA]],Tabla2[#All],2,FALSE)</f>
        <v>Gestión del Riesgo</v>
      </c>
      <c r="U2227" t="str">
        <f>+VLOOKUP(Tabla1[[#This Row],[SIGLA_INTERNA]],Tabla2[#All],3,FALSE)</f>
        <v>GDR</v>
      </c>
    </row>
    <row r="2228" spans="1:21" hidden="1">
      <c r="A2228" t="s">
        <v>117</v>
      </c>
      <c r="B2228" t="s">
        <v>275</v>
      </c>
      <c r="C2228" t="s">
        <v>205</v>
      </c>
      <c r="D2228" t="s">
        <v>36</v>
      </c>
      <c r="E2228" s="1">
        <v>45309.687905092593</v>
      </c>
      <c r="F2228" t="s">
        <v>189</v>
      </c>
      <c r="G2228" t="s">
        <v>215</v>
      </c>
      <c r="H2228" t="s">
        <v>217</v>
      </c>
      <c r="I2228" t="s">
        <v>245</v>
      </c>
      <c r="J2228" t="s">
        <v>246</v>
      </c>
      <c r="K2228" t="s">
        <v>276</v>
      </c>
      <c r="L2228" t="s">
        <v>224</v>
      </c>
      <c r="M2228" t="str">
        <f>+VLOOKUP(Tabla1[[#This Row],[SIGLA_INTERNA]],Tabla2[#All],2,FALSE)</f>
        <v>Investigación</v>
      </c>
      <c r="T2228" t="str">
        <f>+VLOOKUP(Tabla1[[#This Row],[SIGLA_INTERNA]],Tabla2[#All],2,FALSE)</f>
        <v>Investigación</v>
      </c>
      <c r="U2228" t="str">
        <f>+VLOOKUP(Tabla1[[#This Row],[SIGLA_INTERNA]],Tabla2[#All],3,FALSE)</f>
        <v>INVE</v>
      </c>
    </row>
    <row r="2229" spans="1:21" hidden="1">
      <c r="A2229" t="s">
        <v>119</v>
      </c>
      <c r="B2229" t="s">
        <v>277</v>
      </c>
      <c r="C2229" t="s">
        <v>188</v>
      </c>
      <c r="D2229" t="s">
        <v>38</v>
      </c>
      <c r="E2229" s="1">
        <v>45309.687905092593</v>
      </c>
      <c r="F2229" t="s">
        <v>189</v>
      </c>
      <c r="G2229" t="s">
        <v>278</v>
      </c>
      <c r="H2229" t="s">
        <v>191</v>
      </c>
      <c r="I2229" t="s">
        <v>192</v>
      </c>
      <c r="J2229" t="s">
        <v>193</v>
      </c>
      <c r="L2229" t="s">
        <v>194</v>
      </c>
      <c r="M2229" t="str">
        <f>+VLOOKUP(Tabla1[[#This Row],[SIGLA_INTERNA]],Tabla2[#All],2,FALSE)</f>
        <v>Logística</v>
      </c>
      <c r="T2229" t="str">
        <f>+VLOOKUP(Tabla1[[#This Row],[SIGLA_INTERNA]],Tabla2[#All],2,FALSE)</f>
        <v>Logística</v>
      </c>
      <c r="U2229" t="str">
        <f>+VLOOKUP(Tabla1[[#This Row],[SIGLA_INTERNA]],Tabla2[#All],3,FALSE)</f>
        <v>LOGI</v>
      </c>
    </row>
    <row r="2230" spans="1:21" hidden="1">
      <c r="A2230" t="s">
        <v>104</v>
      </c>
      <c r="B2230" t="s">
        <v>406</v>
      </c>
      <c r="C2230" t="s">
        <v>280</v>
      </c>
      <c r="D2230" t="s">
        <v>38</v>
      </c>
      <c r="E2230" s="1">
        <v>45297.687997685185</v>
      </c>
      <c r="F2230" t="s">
        <v>189</v>
      </c>
      <c r="G2230" t="s">
        <v>190</v>
      </c>
      <c r="H2230" t="s">
        <v>191</v>
      </c>
      <c r="I2230" t="s">
        <v>281</v>
      </c>
      <c r="J2230" t="s">
        <v>193</v>
      </c>
      <c r="K2230" t="s">
        <v>407</v>
      </c>
      <c r="L2230" t="s">
        <v>209</v>
      </c>
      <c r="M2230" t="str">
        <f>+VLOOKUP(Tabla1[[#This Row],[SIGLA_INTERNA]],Tabla2[#All],2,FALSE)</f>
        <v>SART</v>
      </c>
      <c r="T2230" t="str">
        <f>+VLOOKUP(Tabla1[[#This Row],[SIGLA_INTERNA]],Tabla2[#All],2,FALSE)</f>
        <v>SART</v>
      </c>
      <c r="U2230" t="str">
        <f>+VLOOKUP(Tabla1[[#This Row],[SIGLA_INTERNA]],Tabla2[#All],3,FALSE)</f>
        <v>SART</v>
      </c>
    </row>
    <row r="2231" spans="1:21" hidden="1">
      <c r="A2231" t="s">
        <v>121</v>
      </c>
      <c r="B2231" t="s">
        <v>282</v>
      </c>
      <c r="C2231" t="s">
        <v>254</v>
      </c>
      <c r="D2231" t="s">
        <v>38</v>
      </c>
      <c r="E2231" s="1">
        <v>45309.687905092593</v>
      </c>
      <c r="F2231" t="s">
        <v>189</v>
      </c>
      <c r="G2231" t="s">
        <v>283</v>
      </c>
      <c r="H2231" t="s">
        <v>191</v>
      </c>
      <c r="I2231" t="s">
        <v>255</v>
      </c>
      <c r="J2231" t="s">
        <v>193</v>
      </c>
      <c r="L2231" t="s">
        <v>224</v>
      </c>
      <c r="M2231" t="str">
        <f>+VLOOKUP(Tabla1[[#This Row],[SIGLA_INTERNA]],Tabla2[#All],2,FALSE)</f>
        <v>B-5 Kennedy</v>
      </c>
      <c r="T2231" t="str">
        <f>+VLOOKUP(Tabla1[[#This Row],[SIGLA_INTERNA]],Tabla2[#All],2,FALSE)</f>
        <v>B-5 Kennedy</v>
      </c>
      <c r="U2231" t="str">
        <f>+VLOOKUP(Tabla1[[#This Row],[SIGLA_INTERNA]],Tabla2[#All],3,FALSE)</f>
        <v>B5</v>
      </c>
    </row>
    <row r="2232" spans="1:21" hidden="1">
      <c r="A2232" t="s">
        <v>122</v>
      </c>
      <c r="B2232" t="s">
        <v>284</v>
      </c>
      <c r="C2232" t="s">
        <v>285</v>
      </c>
      <c r="D2232" t="s">
        <v>38</v>
      </c>
      <c r="E2232" s="1">
        <v>45309.687905092593</v>
      </c>
      <c r="F2232" t="s">
        <v>189</v>
      </c>
      <c r="G2232" t="s">
        <v>283</v>
      </c>
      <c r="H2232" t="s">
        <v>191</v>
      </c>
      <c r="I2232" t="s">
        <v>286</v>
      </c>
      <c r="J2232" t="s">
        <v>193</v>
      </c>
      <c r="L2232" t="s">
        <v>209</v>
      </c>
      <c r="M2232" t="str">
        <f>+VLOOKUP(Tabla1[[#This Row],[SIGLA_INTERNA]],Tabla2[#All],2,FALSE)</f>
        <v>B-9 Bellavista</v>
      </c>
      <c r="T2232" t="str">
        <f>+VLOOKUP(Tabla1[[#This Row],[SIGLA_INTERNA]],Tabla2[#All],2,FALSE)</f>
        <v>B-9 Bellavista</v>
      </c>
      <c r="U2232" t="str">
        <f>+VLOOKUP(Tabla1[[#This Row],[SIGLA_INTERNA]],Tabla2[#All],3,FALSE)</f>
        <v>B9</v>
      </c>
    </row>
    <row r="2233" spans="1:21" hidden="1">
      <c r="A2233" t="s">
        <v>123</v>
      </c>
      <c r="B2233" t="s">
        <v>287</v>
      </c>
      <c r="C2233" t="s">
        <v>288</v>
      </c>
      <c r="D2233" t="s">
        <v>38</v>
      </c>
      <c r="E2233" s="1">
        <v>45309.687905092593</v>
      </c>
      <c r="F2233" t="s">
        <v>189</v>
      </c>
      <c r="G2233" t="s">
        <v>283</v>
      </c>
      <c r="H2233" t="s">
        <v>191</v>
      </c>
      <c r="I2233" t="s">
        <v>289</v>
      </c>
      <c r="J2233" t="s">
        <v>193</v>
      </c>
      <c r="L2233" t="s">
        <v>209</v>
      </c>
      <c r="M2233" t="str">
        <f>+VLOOKUP(Tabla1[[#This Row],[SIGLA_INTERNA]],Tabla2[#All],2,FALSE)</f>
        <v>B-10 Marichuela</v>
      </c>
      <c r="T2233" t="str">
        <f>+VLOOKUP(Tabla1[[#This Row],[SIGLA_INTERNA]],Tabla2[#All],2,FALSE)</f>
        <v>B-10 Marichuela</v>
      </c>
      <c r="U2233" t="str">
        <f>+VLOOKUP(Tabla1[[#This Row],[SIGLA_INTERNA]],Tabla2[#All],3,FALSE)</f>
        <v>B10</v>
      </c>
    </row>
    <row r="2234" spans="1:21" hidden="1">
      <c r="A2234" t="s">
        <v>124</v>
      </c>
      <c r="B2234" t="s">
        <v>290</v>
      </c>
      <c r="C2234" t="s">
        <v>291</v>
      </c>
      <c r="D2234" t="s">
        <v>38</v>
      </c>
      <c r="E2234" s="1">
        <v>45309.687905092593</v>
      </c>
      <c r="F2234" t="s">
        <v>189</v>
      </c>
      <c r="G2234" t="s">
        <v>283</v>
      </c>
      <c r="H2234" t="s">
        <v>191</v>
      </c>
      <c r="I2234" t="s">
        <v>292</v>
      </c>
      <c r="J2234" t="s">
        <v>193</v>
      </c>
      <c r="L2234" t="s">
        <v>224</v>
      </c>
      <c r="M2234" t="str">
        <f>+VLOOKUP(Tabla1[[#This Row],[SIGLA_INTERNA]],Tabla2[#All],2,FALSE)</f>
        <v>B-11 La Candelaria</v>
      </c>
      <c r="T2234" t="str">
        <f>+VLOOKUP(Tabla1[[#This Row],[SIGLA_INTERNA]],Tabla2[#All],2,FALSE)</f>
        <v>B-11 La Candelaria</v>
      </c>
      <c r="U2234" t="str">
        <f>+VLOOKUP(Tabla1[[#This Row],[SIGLA_INTERNA]],Tabla2[#All],3,FALSE)</f>
        <v>B11</v>
      </c>
    </row>
    <row r="2235" spans="1:21" hidden="1">
      <c r="A2235" t="s">
        <v>165</v>
      </c>
      <c r="B2235" t="s">
        <v>321</v>
      </c>
      <c r="C2235" t="s">
        <v>291</v>
      </c>
      <c r="D2235" t="s">
        <v>38</v>
      </c>
      <c r="E2235" s="1">
        <v>45309.687905092593</v>
      </c>
      <c r="F2235" t="s">
        <v>189</v>
      </c>
      <c r="G2235" t="s">
        <v>190</v>
      </c>
      <c r="H2235" t="s">
        <v>191</v>
      </c>
      <c r="I2235" t="s">
        <v>292</v>
      </c>
      <c r="J2235" t="s">
        <v>193</v>
      </c>
      <c r="L2235" t="s">
        <v>224</v>
      </c>
      <c r="M2235" t="str">
        <f>+VLOOKUP(Tabla1[[#This Row],[SIGLA_INTERNA]],Tabla2[#All],2,FALSE)</f>
        <v>B-11 La Candelaria</v>
      </c>
      <c r="T2235" t="str">
        <f>+VLOOKUP(Tabla1[[#This Row],[SIGLA_INTERNA]],Tabla2[#All],2,FALSE)</f>
        <v>B-11 La Candelaria</v>
      </c>
      <c r="U2235" t="str">
        <f>+VLOOKUP(Tabla1[[#This Row],[SIGLA_INTERNA]],Tabla2[#All],3,FALSE)</f>
        <v>B11</v>
      </c>
    </row>
    <row r="2236" spans="1:21" hidden="1">
      <c r="A2236" t="s">
        <v>125</v>
      </c>
      <c r="B2236" t="s">
        <v>322</v>
      </c>
      <c r="C2236" t="s">
        <v>308</v>
      </c>
      <c r="D2236" t="s">
        <v>38</v>
      </c>
      <c r="E2236" s="1">
        <v>45309.687928240739</v>
      </c>
      <c r="F2236" t="s">
        <v>189</v>
      </c>
      <c r="G2236" t="s">
        <v>283</v>
      </c>
      <c r="H2236" t="s">
        <v>191</v>
      </c>
      <c r="I2236" t="s">
        <v>192</v>
      </c>
      <c r="J2236" t="s">
        <v>193</v>
      </c>
      <c r="L2236" t="s">
        <v>209</v>
      </c>
      <c r="M2236" t="str">
        <f>+VLOOKUP(Tabla1[[#This Row],[SIGLA_INTERNA]],Tabla2[#All],2,FALSE)</f>
        <v>B-13 Caobos</v>
      </c>
      <c r="T2236" t="str">
        <f>+VLOOKUP(Tabla1[[#This Row],[SIGLA_INTERNA]],Tabla2[#All],2,FALSE)</f>
        <v>B-13 Caobos</v>
      </c>
      <c r="U2236" t="str">
        <f>+VLOOKUP(Tabla1[[#This Row],[SIGLA_INTERNA]],Tabla2[#All],3,FALSE)</f>
        <v>B13</v>
      </c>
    </row>
    <row r="2237" spans="1:21" hidden="1">
      <c r="A2237" t="s">
        <v>126</v>
      </c>
      <c r="B2237" t="s">
        <v>323</v>
      </c>
      <c r="C2237" t="s">
        <v>220</v>
      </c>
      <c r="D2237" t="s">
        <v>38</v>
      </c>
      <c r="E2237" s="1">
        <v>45309.687928240739</v>
      </c>
      <c r="F2237" t="s">
        <v>189</v>
      </c>
      <c r="G2237" t="s">
        <v>283</v>
      </c>
      <c r="H2237" t="s">
        <v>191</v>
      </c>
      <c r="I2237" t="s">
        <v>222</v>
      </c>
      <c r="J2237" t="s">
        <v>193</v>
      </c>
      <c r="K2237" t="s">
        <v>223</v>
      </c>
      <c r="L2237" t="s">
        <v>224</v>
      </c>
      <c r="M2237" t="str">
        <f>+VLOOKUP(Tabla1[[#This Row],[SIGLA_INTERNA]],Tabla2[#All],2,FALSE)</f>
        <v>Rescate</v>
      </c>
      <c r="T2237" t="str">
        <f>+VLOOKUP(Tabla1[[#This Row],[SIGLA_INTERNA]],Tabla2[#All],2,FALSE)</f>
        <v>Rescate</v>
      </c>
      <c r="U2237" t="str">
        <f>+VLOOKUP(Tabla1[[#This Row],[SIGLA_INTERNA]],Tabla2[#All],3,FALSE)</f>
        <v>RESC</v>
      </c>
    </row>
    <row r="2238" spans="1:21" hidden="1">
      <c r="A2238" t="s">
        <v>127</v>
      </c>
      <c r="B2238" t="s">
        <v>324</v>
      </c>
      <c r="C2238" t="s">
        <v>272</v>
      </c>
      <c r="D2238" t="s">
        <v>38</v>
      </c>
      <c r="E2238" s="1">
        <v>45309.687928240739</v>
      </c>
      <c r="F2238" t="s">
        <v>189</v>
      </c>
      <c r="G2238" t="s">
        <v>283</v>
      </c>
      <c r="H2238" t="s">
        <v>191</v>
      </c>
      <c r="I2238" t="s">
        <v>273</v>
      </c>
      <c r="J2238" t="s">
        <v>193</v>
      </c>
      <c r="L2238" t="s">
        <v>209</v>
      </c>
      <c r="M2238" t="str">
        <f>+VLOOKUP(Tabla1[[#This Row],[SIGLA_INTERNA]],Tabla2[#All],2,FALSE)</f>
        <v>B-17 Centro Histórico</v>
      </c>
      <c r="T2238" t="str">
        <f>+VLOOKUP(Tabla1[[#This Row],[SIGLA_INTERNA]],Tabla2[#All],2,FALSE)</f>
        <v>B-17 Centro Histórico</v>
      </c>
      <c r="U2238" t="str">
        <f>+VLOOKUP(Tabla1[[#This Row],[SIGLA_INTERNA]],Tabla2[#All],3,FALSE)</f>
        <v>B17</v>
      </c>
    </row>
    <row r="2239" spans="1:21" hidden="1">
      <c r="A2239" t="s">
        <v>40</v>
      </c>
      <c r="B2239" t="s">
        <v>325</v>
      </c>
      <c r="C2239" t="s">
        <v>220</v>
      </c>
      <c r="D2239" t="s">
        <v>38</v>
      </c>
      <c r="E2239" s="1">
        <v>45309.687951388885</v>
      </c>
      <c r="F2239" t="s">
        <v>189</v>
      </c>
      <c r="G2239" t="s">
        <v>221</v>
      </c>
      <c r="H2239" t="s">
        <v>217</v>
      </c>
      <c r="I2239" t="s">
        <v>222</v>
      </c>
      <c r="J2239" t="s">
        <v>193</v>
      </c>
      <c r="L2239" t="s">
        <v>224</v>
      </c>
      <c r="M2239" t="str">
        <f>+VLOOKUP(Tabla1[[#This Row],[SIGLA_INTERNA]],Tabla2[#All],2,FALSE)</f>
        <v>USAR</v>
      </c>
      <c r="T2239" t="str">
        <f>+VLOOKUP(Tabla1[[#This Row],[SIGLA_INTERNA]],Tabla2[#All],2,FALSE)</f>
        <v>USAR</v>
      </c>
      <c r="U2239" t="str">
        <f>+VLOOKUP(Tabla1[[#This Row],[SIGLA_INTERNA]],Tabla2[#All],3,FALSE)</f>
        <v>USAR</v>
      </c>
    </row>
    <row r="2240" spans="1:21" hidden="1">
      <c r="A2240" t="s">
        <v>41</v>
      </c>
      <c r="B2240" t="s">
        <v>326</v>
      </c>
      <c r="C2240" t="s">
        <v>285</v>
      </c>
      <c r="D2240" t="s">
        <v>38</v>
      </c>
      <c r="E2240" s="1">
        <v>45309.687951388885</v>
      </c>
      <c r="F2240" t="s">
        <v>189</v>
      </c>
      <c r="G2240" t="s">
        <v>221</v>
      </c>
      <c r="H2240" t="s">
        <v>217</v>
      </c>
      <c r="I2240" t="s">
        <v>286</v>
      </c>
      <c r="J2240" t="s">
        <v>193</v>
      </c>
      <c r="K2240" t="s">
        <v>327</v>
      </c>
      <c r="L2240" t="s">
        <v>209</v>
      </c>
      <c r="M2240" t="str">
        <f>+VLOOKUP(Tabla1[[#This Row],[SIGLA_INTERNA]],Tabla2[#All],2,FALSE)</f>
        <v>Forestal</v>
      </c>
      <c r="T2240" t="str">
        <f>+VLOOKUP(Tabla1[[#This Row],[SIGLA_INTERNA]],Tabla2[#All],2,FALSE)</f>
        <v>Forestal</v>
      </c>
      <c r="U2240" t="str">
        <f>+VLOOKUP(Tabla1[[#This Row],[SIGLA_INTERNA]],Tabla2[#All],3,FALSE)</f>
        <v>FORE</v>
      </c>
    </row>
    <row r="2241" spans="1:21" hidden="1">
      <c r="A2241" t="s">
        <v>42</v>
      </c>
      <c r="B2241" t="s">
        <v>328</v>
      </c>
      <c r="C2241" t="s">
        <v>188</v>
      </c>
      <c r="D2241" t="s">
        <v>38</v>
      </c>
      <c r="E2241" s="1">
        <v>45309.687951388885</v>
      </c>
      <c r="F2241" t="s">
        <v>189</v>
      </c>
      <c r="G2241" t="s">
        <v>221</v>
      </c>
      <c r="H2241" t="s">
        <v>217</v>
      </c>
      <c r="I2241" t="s">
        <v>192</v>
      </c>
      <c r="J2241" t="s">
        <v>193</v>
      </c>
      <c r="L2241" t="s">
        <v>194</v>
      </c>
      <c r="M2241" t="str">
        <f>+VLOOKUP(Tabla1[[#This Row],[SIGLA_INTERNA]],Tabla2[#All],2,FALSE)</f>
        <v>Logística</v>
      </c>
      <c r="T2241" t="str">
        <f>+VLOOKUP(Tabla1[[#This Row],[SIGLA_INTERNA]],Tabla2[#All],2,FALSE)</f>
        <v>Logística</v>
      </c>
      <c r="U2241" t="str">
        <f>+VLOOKUP(Tabla1[[#This Row],[SIGLA_INTERNA]],Tabla2[#All],3,FALSE)</f>
        <v>LOGI</v>
      </c>
    </row>
    <row r="2242" spans="1:21" hidden="1">
      <c r="A2242" t="s">
        <v>43</v>
      </c>
      <c r="B2242" t="s">
        <v>329</v>
      </c>
      <c r="C2242" t="s">
        <v>199</v>
      </c>
      <c r="D2242" t="s">
        <v>38</v>
      </c>
      <c r="E2242" s="1">
        <v>45309.687951388885</v>
      </c>
      <c r="F2242" t="s">
        <v>189</v>
      </c>
      <c r="G2242" t="s">
        <v>221</v>
      </c>
      <c r="H2242" t="s">
        <v>217</v>
      </c>
      <c r="I2242" t="s">
        <v>200</v>
      </c>
      <c r="J2242" t="s">
        <v>193</v>
      </c>
      <c r="K2242" t="s">
        <v>330</v>
      </c>
      <c r="L2242" t="s">
        <v>203</v>
      </c>
      <c r="M2242" t="str">
        <f>+VLOOKUP(Tabla1[[#This Row],[SIGLA_INTERNA]],Tabla2[#All],2,FALSE)</f>
        <v>Infraestructura</v>
      </c>
      <c r="T2242" t="str">
        <f>+VLOOKUP(Tabla1[[#This Row],[SIGLA_INTERNA]],Tabla2[#All],2,FALSE)</f>
        <v>Infraestructura</v>
      </c>
      <c r="U2242" t="str">
        <f>+VLOOKUP(Tabla1[[#This Row],[SIGLA_INTERNA]],Tabla2[#All],3,FALSE)</f>
        <v>INFR</v>
      </c>
    </row>
    <row r="2243" spans="1:21" hidden="1">
      <c r="A2243" t="s">
        <v>44</v>
      </c>
      <c r="B2243" t="s">
        <v>331</v>
      </c>
      <c r="C2243" t="s">
        <v>188</v>
      </c>
      <c r="D2243" t="s">
        <v>36</v>
      </c>
      <c r="E2243" s="1">
        <v>45309.687951388885</v>
      </c>
      <c r="F2243" t="s">
        <v>189</v>
      </c>
      <c r="G2243" t="s">
        <v>332</v>
      </c>
      <c r="H2243" t="s">
        <v>217</v>
      </c>
      <c r="I2243" t="s">
        <v>333</v>
      </c>
      <c r="J2243" t="s">
        <v>246</v>
      </c>
      <c r="L2243" t="s">
        <v>194</v>
      </c>
      <c r="M2243" t="str">
        <f>+VLOOKUP(Tabla1[[#This Row],[SIGLA_INTERNA]],Tabla2[#All],2,FALSE)</f>
        <v>Logística</v>
      </c>
      <c r="T2243" t="str">
        <f>+VLOOKUP(Tabla1[[#This Row],[SIGLA_INTERNA]],Tabla2[#All],2,FALSE)</f>
        <v>Logística</v>
      </c>
      <c r="U2243" t="str">
        <f>+VLOOKUP(Tabla1[[#This Row],[SIGLA_INTERNA]],Tabla2[#All],3,FALSE)</f>
        <v>LOGI</v>
      </c>
    </row>
    <row r="2244" spans="1:21" hidden="1">
      <c r="A2244" t="s">
        <v>45</v>
      </c>
      <c r="B2244" t="s">
        <v>334</v>
      </c>
      <c r="C2244" t="s">
        <v>294</v>
      </c>
      <c r="D2244" t="s">
        <v>38</v>
      </c>
      <c r="E2244" s="1">
        <v>45309.687951388885</v>
      </c>
      <c r="F2244" t="s">
        <v>189</v>
      </c>
      <c r="G2244" t="s">
        <v>332</v>
      </c>
      <c r="H2244" t="s">
        <v>217</v>
      </c>
      <c r="I2244" t="s">
        <v>295</v>
      </c>
      <c r="J2244" t="s">
        <v>193</v>
      </c>
      <c r="K2244" t="s">
        <v>335</v>
      </c>
      <c r="L2244" t="s">
        <v>194</v>
      </c>
      <c r="M2244" t="str">
        <f>+VLOOKUP(Tabla1[[#This Row],[SIGLA_INTERNA]],Tabla2[#All],2,FALSE)</f>
        <v>B-3 Restrepo</v>
      </c>
      <c r="T2244" t="str">
        <f>+VLOOKUP(Tabla1[[#This Row],[SIGLA_INTERNA]],Tabla2[#All],2,FALSE)</f>
        <v>B-3 Restrepo</v>
      </c>
      <c r="U2244" t="str">
        <f>+VLOOKUP(Tabla1[[#This Row],[SIGLA_INTERNA]],Tabla2[#All],3,FALSE)</f>
        <v>B3</v>
      </c>
    </row>
    <row r="2245" spans="1:21" hidden="1">
      <c r="A2245" t="s">
        <v>46</v>
      </c>
      <c r="B2245" t="s">
        <v>336</v>
      </c>
      <c r="C2245" t="s">
        <v>188</v>
      </c>
      <c r="D2245" t="s">
        <v>38</v>
      </c>
      <c r="E2245" s="1">
        <v>45309.687951388885</v>
      </c>
      <c r="F2245" t="s">
        <v>189</v>
      </c>
      <c r="G2245" t="s">
        <v>221</v>
      </c>
      <c r="H2245" t="s">
        <v>191</v>
      </c>
      <c r="I2245" t="s">
        <v>192</v>
      </c>
      <c r="J2245" t="s">
        <v>193</v>
      </c>
      <c r="L2245" t="s">
        <v>194</v>
      </c>
      <c r="M2245" t="str">
        <f>+VLOOKUP(Tabla1[[#This Row],[SIGLA_INTERNA]],Tabla2[#All],2,FALSE)</f>
        <v>Logística</v>
      </c>
      <c r="T2245" t="str">
        <f>+VLOOKUP(Tabla1[[#This Row],[SIGLA_INTERNA]],Tabla2[#All],2,FALSE)</f>
        <v>Logística</v>
      </c>
      <c r="U2245" t="str">
        <f>+VLOOKUP(Tabla1[[#This Row],[SIGLA_INTERNA]],Tabla2[#All],3,FALSE)</f>
        <v>LOGI</v>
      </c>
    </row>
    <row r="2246" spans="1:21" hidden="1">
      <c r="A2246" t="s">
        <v>47</v>
      </c>
      <c r="B2246" t="s">
        <v>337</v>
      </c>
      <c r="C2246" t="s">
        <v>288</v>
      </c>
      <c r="D2246" t="s">
        <v>38</v>
      </c>
      <c r="E2246" s="1">
        <v>45309.687962962962</v>
      </c>
      <c r="F2246" t="s">
        <v>189</v>
      </c>
      <c r="G2246" t="s">
        <v>338</v>
      </c>
      <c r="H2246" t="s">
        <v>217</v>
      </c>
      <c r="I2246" t="s">
        <v>289</v>
      </c>
      <c r="J2246" t="s">
        <v>193</v>
      </c>
      <c r="L2246" t="s">
        <v>209</v>
      </c>
      <c r="M2246" t="str">
        <f>+VLOOKUP(Tabla1[[#This Row],[SIGLA_INTERNA]],Tabla2[#All],2,FALSE)</f>
        <v>B-10 Marichuela</v>
      </c>
      <c r="T2246" t="str">
        <f>+VLOOKUP(Tabla1[[#This Row],[SIGLA_INTERNA]],Tabla2[#All],2,FALSE)</f>
        <v>B-10 Marichuela</v>
      </c>
      <c r="U2246" t="str">
        <f>+VLOOKUP(Tabla1[[#This Row],[SIGLA_INTERNA]],Tabla2[#All],3,FALSE)</f>
        <v>B10</v>
      </c>
    </row>
    <row r="2247" spans="1:21" hidden="1">
      <c r="A2247" t="s">
        <v>49</v>
      </c>
      <c r="B2247" t="s">
        <v>339</v>
      </c>
      <c r="C2247" t="s">
        <v>308</v>
      </c>
      <c r="D2247" t="s">
        <v>38</v>
      </c>
      <c r="E2247" s="1">
        <v>45309.687962962962</v>
      </c>
      <c r="F2247" t="s">
        <v>189</v>
      </c>
      <c r="G2247" t="s">
        <v>338</v>
      </c>
      <c r="H2247" t="s">
        <v>217</v>
      </c>
      <c r="I2247" t="s">
        <v>309</v>
      </c>
      <c r="J2247" t="s">
        <v>193</v>
      </c>
      <c r="L2247" t="s">
        <v>209</v>
      </c>
      <c r="M2247" t="str">
        <f>+VLOOKUP(Tabla1[[#This Row],[SIGLA_INTERNA]],Tabla2[#All],2,FALSE)</f>
        <v>B-13 Caobos</v>
      </c>
      <c r="T2247" t="str">
        <f>+VLOOKUP(Tabla1[[#This Row],[SIGLA_INTERNA]],Tabla2[#All],2,FALSE)</f>
        <v>B-13 Caobos</v>
      </c>
      <c r="U2247" t="str">
        <f>+VLOOKUP(Tabla1[[#This Row],[SIGLA_INTERNA]],Tabla2[#All],3,FALSE)</f>
        <v>B13</v>
      </c>
    </row>
    <row r="2248" spans="1:21" hidden="1">
      <c r="A2248" t="s">
        <v>50</v>
      </c>
      <c r="B2248" t="s">
        <v>340</v>
      </c>
      <c r="C2248" t="s">
        <v>341</v>
      </c>
      <c r="D2248" t="s">
        <v>38</v>
      </c>
      <c r="E2248" s="1">
        <v>45309.687962962962</v>
      </c>
      <c r="F2248" t="s">
        <v>189</v>
      </c>
      <c r="G2248" t="s">
        <v>221</v>
      </c>
      <c r="H2248" t="s">
        <v>217</v>
      </c>
      <c r="I2248" t="s">
        <v>342</v>
      </c>
      <c r="J2248" t="s">
        <v>193</v>
      </c>
      <c r="L2248" t="s">
        <v>209</v>
      </c>
      <c r="M2248" t="str">
        <f>+VLOOKUP(Tabla1[[#This Row],[SIGLA_INTERNA]],Tabla2[#All],2,FALSE)</f>
        <v>B-14 Bicentenario de la Independencia</v>
      </c>
      <c r="T2248" t="str">
        <f>+VLOOKUP(Tabla1[[#This Row],[SIGLA_INTERNA]],Tabla2[#All],2,FALSE)</f>
        <v>B-14 Bicentenario de la Independencia</v>
      </c>
      <c r="U2248" t="str">
        <f>+VLOOKUP(Tabla1[[#This Row],[SIGLA_INTERNA]],Tabla2[#All],3,FALSE)</f>
        <v>B14</v>
      </c>
    </row>
    <row r="2249" spans="1:21" hidden="1">
      <c r="A2249" t="s">
        <v>52</v>
      </c>
      <c r="B2249" t="s">
        <v>343</v>
      </c>
      <c r="C2249" t="s">
        <v>254</v>
      </c>
      <c r="D2249" t="s">
        <v>36</v>
      </c>
      <c r="E2249" s="1">
        <v>45309.687962962962</v>
      </c>
      <c r="F2249" t="s">
        <v>189</v>
      </c>
      <c r="G2249" t="s">
        <v>221</v>
      </c>
      <c r="H2249" t="s">
        <v>217</v>
      </c>
      <c r="I2249" t="s">
        <v>249</v>
      </c>
      <c r="J2249" t="s">
        <v>250</v>
      </c>
      <c r="L2249" t="s">
        <v>224</v>
      </c>
      <c r="M2249" t="str">
        <f>+VLOOKUP(Tabla1[[#This Row],[SIGLA_INTERNA]],Tabla2[#All],2,FALSE)</f>
        <v>B-16 Venecia</v>
      </c>
      <c r="T2249" t="str">
        <f>+VLOOKUP(Tabla1[[#This Row],[SIGLA_INTERNA]],Tabla2[#All],2,FALSE)</f>
        <v>B-16 Venecia</v>
      </c>
      <c r="U2249" t="str">
        <f>+VLOOKUP(Tabla1[[#This Row],[SIGLA_INTERNA]],Tabla2[#All],3,FALSE)</f>
        <v>B16</v>
      </c>
    </row>
    <row r="2250" spans="1:21" hidden="1">
      <c r="A2250" t="s">
        <v>53</v>
      </c>
      <c r="B2250" t="s">
        <v>344</v>
      </c>
      <c r="C2250" t="s">
        <v>205</v>
      </c>
      <c r="D2250" t="s">
        <v>36</v>
      </c>
      <c r="E2250" s="1">
        <v>45309.687962962962</v>
      </c>
      <c r="F2250" t="s">
        <v>189</v>
      </c>
      <c r="G2250" t="s">
        <v>221</v>
      </c>
      <c r="H2250" t="s">
        <v>217</v>
      </c>
      <c r="I2250" t="s">
        <v>333</v>
      </c>
      <c r="J2250" t="s">
        <v>246</v>
      </c>
      <c r="L2250" t="s">
        <v>224</v>
      </c>
      <c r="M2250" t="str">
        <f>+VLOOKUP(Tabla1[[#This Row],[SIGLA_INTERNA]],Tabla2[#All],2,FALSE)</f>
        <v>B-6 Fontibón</v>
      </c>
      <c r="T2250" t="str">
        <f>+VLOOKUP(Tabla1[[#This Row],[SIGLA_INTERNA]],Tabla2[#All],2,FALSE)</f>
        <v>B-6 Fontibón</v>
      </c>
      <c r="U2250" t="str">
        <f>+VLOOKUP(Tabla1[[#This Row],[SIGLA_INTERNA]],Tabla2[#All],3,FALSE)</f>
        <v>B6</v>
      </c>
    </row>
    <row r="2251" spans="1:21" hidden="1">
      <c r="A2251" t="s">
        <v>54</v>
      </c>
      <c r="B2251" t="s">
        <v>345</v>
      </c>
      <c r="C2251" t="s">
        <v>229</v>
      </c>
      <c r="D2251" t="s">
        <v>38</v>
      </c>
      <c r="E2251" s="1">
        <v>45309.687962962962</v>
      </c>
      <c r="F2251" t="s">
        <v>189</v>
      </c>
      <c r="G2251" t="s">
        <v>221</v>
      </c>
      <c r="H2251" t="s">
        <v>217</v>
      </c>
      <c r="I2251" t="s">
        <v>230</v>
      </c>
      <c r="J2251" t="s">
        <v>193</v>
      </c>
      <c r="L2251" t="s">
        <v>224</v>
      </c>
      <c r="M2251" t="str">
        <f>+VLOOKUP(Tabla1[[#This Row],[SIGLA_INTERNA]],Tabla2[#All],2,FALSE)</f>
        <v>B-4 Puente Aranda</v>
      </c>
      <c r="T2251" t="str">
        <f>+VLOOKUP(Tabla1[[#This Row],[SIGLA_INTERNA]],Tabla2[#All],2,FALSE)</f>
        <v>B-4 Puente Aranda</v>
      </c>
      <c r="U2251" t="str">
        <f>+VLOOKUP(Tabla1[[#This Row],[SIGLA_INTERNA]],Tabla2[#All],3,FALSE)</f>
        <v>B4</v>
      </c>
    </row>
    <row r="2252" spans="1:21" hidden="1">
      <c r="A2252" t="s">
        <v>55</v>
      </c>
      <c r="B2252" t="s">
        <v>346</v>
      </c>
      <c r="C2252" t="s">
        <v>297</v>
      </c>
      <c r="D2252" t="s">
        <v>38</v>
      </c>
      <c r="E2252" s="1">
        <v>45309.687962962962</v>
      </c>
      <c r="F2252" t="s">
        <v>189</v>
      </c>
      <c r="G2252" t="s">
        <v>221</v>
      </c>
      <c r="H2252" t="s">
        <v>217</v>
      </c>
      <c r="I2252" t="s">
        <v>298</v>
      </c>
      <c r="J2252" t="s">
        <v>193</v>
      </c>
      <c r="L2252" t="s">
        <v>224</v>
      </c>
      <c r="M2252" t="str">
        <f>+VLOOKUP(Tabla1[[#This Row],[SIGLA_INTERNA]],Tabla2[#All],2,FALSE)</f>
        <v>B-7 Ferias</v>
      </c>
      <c r="T2252" t="str">
        <f>+VLOOKUP(Tabla1[[#This Row],[SIGLA_INTERNA]],Tabla2[#All],2,FALSE)</f>
        <v>B-7 Ferias</v>
      </c>
      <c r="U2252" t="str">
        <f>+VLOOKUP(Tabla1[[#This Row],[SIGLA_INTERNA]],Tabla2[#All],3,FALSE)</f>
        <v>B7</v>
      </c>
    </row>
    <row r="2253" spans="1:21" hidden="1">
      <c r="A2253" t="s">
        <v>56</v>
      </c>
      <c r="B2253" t="s">
        <v>347</v>
      </c>
      <c r="C2253" t="s">
        <v>220</v>
      </c>
      <c r="D2253" t="s">
        <v>38</v>
      </c>
      <c r="E2253" s="1">
        <v>45309.687962962962</v>
      </c>
      <c r="F2253" t="s">
        <v>189</v>
      </c>
      <c r="G2253" t="s">
        <v>221</v>
      </c>
      <c r="H2253" t="s">
        <v>217</v>
      </c>
      <c r="I2253" t="s">
        <v>222</v>
      </c>
      <c r="J2253" t="s">
        <v>193</v>
      </c>
      <c r="L2253" t="s">
        <v>224</v>
      </c>
      <c r="M2253" t="str">
        <f>+VLOOKUP(Tabla1[[#This Row],[SIGLA_INTERNA]],Tabla2[#All],2,FALSE)</f>
        <v>B-2 Central</v>
      </c>
      <c r="T2253" t="str">
        <f>+VLOOKUP(Tabla1[[#This Row],[SIGLA_INTERNA]],Tabla2[#All],2,FALSE)</f>
        <v>B-2 Central</v>
      </c>
      <c r="U2253" t="str">
        <f>+VLOOKUP(Tabla1[[#This Row],[SIGLA_INTERNA]],Tabla2[#All],3,FALSE)</f>
        <v>B2</v>
      </c>
    </row>
    <row r="2254" spans="1:21" hidden="1">
      <c r="A2254" t="s">
        <v>57</v>
      </c>
      <c r="B2254" t="s">
        <v>348</v>
      </c>
      <c r="C2254" t="s">
        <v>294</v>
      </c>
      <c r="D2254" t="s">
        <v>38</v>
      </c>
      <c r="E2254" s="1">
        <v>45309.687962962962</v>
      </c>
      <c r="F2254" t="s">
        <v>189</v>
      </c>
      <c r="G2254" t="s">
        <v>221</v>
      </c>
      <c r="H2254" t="s">
        <v>217</v>
      </c>
      <c r="I2254" t="s">
        <v>295</v>
      </c>
      <c r="J2254" t="s">
        <v>193</v>
      </c>
      <c r="L2254" t="s">
        <v>224</v>
      </c>
      <c r="M2254" t="str">
        <f>+VLOOKUP(Tabla1[[#This Row],[SIGLA_INTERNA]],Tabla2[#All],2,FALSE)</f>
        <v>B-3 Restrepo</v>
      </c>
      <c r="T2254" t="str">
        <f>+VLOOKUP(Tabla1[[#This Row],[SIGLA_INTERNA]],Tabla2[#All],2,FALSE)</f>
        <v>B-3 Restrepo</v>
      </c>
      <c r="U2254" t="str">
        <f>+VLOOKUP(Tabla1[[#This Row],[SIGLA_INTERNA]],Tabla2[#All],3,FALSE)</f>
        <v>B3</v>
      </c>
    </row>
    <row r="2255" spans="1:21" hidden="1">
      <c r="A2255" t="s">
        <v>58</v>
      </c>
      <c r="B2255" t="s">
        <v>349</v>
      </c>
      <c r="C2255" t="s">
        <v>205</v>
      </c>
      <c r="D2255" t="s">
        <v>38</v>
      </c>
      <c r="E2255" s="1">
        <v>45309.687962962962</v>
      </c>
      <c r="F2255" t="s">
        <v>189</v>
      </c>
      <c r="G2255" t="s">
        <v>221</v>
      </c>
      <c r="H2255" t="s">
        <v>217</v>
      </c>
      <c r="I2255" t="s">
        <v>206</v>
      </c>
      <c r="J2255" t="s">
        <v>193</v>
      </c>
      <c r="L2255" t="s">
        <v>224</v>
      </c>
      <c r="M2255" t="str">
        <f>+VLOOKUP(Tabla1[[#This Row],[SIGLA_INTERNA]],Tabla2[#All],2,FALSE)</f>
        <v>B-6 Fontibón</v>
      </c>
      <c r="T2255" t="str">
        <f>+VLOOKUP(Tabla1[[#This Row],[SIGLA_INTERNA]],Tabla2[#All],2,FALSE)</f>
        <v>B-6 Fontibón</v>
      </c>
      <c r="U2255" t="str">
        <f>+VLOOKUP(Tabla1[[#This Row],[SIGLA_INTERNA]],Tabla2[#All],3,FALSE)</f>
        <v>B6</v>
      </c>
    </row>
    <row r="2256" spans="1:21" hidden="1">
      <c r="A2256" t="s">
        <v>59</v>
      </c>
      <c r="B2256" t="s">
        <v>350</v>
      </c>
      <c r="C2256" t="s">
        <v>220</v>
      </c>
      <c r="D2256" t="s">
        <v>38</v>
      </c>
      <c r="E2256" s="1">
        <v>45309.687962962962</v>
      </c>
      <c r="F2256" t="s">
        <v>189</v>
      </c>
      <c r="G2256" t="s">
        <v>221</v>
      </c>
      <c r="H2256" t="s">
        <v>217</v>
      </c>
      <c r="I2256" t="s">
        <v>222</v>
      </c>
      <c r="J2256" t="s">
        <v>193</v>
      </c>
      <c r="L2256" t="s">
        <v>224</v>
      </c>
      <c r="M2256" t="str">
        <f>+VLOOKUP(Tabla1[[#This Row],[SIGLA_INTERNA]],Tabla2[#All],2,FALSE)</f>
        <v>B-2 Central</v>
      </c>
      <c r="T2256" t="str">
        <f>+VLOOKUP(Tabla1[[#This Row],[SIGLA_INTERNA]],Tabla2[#All],2,FALSE)</f>
        <v>B-2 Central</v>
      </c>
      <c r="U2256" t="str">
        <f>+VLOOKUP(Tabla1[[#This Row],[SIGLA_INTERNA]],Tabla2[#All],3,FALSE)</f>
        <v>B2</v>
      </c>
    </row>
    <row r="2257" spans="1:21" hidden="1">
      <c r="A2257" t="s">
        <v>104</v>
      </c>
      <c r="B2257" t="s">
        <v>406</v>
      </c>
      <c r="C2257" t="s">
        <v>280</v>
      </c>
      <c r="D2257" t="s">
        <v>38</v>
      </c>
      <c r="E2257" s="1">
        <v>45298.934629629628</v>
      </c>
      <c r="F2257" t="s">
        <v>365</v>
      </c>
      <c r="G2257" t="s">
        <v>190</v>
      </c>
      <c r="H2257" t="s">
        <v>191</v>
      </c>
      <c r="I2257" t="s">
        <v>281</v>
      </c>
      <c r="J2257" t="s">
        <v>193</v>
      </c>
      <c r="K2257" t="s">
        <v>407</v>
      </c>
      <c r="L2257" t="s">
        <v>209</v>
      </c>
      <c r="M2257" t="str">
        <f>+VLOOKUP(Tabla1[[#This Row],[SIGLA_INTERNA]],Tabla2[#All],2,FALSE)</f>
        <v>SART</v>
      </c>
      <c r="T2257" t="str">
        <f>+VLOOKUP(Tabla1[[#This Row],[SIGLA_INTERNA]],Tabla2[#All],2,FALSE)</f>
        <v>SART</v>
      </c>
      <c r="U2257" t="str">
        <f>+VLOOKUP(Tabla1[[#This Row],[SIGLA_INTERNA]],Tabla2[#All],3,FALSE)</f>
        <v>SART</v>
      </c>
    </row>
    <row r="2258" spans="1:21" hidden="1">
      <c r="A2258" t="s">
        <v>61</v>
      </c>
      <c r="B2258" t="s">
        <v>351</v>
      </c>
      <c r="C2258" t="s">
        <v>254</v>
      </c>
      <c r="D2258" t="s">
        <v>38</v>
      </c>
      <c r="E2258" s="1">
        <v>45309.687962962962</v>
      </c>
      <c r="F2258" t="s">
        <v>189</v>
      </c>
      <c r="G2258" t="s">
        <v>221</v>
      </c>
      <c r="H2258" t="s">
        <v>217</v>
      </c>
      <c r="I2258" t="s">
        <v>255</v>
      </c>
      <c r="J2258" t="s">
        <v>193</v>
      </c>
      <c r="L2258" t="s">
        <v>224</v>
      </c>
      <c r="M2258" t="str">
        <f>+VLOOKUP(Tabla1[[#This Row],[SIGLA_INTERNA]],Tabla2[#All],2,FALSE)</f>
        <v>B-5 Kennedy</v>
      </c>
      <c r="T2258" t="str">
        <f>+VLOOKUP(Tabla1[[#This Row],[SIGLA_INTERNA]],Tabla2[#All],2,FALSE)</f>
        <v>B-5 Kennedy</v>
      </c>
      <c r="U2258" t="str">
        <f>+VLOOKUP(Tabla1[[#This Row],[SIGLA_INTERNA]],Tabla2[#All],3,FALSE)</f>
        <v>B5</v>
      </c>
    </row>
    <row r="2259" spans="1:21" hidden="1">
      <c r="A2259" t="s">
        <v>64</v>
      </c>
      <c r="B2259" t="s">
        <v>352</v>
      </c>
      <c r="C2259" t="s">
        <v>254</v>
      </c>
      <c r="D2259" t="s">
        <v>38</v>
      </c>
      <c r="E2259" s="1">
        <v>45309.687962962962</v>
      </c>
      <c r="F2259" t="s">
        <v>189</v>
      </c>
      <c r="G2259" t="s">
        <v>221</v>
      </c>
      <c r="H2259" t="s">
        <v>217</v>
      </c>
      <c r="I2259" t="s">
        <v>255</v>
      </c>
      <c r="J2259" t="s">
        <v>201</v>
      </c>
      <c r="L2259" t="s">
        <v>194</v>
      </c>
      <c r="M2259" t="str">
        <f>+VLOOKUP(Tabla1[[#This Row],[SIGLA_INTERNA]],Tabla2[#All],2,FALSE)</f>
        <v>Logística</v>
      </c>
      <c r="T2259" t="str">
        <f>+VLOOKUP(Tabla1[[#This Row],[SIGLA_INTERNA]],Tabla2[#All],2,FALSE)</f>
        <v>Logística</v>
      </c>
      <c r="U2259" t="str">
        <f>+VLOOKUP(Tabla1[[#This Row],[SIGLA_INTERNA]],Tabla2[#All],3,FALSE)</f>
        <v>LOGI</v>
      </c>
    </row>
    <row r="2260" spans="1:21" hidden="1">
      <c r="A2260" t="s">
        <v>65</v>
      </c>
      <c r="B2260" t="s">
        <v>353</v>
      </c>
      <c r="C2260" t="s">
        <v>188</v>
      </c>
      <c r="D2260" t="s">
        <v>36</v>
      </c>
      <c r="E2260" s="1">
        <v>45309.687962962962</v>
      </c>
      <c r="F2260" t="s">
        <v>189</v>
      </c>
      <c r="G2260" t="s">
        <v>221</v>
      </c>
      <c r="H2260" t="s">
        <v>217</v>
      </c>
      <c r="I2260" t="s">
        <v>333</v>
      </c>
      <c r="J2260" t="s">
        <v>246</v>
      </c>
      <c r="L2260" t="s">
        <v>194</v>
      </c>
      <c r="M2260" t="str">
        <f>+VLOOKUP(Tabla1[[#This Row],[SIGLA_INTERNA]],Tabla2[#All],2,FALSE)</f>
        <v>Logística</v>
      </c>
      <c r="T2260" t="str">
        <f>+VLOOKUP(Tabla1[[#This Row],[SIGLA_INTERNA]],Tabla2[#All],2,FALSE)</f>
        <v>Logística</v>
      </c>
      <c r="U2260" t="str">
        <f>+VLOOKUP(Tabla1[[#This Row],[SIGLA_INTERNA]],Tabla2[#All],3,FALSE)</f>
        <v>LOGI</v>
      </c>
    </row>
    <row r="2261" spans="1:21" hidden="1">
      <c r="A2261" t="s">
        <v>66</v>
      </c>
      <c r="B2261" t="s">
        <v>354</v>
      </c>
      <c r="C2261" t="s">
        <v>188</v>
      </c>
      <c r="D2261" t="s">
        <v>36</v>
      </c>
      <c r="E2261" s="1">
        <v>45309.687962962962</v>
      </c>
      <c r="F2261" t="s">
        <v>189</v>
      </c>
      <c r="G2261" t="s">
        <v>221</v>
      </c>
      <c r="H2261" t="s">
        <v>217</v>
      </c>
      <c r="I2261" t="s">
        <v>333</v>
      </c>
      <c r="J2261" t="s">
        <v>246</v>
      </c>
      <c r="L2261" t="s">
        <v>224</v>
      </c>
      <c r="M2261" t="str">
        <f>+VLOOKUP(Tabla1[[#This Row],[SIGLA_INTERNA]],Tabla2[#All],2,FALSE)</f>
        <v>Logística</v>
      </c>
      <c r="T2261" t="str">
        <f>+VLOOKUP(Tabla1[[#This Row],[SIGLA_INTERNA]],Tabla2[#All],2,FALSE)</f>
        <v>Logística</v>
      </c>
      <c r="U2261" t="str">
        <f>+VLOOKUP(Tabla1[[#This Row],[SIGLA_INTERNA]],Tabla2[#All],3,FALSE)</f>
        <v>LOGI</v>
      </c>
    </row>
    <row r="2262" spans="1:21" hidden="1">
      <c r="A2262" t="s">
        <v>67</v>
      </c>
      <c r="B2262" t="s">
        <v>355</v>
      </c>
      <c r="C2262" t="s">
        <v>188</v>
      </c>
      <c r="D2262" t="s">
        <v>36</v>
      </c>
      <c r="E2262" s="1">
        <v>45309.687962962962</v>
      </c>
      <c r="F2262" t="s">
        <v>189</v>
      </c>
      <c r="G2262" t="s">
        <v>221</v>
      </c>
      <c r="H2262" t="s">
        <v>217</v>
      </c>
      <c r="I2262" t="s">
        <v>333</v>
      </c>
      <c r="J2262" t="s">
        <v>246</v>
      </c>
      <c r="L2262" t="s">
        <v>194</v>
      </c>
      <c r="M2262" t="str">
        <f>+VLOOKUP(Tabla1[[#This Row],[SIGLA_INTERNA]],Tabla2[#All],2,FALSE)</f>
        <v>Logística</v>
      </c>
      <c r="T2262" t="str">
        <f>+VLOOKUP(Tabla1[[#This Row],[SIGLA_INTERNA]],Tabla2[#All],2,FALSE)</f>
        <v>Logística</v>
      </c>
      <c r="U2262" t="str">
        <f>+VLOOKUP(Tabla1[[#This Row],[SIGLA_INTERNA]],Tabla2[#All],3,FALSE)</f>
        <v>LOGI</v>
      </c>
    </row>
    <row r="2263" spans="1:21" hidden="1">
      <c r="A2263" t="s">
        <v>68</v>
      </c>
      <c r="B2263" t="s">
        <v>356</v>
      </c>
      <c r="C2263" t="s">
        <v>188</v>
      </c>
      <c r="D2263" t="s">
        <v>36</v>
      </c>
      <c r="E2263" s="1">
        <v>45309.687962962962</v>
      </c>
      <c r="F2263" t="s">
        <v>189</v>
      </c>
      <c r="G2263" t="s">
        <v>221</v>
      </c>
      <c r="H2263" t="s">
        <v>217</v>
      </c>
      <c r="I2263" t="s">
        <v>333</v>
      </c>
      <c r="J2263" t="s">
        <v>246</v>
      </c>
      <c r="L2263" t="s">
        <v>194</v>
      </c>
      <c r="M2263" t="str">
        <f>+VLOOKUP(Tabla1[[#This Row],[SIGLA_INTERNA]],Tabla2[#All],2,FALSE)</f>
        <v>Logística</v>
      </c>
      <c r="T2263" t="str">
        <f>+VLOOKUP(Tabla1[[#This Row],[SIGLA_INTERNA]],Tabla2[#All],2,FALSE)</f>
        <v>Logística</v>
      </c>
      <c r="U2263" t="str">
        <f>+VLOOKUP(Tabla1[[#This Row],[SIGLA_INTERNA]],Tabla2[#All],3,FALSE)</f>
        <v>LOGI</v>
      </c>
    </row>
    <row r="2264" spans="1:21" hidden="1">
      <c r="A2264" t="s">
        <v>69</v>
      </c>
      <c r="B2264" t="s">
        <v>357</v>
      </c>
      <c r="C2264" t="s">
        <v>220</v>
      </c>
      <c r="D2264" t="s">
        <v>38</v>
      </c>
      <c r="E2264" s="1">
        <v>45309.687962962962</v>
      </c>
      <c r="F2264" t="s">
        <v>189</v>
      </c>
      <c r="G2264" t="s">
        <v>221</v>
      </c>
      <c r="H2264" t="s">
        <v>217</v>
      </c>
      <c r="I2264" t="s">
        <v>222</v>
      </c>
      <c r="J2264" t="s">
        <v>193</v>
      </c>
      <c r="L2264" t="s">
        <v>224</v>
      </c>
      <c r="M2264" t="str">
        <f>+VLOOKUP(Tabla1[[#This Row],[SIGLA_INTERNA]],Tabla2[#All],2,FALSE)</f>
        <v>B-2 Central</v>
      </c>
      <c r="T2264" t="str">
        <f>+VLOOKUP(Tabla1[[#This Row],[SIGLA_INTERNA]],Tabla2[#All],2,FALSE)</f>
        <v>B-2 Central</v>
      </c>
      <c r="U2264" t="str">
        <f>+VLOOKUP(Tabla1[[#This Row],[SIGLA_INTERNA]],Tabla2[#All],3,FALSE)</f>
        <v>B2</v>
      </c>
    </row>
    <row r="2265" spans="1:21" hidden="1">
      <c r="A2265" t="s">
        <v>70</v>
      </c>
      <c r="B2265" t="s">
        <v>358</v>
      </c>
      <c r="C2265" t="s">
        <v>297</v>
      </c>
      <c r="D2265" t="s">
        <v>38</v>
      </c>
      <c r="E2265" s="1">
        <v>45309.687962962962</v>
      </c>
      <c r="F2265" t="s">
        <v>189</v>
      </c>
      <c r="G2265" t="s">
        <v>221</v>
      </c>
      <c r="H2265" t="s">
        <v>217</v>
      </c>
      <c r="I2265" t="s">
        <v>230</v>
      </c>
      <c r="J2265" t="s">
        <v>201</v>
      </c>
      <c r="L2265" t="s">
        <v>224</v>
      </c>
      <c r="M2265" t="str">
        <f>+VLOOKUP(Tabla1[[#This Row],[SIGLA_INTERNA]],Tabla2[#All],2,FALSE)</f>
        <v>Logística</v>
      </c>
      <c r="T2265" t="str">
        <f>+VLOOKUP(Tabla1[[#This Row],[SIGLA_INTERNA]],Tabla2[#All],2,FALSE)</f>
        <v>Logística</v>
      </c>
      <c r="U2265" t="str">
        <f>+VLOOKUP(Tabla1[[#This Row],[SIGLA_INTERNA]],Tabla2[#All],3,FALSE)</f>
        <v>LOGI</v>
      </c>
    </row>
    <row r="2266" spans="1:21">
      <c r="A2266" t="s">
        <v>71</v>
      </c>
      <c r="B2266" t="s">
        <v>359</v>
      </c>
      <c r="C2266" t="s">
        <v>280</v>
      </c>
      <c r="D2266" t="s">
        <v>38</v>
      </c>
      <c r="E2266" s="1">
        <v>45309.687974537039</v>
      </c>
      <c r="F2266" t="s">
        <v>189</v>
      </c>
      <c r="G2266" t="s">
        <v>221</v>
      </c>
      <c r="H2266" t="s">
        <v>217</v>
      </c>
      <c r="I2266" t="s">
        <v>342</v>
      </c>
      <c r="J2266" t="s">
        <v>201</v>
      </c>
      <c r="L2266" t="s">
        <v>224</v>
      </c>
      <c r="M2266" t="str">
        <f>+VLOOKUP(Tabla1[[#This Row],[SIGLA_INTERNA]],Tabla2[#All],2,FALSE)</f>
        <v>Logística</v>
      </c>
      <c r="T2266" t="str">
        <f>+VLOOKUP(Tabla1[[#This Row],[SIGLA_INTERNA]],Tabla2[#All],2,FALSE)</f>
        <v>Logística</v>
      </c>
      <c r="U2266" t="str">
        <f>+VLOOKUP(Tabla1[[#This Row],[SIGLA_INTERNA]],Tabla2[#All],3,FALSE)</f>
        <v>LOGI</v>
      </c>
    </row>
    <row r="2267" spans="1:21" hidden="1">
      <c r="A2267" t="s">
        <v>72</v>
      </c>
      <c r="B2267" t="s">
        <v>360</v>
      </c>
      <c r="C2267" t="s">
        <v>291</v>
      </c>
      <c r="D2267" t="s">
        <v>36</v>
      </c>
      <c r="E2267" s="1">
        <v>45309.687974537039</v>
      </c>
      <c r="F2267" t="s">
        <v>189</v>
      </c>
      <c r="G2267" t="s">
        <v>361</v>
      </c>
      <c r="H2267" t="s">
        <v>217</v>
      </c>
      <c r="I2267" t="s">
        <v>333</v>
      </c>
      <c r="J2267" t="s">
        <v>246</v>
      </c>
      <c r="L2267" t="s">
        <v>194</v>
      </c>
      <c r="M2267" t="str">
        <f>+VLOOKUP(Tabla1[[#This Row],[SIGLA_INTERNA]],Tabla2[#All],2,FALSE)</f>
        <v>Logística</v>
      </c>
      <c r="T2267" t="str">
        <f>+VLOOKUP(Tabla1[[#This Row],[SIGLA_INTERNA]],Tabla2[#All],2,FALSE)</f>
        <v>Logística</v>
      </c>
      <c r="U2267" t="str">
        <f>+VLOOKUP(Tabla1[[#This Row],[SIGLA_INTERNA]],Tabla2[#All],3,FALSE)</f>
        <v>LOGI</v>
      </c>
    </row>
    <row r="2268" spans="1:21" hidden="1">
      <c r="A2268" t="s">
        <v>73</v>
      </c>
      <c r="B2268" t="s">
        <v>362</v>
      </c>
      <c r="C2268" t="s">
        <v>300</v>
      </c>
      <c r="D2268" t="s">
        <v>38</v>
      </c>
      <c r="E2268" s="1">
        <v>45309.687974537039</v>
      </c>
      <c r="F2268" t="s">
        <v>189</v>
      </c>
      <c r="G2268" t="s">
        <v>221</v>
      </c>
      <c r="H2268" t="s">
        <v>217</v>
      </c>
      <c r="I2268" t="s">
        <v>301</v>
      </c>
      <c r="J2268" t="s">
        <v>201</v>
      </c>
      <c r="L2268" t="s">
        <v>194</v>
      </c>
      <c r="M2268" t="str">
        <f>+VLOOKUP(Tabla1[[#This Row],[SIGLA_INTERNA]],Tabla2[#All],2,FALSE)</f>
        <v>Logística</v>
      </c>
      <c r="T2268" t="str">
        <f>+VLOOKUP(Tabla1[[#This Row],[SIGLA_INTERNA]],Tabla2[#All],2,FALSE)</f>
        <v>Logística</v>
      </c>
      <c r="U2268" t="str">
        <f>+VLOOKUP(Tabla1[[#This Row],[SIGLA_INTERNA]],Tabla2[#All],3,FALSE)</f>
        <v>LOGI</v>
      </c>
    </row>
    <row r="2269" spans="1:21" hidden="1">
      <c r="A2269" t="s">
        <v>74</v>
      </c>
      <c r="B2269" t="s">
        <v>363</v>
      </c>
      <c r="C2269" t="s">
        <v>291</v>
      </c>
      <c r="D2269" t="s">
        <v>38</v>
      </c>
      <c r="E2269" s="1">
        <v>45309.687974537039</v>
      </c>
      <c r="F2269" t="s">
        <v>189</v>
      </c>
      <c r="G2269" t="s">
        <v>221</v>
      </c>
      <c r="H2269" t="s">
        <v>217</v>
      </c>
      <c r="I2269" t="s">
        <v>292</v>
      </c>
      <c r="J2269" t="s">
        <v>201</v>
      </c>
      <c r="L2269" t="s">
        <v>209</v>
      </c>
      <c r="M2269" t="str">
        <f>+VLOOKUP(Tabla1[[#This Row],[SIGLA_INTERNA]],Tabla2[#All],2,FALSE)</f>
        <v>Logística</v>
      </c>
      <c r="T2269" t="str">
        <f>+VLOOKUP(Tabla1[[#This Row],[SIGLA_INTERNA]],Tabla2[#All],2,FALSE)</f>
        <v>Logística</v>
      </c>
      <c r="U2269" t="str">
        <f>+VLOOKUP(Tabla1[[#This Row],[SIGLA_INTERNA]],Tabla2[#All],3,FALSE)</f>
        <v>LOGI</v>
      </c>
    </row>
    <row r="2270" spans="1:21" hidden="1">
      <c r="A2270" t="s">
        <v>75</v>
      </c>
      <c r="B2270" t="s">
        <v>364</v>
      </c>
      <c r="C2270" t="s">
        <v>297</v>
      </c>
      <c r="D2270" t="s">
        <v>38</v>
      </c>
      <c r="E2270" s="1">
        <v>45309.687974537039</v>
      </c>
      <c r="F2270" t="s">
        <v>189</v>
      </c>
      <c r="G2270" t="s">
        <v>221</v>
      </c>
      <c r="H2270" t="s">
        <v>217</v>
      </c>
      <c r="I2270" t="s">
        <v>298</v>
      </c>
      <c r="J2270" t="s">
        <v>193</v>
      </c>
      <c r="L2270" t="s">
        <v>224</v>
      </c>
      <c r="M2270" t="str">
        <f>+VLOOKUP(Tabla1[[#This Row],[SIGLA_INTERNA]],Tabla2[#All],2,FALSE)</f>
        <v>B-7 Ferias</v>
      </c>
      <c r="T2270" t="str">
        <f>+VLOOKUP(Tabla1[[#This Row],[SIGLA_INTERNA]],Tabla2[#All],2,FALSE)</f>
        <v>B-7 Ferias</v>
      </c>
      <c r="U2270" t="str">
        <f>+VLOOKUP(Tabla1[[#This Row],[SIGLA_INTERNA]],Tabla2[#All],3,FALSE)</f>
        <v>B7</v>
      </c>
    </row>
    <row r="2271" spans="1:21" hidden="1">
      <c r="A2271" t="s">
        <v>76</v>
      </c>
      <c r="B2271" t="s">
        <v>404</v>
      </c>
      <c r="C2271" t="s">
        <v>341</v>
      </c>
      <c r="D2271" t="s">
        <v>38</v>
      </c>
      <c r="E2271" s="1">
        <v>45309.687974537039</v>
      </c>
      <c r="F2271" t="s">
        <v>189</v>
      </c>
      <c r="G2271" t="s">
        <v>221</v>
      </c>
      <c r="H2271" t="s">
        <v>217</v>
      </c>
      <c r="I2271" t="s">
        <v>192</v>
      </c>
      <c r="J2271" t="s">
        <v>193</v>
      </c>
      <c r="L2271" t="s">
        <v>194</v>
      </c>
      <c r="M2271" t="str">
        <f>+VLOOKUP(Tabla1[[#This Row],[SIGLA_INTERNA]],Tabla2[#All],2,FALSE)</f>
        <v>Logística</v>
      </c>
      <c r="T2271" t="str">
        <f>+VLOOKUP(Tabla1[[#This Row],[SIGLA_INTERNA]],Tabla2[#All],2,FALSE)</f>
        <v>Logística</v>
      </c>
      <c r="U2271" t="str">
        <f>+VLOOKUP(Tabla1[[#This Row],[SIGLA_INTERNA]],Tabla2[#All],3,FALSE)</f>
        <v>LOGI</v>
      </c>
    </row>
    <row r="2272" spans="1:21" hidden="1">
      <c r="A2272" t="s">
        <v>77</v>
      </c>
      <c r="B2272" t="s">
        <v>366</v>
      </c>
      <c r="C2272" t="s">
        <v>188</v>
      </c>
      <c r="D2272" t="s">
        <v>36</v>
      </c>
      <c r="E2272" s="1">
        <v>45309.687974537039</v>
      </c>
      <c r="F2272" t="s">
        <v>189</v>
      </c>
      <c r="G2272" t="s">
        <v>221</v>
      </c>
      <c r="H2272" t="s">
        <v>217</v>
      </c>
      <c r="I2272" t="s">
        <v>333</v>
      </c>
      <c r="J2272" t="s">
        <v>246</v>
      </c>
      <c r="L2272" t="s">
        <v>209</v>
      </c>
      <c r="M2272" t="str">
        <f>+VLOOKUP(Tabla1[[#This Row],[SIGLA_INTERNA]],Tabla2[#All],2,FALSE)</f>
        <v>B-9 Bellavista</v>
      </c>
      <c r="T2272" t="str">
        <f>+VLOOKUP(Tabla1[[#This Row],[SIGLA_INTERNA]],Tabla2[#All],2,FALSE)</f>
        <v>B-9 Bellavista</v>
      </c>
      <c r="U2272" t="str">
        <f>+VLOOKUP(Tabla1[[#This Row],[SIGLA_INTERNA]],Tabla2[#All],3,FALSE)</f>
        <v>B9</v>
      </c>
    </row>
    <row r="2273" spans="1:21" hidden="1">
      <c r="A2273" t="s">
        <v>78</v>
      </c>
      <c r="B2273" t="s">
        <v>367</v>
      </c>
      <c r="C2273" t="s">
        <v>305</v>
      </c>
      <c r="D2273" t="s">
        <v>38</v>
      </c>
      <c r="E2273" s="1">
        <v>45309.687974537039</v>
      </c>
      <c r="F2273" t="s">
        <v>189</v>
      </c>
      <c r="G2273" t="s">
        <v>221</v>
      </c>
      <c r="H2273" t="s">
        <v>217</v>
      </c>
      <c r="I2273" t="s">
        <v>306</v>
      </c>
      <c r="J2273" t="s">
        <v>193</v>
      </c>
      <c r="L2273" t="s">
        <v>224</v>
      </c>
      <c r="M2273" t="str">
        <f>+VLOOKUP(Tabla1[[#This Row],[SIGLA_INTERNA]],Tabla2[#All],2,FALSE)</f>
        <v>B-12 Suba</v>
      </c>
      <c r="T2273" t="str">
        <f>+VLOOKUP(Tabla1[[#This Row],[SIGLA_INTERNA]],Tabla2[#All],2,FALSE)</f>
        <v>B-12 Suba</v>
      </c>
      <c r="U2273" t="str">
        <f>+VLOOKUP(Tabla1[[#This Row],[SIGLA_INTERNA]],Tabla2[#All],3,FALSE)</f>
        <v>B12</v>
      </c>
    </row>
    <row r="2274" spans="1:21" hidden="1">
      <c r="A2274" t="s">
        <v>79</v>
      </c>
      <c r="B2274" t="s">
        <v>368</v>
      </c>
      <c r="C2274" t="s">
        <v>291</v>
      </c>
      <c r="D2274" t="s">
        <v>36</v>
      </c>
      <c r="E2274" s="1">
        <v>45309.687974537039</v>
      </c>
      <c r="F2274" t="s">
        <v>189</v>
      </c>
      <c r="G2274" t="s">
        <v>221</v>
      </c>
      <c r="H2274" t="s">
        <v>217</v>
      </c>
      <c r="I2274" t="s">
        <v>333</v>
      </c>
      <c r="J2274" t="s">
        <v>246</v>
      </c>
      <c r="L2274" t="s">
        <v>194</v>
      </c>
      <c r="M2274" t="str">
        <f>+VLOOKUP(Tabla1[[#This Row],[SIGLA_INTERNA]],Tabla2[#All],2,FALSE)</f>
        <v>B-11 La Candelaria</v>
      </c>
      <c r="T2274" t="str">
        <f>+VLOOKUP(Tabla1[[#This Row],[SIGLA_INTERNA]],Tabla2[#All],2,FALSE)</f>
        <v>B-11 La Candelaria</v>
      </c>
      <c r="U2274" t="str">
        <f>+VLOOKUP(Tabla1[[#This Row],[SIGLA_INTERNA]],Tabla2[#All],3,FALSE)</f>
        <v>B11</v>
      </c>
    </row>
    <row r="2275" spans="1:21" hidden="1">
      <c r="A2275" t="s">
        <v>80</v>
      </c>
      <c r="B2275" t="s">
        <v>369</v>
      </c>
      <c r="C2275" t="s">
        <v>229</v>
      </c>
      <c r="D2275" t="s">
        <v>36</v>
      </c>
      <c r="E2275" s="1">
        <v>45309.687997685185</v>
      </c>
      <c r="F2275" t="s">
        <v>189</v>
      </c>
      <c r="G2275" t="s">
        <v>221</v>
      </c>
      <c r="H2275" t="s">
        <v>217</v>
      </c>
      <c r="I2275" t="s">
        <v>333</v>
      </c>
      <c r="J2275" t="s">
        <v>246</v>
      </c>
      <c r="L2275" t="s">
        <v>224</v>
      </c>
      <c r="M2275" t="str">
        <f>+VLOOKUP(Tabla1[[#This Row],[SIGLA_INTERNA]],Tabla2[#All],2,FALSE)</f>
        <v>B-4 Puente Aranda</v>
      </c>
      <c r="T2275" t="str">
        <f>+VLOOKUP(Tabla1[[#This Row],[SIGLA_INTERNA]],Tabla2[#All],2,FALSE)</f>
        <v>B-4 Puente Aranda</v>
      </c>
      <c r="U2275" t="str">
        <f>+VLOOKUP(Tabla1[[#This Row],[SIGLA_INTERNA]],Tabla2[#All],3,FALSE)</f>
        <v>B4</v>
      </c>
    </row>
    <row r="2276" spans="1:21" hidden="1">
      <c r="A2276" t="s">
        <v>81</v>
      </c>
      <c r="B2276" t="s">
        <v>370</v>
      </c>
      <c r="C2276" t="s">
        <v>318</v>
      </c>
      <c r="D2276" t="s">
        <v>38</v>
      </c>
      <c r="E2276" s="1">
        <v>45309.688020833331</v>
      </c>
      <c r="F2276" t="s">
        <v>189</v>
      </c>
      <c r="G2276" t="s">
        <v>221</v>
      </c>
      <c r="H2276" t="s">
        <v>217</v>
      </c>
      <c r="I2276" t="s">
        <v>319</v>
      </c>
      <c r="J2276" t="s">
        <v>193</v>
      </c>
      <c r="L2276" t="s">
        <v>224</v>
      </c>
      <c r="M2276" t="str">
        <f>+VLOOKUP(Tabla1[[#This Row],[SIGLA_INTERNA]],Tabla2[#All],2,FALSE)</f>
        <v>B-16 Venecia</v>
      </c>
      <c r="T2276" t="str">
        <f>+VLOOKUP(Tabla1[[#This Row],[SIGLA_INTERNA]],Tabla2[#All],2,FALSE)</f>
        <v>B-16 Venecia</v>
      </c>
      <c r="U2276" t="str">
        <f>+VLOOKUP(Tabla1[[#This Row],[SIGLA_INTERNA]],Tabla2[#All],3,FALSE)</f>
        <v>B16</v>
      </c>
    </row>
    <row r="2277" spans="1:21" hidden="1">
      <c r="A2277" t="s">
        <v>82</v>
      </c>
      <c r="B2277" t="s">
        <v>405</v>
      </c>
      <c r="C2277" t="s">
        <v>308</v>
      </c>
      <c r="D2277" t="s">
        <v>38</v>
      </c>
      <c r="E2277" s="1">
        <v>45309.688020833331</v>
      </c>
      <c r="F2277" t="s">
        <v>189</v>
      </c>
      <c r="G2277" t="s">
        <v>221</v>
      </c>
      <c r="H2277" t="s">
        <v>217</v>
      </c>
      <c r="I2277" t="s">
        <v>309</v>
      </c>
      <c r="J2277" t="s">
        <v>193</v>
      </c>
      <c r="L2277" t="s">
        <v>209</v>
      </c>
      <c r="M2277" t="str">
        <f>+VLOOKUP(Tabla1[[#This Row],[SIGLA_INTERNA]],Tabla2[#All],2,FALSE)</f>
        <v>B-13 Caobos</v>
      </c>
      <c r="T2277" t="str">
        <f>+VLOOKUP(Tabla1[[#This Row],[SIGLA_INTERNA]],Tabla2[#All],2,FALSE)</f>
        <v>B-13 Caobos</v>
      </c>
      <c r="U2277" t="str">
        <f>+VLOOKUP(Tabla1[[#This Row],[SIGLA_INTERNA]],Tabla2[#All],3,FALSE)</f>
        <v>B13</v>
      </c>
    </row>
    <row r="2278" spans="1:21" hidden="1">
      <c r="A2278" t="s">
        <v>83</v>
      </c>
      <c r="B2278" t="s">
        <v>371</v>
      </c>
      <c r="C2278" t="s">
        <v>280</v>
      </c>
      <c r="D2278" t="s">
        <v>36</v>
      </c>
      <c r="E2278" s="1">
        <v>45309.688032407408</v>
      </c>
      <c r="F2278" t="s">
        <v>189</v>
      </c>
      <c r="G2278" t="s">
        <v>221</v>
      </c>
      <c r="H2278" t="s">
        <v>217</v>
      </c>
      <c r="I2278" t="s">
        <v>333</v>
      </c>
      <c r="J2278" t="s">
        <v>246</v>
      </c>
      <c r="L2278" t="s">
        <v>209</v>
      </c>
      <c r="M2278" t="str">
        <f>+VLOOKUP(Tabla1[[#This Row],[SIGLA_INTERNA]],Tabla2[#All],2,FALSE)</f>
        <v>B-1 Chapinero</v>
      </c>
      <c r="T2278" t="str">
        <f>+VLOOKUP(Tabla1[[#This Row],[SIGLA_INTERNA]],Tabla2[#All],2,FALSE)</f>
        <v>B-1 Chapinero</v>
      </c>
      <c r="U2278" t="str">
        <f>+VLOOKUP(Tabla1[[#This Row],[SIGLA_INTERNA]],Tabla2[#All],3,FALSE)</f>
        <v>B1</v>
      </c>
    </row>
    <row r="2279" spans="1:21" hidden="1">
      <c r="A2279" t="s">
        <v>84</v>
      </c>
      <c r="B2279" t="s">
        <v>372</v>
      </c>
      <c r="C2279" t="s">
        <v>188</v>
      </c>
      <c r="D2279" t="s">
        <v>36</v>
      </c>
      <c r="E2279" s="1">
        <v>45309.688032407408</v>
      </c>
      <c r="F2279" t="s">
        <v>189</v>
      </c>
      <c r="G2279" t="s">
        <v>221</v>
      </c>
      <c r="H2279" t="s">
        <v>217</v>
      </c>
      <c r="I2279" t="s">
        <v>373</v>
      </c>
      <c r="J2279" t="s">
        <v>226</v>
      </c>
      <c r="L2279" t="s">
        <v>194</v>
      </c>
      <c r="M2279" t="str">
        <f>+VLOOKUP(Tabla1[[#This Row],[SIGLA_INTERNA]],Tabla2[#All],2,FALSE)</f>
        <v>B-17 Centro Histórico</v>
      </c>
      <c r="T2279" t="str">
        <f>+VLOOKUP(Tabla1[[#This Row],[SIGLA_INTERNA]],Tabla2[#All],2,FALSE)</f>
        <v>B-17 Centro Histórico</v>
      </c>
      <c r="U2279" t="str">
        <f>+VLOOKUP(Tabla1[[#This Row],[SIGLA_INTERNA]],Tabla2[#All],3,FALSE)</f>
        <v>B17</v>
      </c>
    </row>
    <row r="2280" spans="1:21" hidden="1">
      <c r="A2280" t="s">
        <v>85</v>
      </c>
      <c r="B2280" t="s">
        <v>374</v>
      </c>
      <c r="C2280" t="s">
        <v>294</v>
      </c>
      <c r="D2280" t="s">
        <v>38</v>
      </c>
      <c r="E2280" s="1">
        <v>45309.688032407408</v>
      </c>
      <c r="F2280" t="s">
        <v>189</v>
      </c>
      <c r="G2280" t="s">
        <v>221</v>
      </c>
      <c r="H2280" t="s">
        <v>217</v>
      </c>
      <c r="I2280" t="s">
        <v>255</v>
      </c>
      <c r="J2280" t="s">
        <v>201</v>
      </c>
      <c r="L2280" t="s">
        <v>209</v>
      </c>
      <c r="M2280" t="str">
        <f>+VLOOKUP(Tabla1[[#This Row],[SIGLA_INTERNA]],Tabla2[#All],2,FALSE)</f>
        <v>B-3 Restrepo</v>
      </c>
      <c r="T2280" t="str">
        <f>+VLOOKUP(Tabla1[[#This Row],[SIGLA_INTERNA]],Tabla2[#All],2,FALSE)</f>
        <v>B-3 Restrepo</v>
      </c>
      <c r="U2280" t="str">
        <f>+VLOOKUP(Tabla1[[#This Row],[SIGLA_INTERNA]],Tabla2[#All],3,FALSE)</f>
        <v>B3</v>
      </c>
    </row>
    <row r="2281" spans="1:21" hidden="1">
      <c r="A2281" t="s">
        <v>86</v>
      </c>
      <c r="B2281" t="s">
        <v>375</v>
      </c>
      <c r="C2281" t="s">
        <v>341</v>
      </c>
      <c r="D2281" t="s">
        <v>36</v>
      </c>
      <c r="E2281" s="1">
        <v>45309.688032407408</v>
      </c>
      <c r="F2281" t="s">
        <v>189</v>
      </c>
      <c r="G2281" t="s">
        <v>221</v>
      </c>
      <c r="H2281" t="s">
        <v>217</v>
      </c>
      <c r="I2281" t="s">
        <v>333</v>
      </c>
      <c r="J2281" t="s">
        <v>246</v>
      </c>
      <c r="L2281" t="s">
        <v>209</v>
      </c>
      <c r="M2281" t="str">
        <f>+VLOOKUP(Tabla1[[#This Row],[SIGLA_INTERNA]],Tabla2[#All],2,FALSE)</f>
        <v>B-14 Bicentenario de la Independencia</v>
      </c>
      <c r="T2281" t="str">
        <f>+VLOOKUP(Tabla1[[#This Row],[SIGLA_INTERNA]],Tabla2[#All],2,FALSE)</f>
        <v>B-14 Bicentenario de la Independencia</v>
      </c>
      <c r="U2281" t="str">
        <f>+VLOOKUP(Tabla1[[#This Row],[SIGLA_INTERNA]],Tabla2[#All],3,FALSE)</f>
        <v>B14</v>
      </c>
    </row>
    <row r="2282" spans="1:21" hidden="1">
      <c r="A2282" t="s">
        <v>87</v>
      </c>
      <c r="B2282" t="s">
        <v>376</v>
      </c>
      <c r="C2282" t="s">
        <v>300</v>
      </c>
      <c r="D2282" t="s">
        <v>36</v>
      </c>
      <c r="E2282" s="1">
        <v>45309.688055555554</v>
      </c>
      <c r="F2282" t="s">
        <v>189</v>
      </c>
      <c r="G2282" t="s">
        <v>221</v>
      </c>
      <c r="H2282" t="s">
        <v>217</v>
      </c>
      <c r="I2282" t="s">
        <v>301</v>
      </c>
      <c r="J2282" t="s">
        <v>269</v>
      </c>
      <c r="L2282" t="s">
        <v>224</v>
      </c>
      <c r="M2282" t="str">
        <f>+VLOOKUP(Tabla1[[#This Row],[SIGLA_INTERNA]],Tabla2[#All],2,FALSE)</f>
        <v>B-8 Bosa</v>
      </c>
      <c r="T2282" t="str">
        <f>+VLOOKUP(Tabla1[[#This Row],[SIGLA_INTERNA]],Tabla2[#All],2,FALSE)</f>
        <v>B-8 Bosa</v>
      </c>
      <c r="U2282" t="str">
        <f>+VLOOKUP(Tabla1[[#This Row],[SIGLA_INTERNA]],Tabla2[#All],3,FALSE)</f>
        <v>B8</v>
      </c>
    </row>
    <row r="2283" spans="1:21" hidden="1">
      <c r="A2283" t="s">
        <v>88</v>
      </c>
      <c r="B2283" t="s">
        <v>377</v>
      </c>
      <c r="C2283" t="s">
        <v>308</v>
      </c>
      <c r="D2283" t="s">
        <v>36</v>
      </c>
      <c r="E2283" s="1">
        <v>45309.688055555554</v>
      </c>
      <c r="F2283" t="s">
        <v>189</v>
      </c>
      <c r="G2283" t="s">
        <v>221</v>
      </c>
      <c r="H2283" t="s">
        <v>217</v>
      </c>
      <c r="I2283" t="s">
        <v>333</v>
      </c>
      <c r="J2283" t="s">
        <v>246</v>
      </c>
      <c r="L2283" t="s">
        <v>209</v>
      </c>
      <c r="M2283" t="str">
        <f>+VLOOKUP(Tabla1[[#This Row],[SIGLA_INTERNA]],Tabla2[#All],2,FALSE)</f>
        <v>B-13 Caobos</v>
      </c>
      <c r="T2283" t="str">
        <f>+VLOOKUP(Tabla1[[#This Row],[SIGLA_INTERNA]],Tabla2[#All],2,FALSE)</f>
        <v>B-13 Caobos</v>
      </c>
      <c r="U2283" t="str">
        <f>+VLOOKUP(Tabla1[[#This Row],[SIGLA_INTERNA]],Tabla2[#All],3,FALSE)</f>
        <v>B13</v>
      </c>
    </row>
    <row r="2284" spans="1:21" hidden="1">
      <c r="A2284" t="s">
        <v>89</v>
      </c>
      <c r="B2284" t="s">
        <v>378</v>
      </c>
      <c r="C2284" t="s">
        <v>205</v>
      </c>
      <c r="D2284" t="s">
        <v>38</v>
      </c>
      <c r="E2284" s="1">
        <v>45309.688055555554</v>
      </c>
      <c r="F2284" t="s">
        <v>189</v>
      </c>
      <c r="G2284" t="s">
        <v>221</v>
      </c>
      <c r="H2284" t="s">
        <v>217</v>
      </c>
      <c r="I2284" t="s">
        <v>206</v>
      </c>
      <c r="J2284" t="s">
        <v>193</v>
      </c>
      <c r="L2284" t="s">
        <v>224</v>
      </c>
      <c r="M2284" t="str">
        <f>+VLOOKUP(Tabla1[[#This Row],[SIGLA_INTERNA]],Tabla2[#All],2,FALSE)</f>
        <v>B-6 Fontibón</v>
      </c>
      <c r="T2284" t="str">
        <f>+VLOOKUP(Tabla1[[#This Row],[SIGLA_INTERNA]],Tabla2[#All],2,FALSE)</f>
        <v>B-6 Fontibón</v>
      </c>
      <c r="U2284" t="str">
        <f>+VLOOKUP(Tabla1[[#This Row],[SIGLA_INTERNA]],Tabla2[#All],3,FALSE)</f>
        <v>B6</v>
      </c>
    </row>
    <row r="2285" spans="1:21" hidden="1">
      <c r="A2285" t="s">
        <v>90</v>
      </c>
      <c r="B2285" t="s">
        <v>384</v>
      </c>
      <c r="C2285" t="s">
        <v>294</v>
      </c>
      <c r="D2285" t="s">
        <v>38</v>
      </c>
      <c r="E2285" s="1">
        <v>45309.688055555554</v>
      </c>
      <c r="F2285" t="s">
        <v>189</v>
      </c>
      <c r="G2285" t="s">
        <v>221</v>
      </c>
      <c r="H2285" t="s">
        <v>217</v>
      </c>
      <c r="I2285" t="s">
        <v>295</v>
      </c>
      <c r="J2285" t="s">
        <v>193</v>
      </c>
      <c r="L2285" t="s">
        <v>224</v>
      </c>
      <c r="M2285" t="str">
        <f>+VLOOKUP(Tabla1[[#This Row],[SIGLA_INTERNA]],Tabla2[#All],2,FALSE)</f>
        <v>B-3 Restrepo</v>
      </c>
      <c r="T2285" t="str">
        <f>+VLOOKUP(Tabla1[[#This Row],[SIGLA_INTERNA]],Tabla2[#All],2,FALSE)</f>
        <v>B-3 Restrepo</v>
      </c>
      <c r="U2285" t="str">
        <f>+VLOOKUP(Tabla1[[#This Row],[SIGLA_INTERNA]],Tabla2[#All],3,FALSE)</f>
        <v>B3</v>
      </c>
    </row>
    <row r="2286" spans="1:21" hidden="1">
      <c r="A2286" t="s">
        <v>91</v>
      </c>
      <c r="B2286" t="s">
        <v>385</v>
      </c>
      <c r="C2286" t="s">
        <v>280</v>
      </c>
      <c r="D2286" t="s">
        <v>36</v>
      </c>
      <c r="E2286" s="1">
        <v>45309.688055555554</v>
      </c>
      <c r="F2286" t="s">
        <v>189</v>
      </c>
      <c r="G2286" t="s">
        <v>221</v>
      </c>
      <c r="H2286" t="s">
        <v>217</v>
      </c>
      <c r="I2286" t="s">
        <v>333</v>
      </c>
      <c r="J2286" t="s">
        <v>246</v>
      </c>
      <c r="L2286" t="s">
        <v>209</v>
      </c>
      <c r="M2286" t="str">
        <f>+VLOOKUP(Tabla1[[#This Row],[SIGLA_INTERNA]],Tabla2[#All],2,FALSE)</f>
        <v>B-1 Chapinero</v>
      </c>
      <c r="T2286" t="str">
        <f>+VLOOKUP(Tabla1[[#This Row],[SIGLA_INTERNA]],Tabla2[#All],2,FALSE)</f>
        <v>B-1 Chapinero</v>
      </c>
      <c r="U2286" t="str">
        <f>+VLOOKUP(Tabla1[[#This Row],[SIGLA_INTERNA]],Tabla2[#All],3,FALSE)</f>
        <v>B1</v>
      </c>
    </row>
    <row r="2287" spans="1:21" hidden="1">
      <c r="A2287" t="s">
        <v>92</v>
      </c>
      <c r="B2287" t="s">
        <v>387</v>
      </c>
      <c r="C2287" t="s">
        <v>254</v>
      </c>
      <c r="D2287" t="s">
        <v>36</v>
      </c>
      <c r="E2287" s="1">
        <v>45309.688055555554</v>
      </c>
      <c r="F2287" t="s">
        <v>189</v>
      </c>
      <c r="G2287" t="s">
        <v>221</v>
      </c>
      <c r="H2287" t="s">
        <v>217</v>
      </c>
      <c r="I2287" t="s">
        <v>333</v>
      </c>
      <c r="J2287" t="s">
        <v>246</v>
      </c>
      <c r="L2287" t="s">
        <v>224</v>
      </c>
      <c r="M2287" t="str">
        <f>+VLOOKUP(Tabla1[[#This Row],[SIGLA_INTERNA]],Tabla2[#All],2,FALSE)</f>
        <v>B-5 Kennedy</v>
      </c>
      <c r="T2287" t="str">
        <f>+VLOOKUP(Tabla1[[#This Row],[SIGLA_INTERNA]],Tabla2[#All],2,FALSE)</f>
        <v>B-5 Kennedy</v>
      </c>
      <c r="U2287" t="str">
        <f>+VLOOKUP(Tabla1[[#This Row],[SIGLA_INTERNA]],Tabla2[#All],3,FALSE)</f>
        <v>B5</v>
      </c>
    </row>
    <row r="2288" spans="1:21" hidden="1">
      <c r="A2288" t="s">
        <v>93</v>
      </c>
      <c r="B2288" t="s">
        <v>388</v>
      </c>
      <c r="C2288" t="s">
        <v>254</v>
      </c>
      <c r="D2288" t="s">
        <v>36</v>
      </c>
      <c r="E2288" s="1">
        <v>45309.688055555554</v>
      </c>
      <c r="F2288" t="s">
        <v>189</v>
      </c>
      <c r="G2288" t="s">
        <v>221</v>
      </c>
      <c r="H2288" t="s">
        <v>217</v>
      </c>
      <c r="I2288" t="s">
        <v>373</v>
      </c>
      <c r="J2288" t="s">
        <v>226</v>
      </c>
      <c r="L2288" t="s">
        <v>224</v>
      </c>
      <c r="M2288" t="str">
        <f>+VLOOKUP(Tabla1[[#This Row],[SIGLA_INTERNA]],Tabla2[#All],2,FALSE)</f>
        <v>B-5 Kennedy</v>
      </c>
      <c r="T2288" t="str">
        <f>+VLOOKUP(Tabla1[[#This Row],[SIGLA_INTERNA]],Tabla2[#All],2,FALSE)</f>
        <v>B-5 Kennedy</v>
      </c>
      <c r="U2288" t="str">
        <f>+VLOOKUP(Tabla1[[#This Row],[SIGLA_INTERNA]],Tabla2[#All],3,FALSE)</f>
        <v>B5</v>
      </c>
    </row>
    <row r="2289" spans="1:21" hidden="1">
      <c r="A2289" t="s">
        <v>94</v>
      </c>
      <c r="B2289" t="s">
        <v>389</v>
      </c>
      <c r="C2289" t="s">
        <v>315</v>
      </c>
      <c r="D2289" t="s">
        <v>36</v>
      </c>
      <c r="E2289" s="1">
        <v>45309.688055555554</v>
      </c>
      <c r="F2289" t="s">
        <v>189</v>
      </c>
      <c r="G2289" t="s">
        <v>221</v>
      </c>
      <c r="H2289" t="s">
        <v>217</v>
      </c>
      <c r="I2289" t="s">
        <v>316</v>
      </c>
      <c r="J2289" t="s">
        <v>250</v>
      </c>
      <c r="L2289" t="s">
        <v>224</v>
      </c>
      <c r="M2289" t="str">
        <f>+VLOOKUP(Tabla1[[#This Row],[SIGLA_INTERNA]],Tabla2[#All],2,FALSE)</f>
        <v>B-15 Garcés Navas</v>
      </c>
      <c r="T2289" t="str">
        <f>+VLOOKUP(Tabla1[[#This Row],[SIGLA_INTERNA]],Tabla2[#All],2,FALSE)</f>
        <v>B-15 Garcés Navas</v>
      </c>
      <c r="U2289" t="str">
        <f>+VLOOKUP(Tabla1[[#This Row],[SIGLA_INTERNA]],Tabla2[#All],3,FALSE)</f>
        <v>B15</v>
      </c>
    </row>
    <row r="2290" spans="1:21" hidden="1">
      <c r="A2290" t="s">
        <v>98</v>
      </c>
      <c r="B2290" t="s">
        <v>393</v>
      </c>
      <c r="C2290" t="s">
        <v>272</v>
      </c>
      <c r="D2290" t="s">
        <v>38</v>
      </c>
      <c r="E2290" s="1">
        <v>45309.688090277778</v>
      </c>
      <c r="F2290" t="s">
        <v>189</v>
      </c>
      <c r="G2290" t="s">
        <v>361</v>
      </c>
      <c r="H2290" t="s">
        <v>217</v>
      </c>
      <c r="I2290" t="s">
        <v>273</v>
      </c>
      <c r="J2290" t="s">
        <v>193</v>
      </c>
      <c r="L2290" t="s">
        <v>209</v>
      </c>
      <c r="M2290" t="str">
        <f>+VLOOKUP(Tabla1[[#This Row],[SIGLA_INTERNA]],Tabla2[#All],2,FALSE)</f>
        <v>B-17 Centro Histórico</v>
      </c>
      <c r="T2290" t="str">
        <f>+VLOOKUP(Tabla1[[#This Row],[SIGLA_INTERNA]],Tabla2[#All],2,FALSE)</f>
        <v>B-17 Centro Histórico</v>
      </c>
      <c r="U2290" t="str">
        <f>+VLOOKUP(Tabla1[[#This Row],[SIGLA_INTERNA]],Tabla2[#All],3,FALSE)</f>
        <v>B17</v>
      </c>
    </row>
    <row r="2291" spans="1:21" hidden="1">
      <c r="A2291" t="s">
        <v>99</v>
      </c>
      <c r="B2291" t="s">
        <v>394</v>
      </c>
      <c r="C2291" t="s">
        <v>205</v>
      </c>
      <c r="D2291" t="s">
        <v>36</v>
      </c>
      <c r="E2291" s="1">
        <v>45309.688090277778</v>
      </c>
      <c r="F2291" t="s">
        <v>189</v>
      </c>
      <c r="G2291" t="s">
        <v>221</v>
      </c>
      <c r="H2291" t="s">
        <v>217</v>
      </c>
      <c r="I2291" t="s">
        <v>333</v>
      </c>
      <c r="J2291" t="s">
        <v>246</v>
      </c>
      <c r="L2291" t="s">
        <v>224</v>
      </c>
      <c r="M2291" t="str">
        <f>+VLOOKUP(Tabla1[[#This Row],[SIGLA_INTERNA]],Tabla2[#All],2,FALSE)</f>
        <v>B-6 Fontibón</v>
      </c>
      <c r="T2291" t="str">
        <f>+VLOOKUP(Tabla1[[#This Row],[SIGLA_INTERNA]],Tabla2[#All],2,FALSE)</f>
        <v>B-6 Fontibón</v>
      </c>
      <c r="U2291" t="str">
        <f>+VLOOKUP(Tabla1[[#This Row],[SIGLA_INTERNA]],Tabla2[#All],3,FALSE)</f>
        <v>B6</v>
      </c>
    </row>
    <row r="2292" spans="1:21" hidden="1">
      <c r="A2292" t="s">
        <v>100</v>
      </c>
      <c r="B2292" t="s">
        <v>395</v>
      </c>
      <c r="C2292" t="s">
        <v>229</v>
      </c>
      <c r="D2292" t="s">
        <v>38</v>
      </c>
      <c r="E2292" s="1">
        <v>45309.688090277778</v>
      </c>
      <c r="F2292" t="s">
        <v>189</v>
      </c>
      <c r="G2292" t="s">
        <v>221</v>
      </c>
      <c r="H2292" t="s">
        <v>217</v>
      </c>
      <c r="I2292" t="s">
        <v>230</v>
      </c>
      <c r="J2292" t="s">
        <v>193</v>
      </c>
      <c r="L2292" t="s">
        <v>224</v>
      </c>
      <c r="M2292" t="str">
        <f>+VLOOKUP(Tabla1[[#This Row],[SIGLA_INTERNA]],Tabla2[#All],2,FALSE)</f>
        <v>B-4 Puente Aranda</v>
      </c>
      <c r="T2292" t="str">
        <f>+VLOOKUP(Tabla1[[#This Row],[SIGLA_INTERNA]],Tabla2[#All],2,FALSE)</f>
        <v>B-4 Puente Aranda</v>
      </c>
      <c r="U2292" t="str">
        <f>+VLOOKUP(Tabla1[[#This Row],[SIGLA_INTERNA]],Tabla2[#All],3,FALSE)</f>
        <v>B4</v>
      </c>
    </row>
    <row r="2293" spans="1:21" hidden="1">
      <c r="A2293" t="s">
        <v>101</v>
      </c>
      <c r="B2293" t="s">
        <v>396</v>
      </c>
      <c r="C2293" t="s">
        <v>229</v>
      </c>
      <c r="D2293" t="s">
        <v>38</v>
      </c>
      <c r="E2293" s="1">
        <v>45309.688090277778</v>
      </c>
      <c r="F2293" t="s">
        <v>189</v>
      </c>
      <c r="G2293" t="s">
        <v>221</v>
      </c>
      <c r="H2293" t="s">
        <v>217</v>
      </c>
      <c r="I2293" t="s">
        <v>230</v>
      </c>
      <c r="J2293" t="s">
        <v>193</v>
      </c>
      <c r="L2293" t="s">
        <v>224</v>
      </c>
      <c r="M2293" t="str">
        <f>+VLOOKUP(Tabla1[[#This Row],[SIGLA_INTERNA]],Tabla2[#All],2,FALSE)</f>
        <v>MATPEL</v>
      </c>
      <c r="T2293" t="str">
        <f>+VLOOKUP(Tabla1[[#This Row],[SIGLA_INTERNA]],Tabla2[#All],2,FALSE)</f>
        <v>MATPEL</v>
      </c>
      <c r="U2293" t="str">
        <f>+VLOOKUP(Tabla1[[#This Row],[SIGLA_INTERNA]],Tabla2[#All],3,FALSE)</f>
        <v>MATP</v>
      </c>
    </row>
    <row r="2294" spans="1:21" hidden="1">
      <c r="A2294" t="s">
        <v>102</v>
      </c>
      <c r="B2294" t="s">
        <v>397</v>
      </c>
      <c r="C2294" t="s">
        <v>199</v>
      </c>
      <c r="D2294" t="s">
        <v>38</v>
      </c>
      <c r="E2294" s="1">
        <v>45309.688090277778</v>
      </c>
      <c r="F2294" t="s">
        <v>189</v>
      </c>
      <c r="G2294" t="s">
        <v>190</v>
      </c>
      <c r="H2294" t="s">
        <v>191</v>
      </c>
      <c r="I2294" t="s">
        <v>200</v>
      </c>
      <c r="J2294" t="s">
        <v>201</v>
      </c>
      <c r="K2294" t="s">
        <v>398</v>
      </c>
      <c r="L2294" t="s">
        <v>224</v>
      </c>
      <c r="M2294" t="str">
        <f>+VLOOKUP(Tabla1[[#This Row],[SIGLA_INTERNA]],Tabla2[#All],2,FALSE)</f>
        <v>MATPEL</v>
      </c>
      <c r="T2294" t="str">
        <f>+VLOOKUP(Tabla1[[#This Row],[SIGLA_INTERNA]],Tabla2[#All],2,FALSE)</f>
        <v>MATPEL</v>
      </c>
      <c r="U2294" t="str">
        <f>+VLOOKUP(Tabla1[[#This Row],[SIGLA_INTERNA]],Tabla2[#All],3,FALSE)</f>
        <v>MATP</v>
      </c>
    </row>
    <row r="2295" spans="1:21" hidden="1">
      <c r="A2295" t="s">
        <v>104</v>
      </c>
      <c r="B2295" t="s">
        <v>406</v>
      </c>
      <c r="C2295" t="s">
        <v>280</v>
      </c>
      <c r="D2295" t="s">
        <v>38</v>
      </c>
      <c r="E2295" s="1">
        <v>45299</v>
      </c>
      <c r="F2295" t="s">
        <v>189</v>
      </c>
      <c r="G2295" t="s">
        <v>190</v>
      </c>
      <c r="H2295" t="s">
        <v>191</v>
      </c>
      <c r="I2295" t="s">
        <v>281</v>
      </c>
      <c r="J2295" t="s">
        <v>193</v>
      </c>
      <c r="K2295" t="s">
        <v>407</v>
      </c>
      <c r="L2295" t="s">
        <v>209</v>
      </c>
      <c r="M2295" t="str">
        <f>+VLOOKUP(Tabla1[[#This Row],[SIGLA_INTERNA]],Tabla2[#All],2,FALSE)</f>
        <v>SART</v>
      </c>
      <c r="T2295" t="str">
        <f>+VLOOKUP(Tabla1[[#This Row],[SIGLA_INTERNA]],Tabla2[#All],2,FALSE)</f>
        <v>SART</v>
      </c>
      <c r="U2295" t="str">
        <f>+VLOOKUP(Tabla1[[#This Row],[SIGLA_INTERNA]],Tabla2[#All],3,FALSE)</f>
        <v>SART</v>
      </c>
    </row>
    <row r="2296" spans="1:21" hidden="1">
      <c r="A2296" t="s">
        <v>105</v>
      </c>
      <c r="B2296" t="s">
        <v>401</v>
      </c>
      <c r="C2296" t="s">
        <v>188</v>
      </c>
      <c r="D2296" t="s">
        <v>38</v>
      </c>
      <c r="E2296" s="1">
        <v>45309.688090277778</v>
      </c>
      <c r="F2296" t="s">
        <v>189</v>
      </c>
      <c r="G2296" t="s">
        <v>190</v>
      </c>
      <c r="H2296" t="s">
        <v>191</v>
      </c>
      <c r="I2296" t="s">
        <v>192</v>
      </c>
      <c r="J2296" t="s">
        <v>193</v>
      </c>
      <c r="L2296" t="s">
        <v>203</v>
      </c>
      <c r="M2296" t="str">
        <f>+VLOOKUP(Tabla1[[#This Row],[SIGLA_INTERNA]],Tabla2[#All],2,FALSE)</f>
        <v>Logística</v>
      </c>
      <c r="T2296" t="str">
        <f>+VLOOKUP(Tabla1[[#This Row],[SIGLA_INTERNA]],Tabla2[#All],2,FALSE)</f>
        <v>Logística</v>
      </c>
      <c r="U2296" t="str">
        <f>+VLOOKUP(Tabla1[[#This Row],[SIGLA_INTERNA]],Tabla2[#All],3,FALSE)</f>
        <v>LOGI</v>
      </c>
    </row>
    <row r="2297" spans="1:21" hidden="1">
      <c r="A2297" t="s">
        <v>37</v>
      </c>
      <c r="B2297" t="s">
        <v>379</v>
      </c>
      <c r="C2297" t="s">
        <v>199</v>
      </c>
      <c r="D2297" t="s">
        <v>38</v>
      </c>
      <c r="E2297" s="1">
        <v>45309.688113425924</v>
      </c>
      <c r="F2297" t="s">
        <v>189</v>
      </c>
      <c r="G2297" t="s">
        <v>190</v>
      </c>
      <c r="H2297" t="s">
        <v>191</v>
      </c>
      <c r="I2297" t="s">
        <v>200</v>
      </c>
      <c r="J2297" t="s">
        <v>193</v>
      </c>
      <c r="K2297" t="s">
        <v>380</v>
      </c>
      <c r="L2297" t="s">
        <v>203</v>
      </c>
      <c r="M2297" t="str">
        <f>+VLOOKUP(Tabla1[[#This Row],[SIGLA_INTERNA]],Tabla2[#All],2,FALSE)</f>
        <v>Central de Radio</v>
      </c>
      <c r="T2297" t="str">
        <f>+VLOOKUP(Tabla1[[#This Row],[SIGLA_INTERNA]],Tabla2[#All],2,FALSE)</f>
        <v>Central de Radio</v>
      </c>
      <c r="U2297" t="str">
        <f>+VLOOKUP(Tabla1[[#This Row],[SIGLA_INTERNA]],Tabla2[#All],3,FALSE)</f>
        <v>RADI</v>
      </c>
    </row>
    <row r="2298" spans="1:21" hidden="1">
      <c r="A2298" t="s">
        <v>51</v>
      </c>
      <c r="B2298" t="s">
        <v>381</v>
      </c>
      <c r="C2298" t="s">
        <v>254</v>
      </c>
      <c r="D2298" t="s">
        <v>38</v>
      </c>
      <c r="E2298" s="1">
        <v>45309.688113425924</v>
      </c>
      <c r="F2298" t="s">
        <v>189</v>
      </c>
      <c r="G2298" t="s">
        <v>221</v>
      </c>
      <c r="H2298" t="s">
        <v>217</v>
      </c>
      <c r="I2298" t="s">
        <v>255</v>
      </c>
      <c r="J2298" t="s">
        <v>193</v>
      </c>
      <c r="L2298" t="s">
        <v>224</v>
      </c>
      <c r="M2298" t="str">
        <f>+VLOOKUP(Tabla1[[#This Row],[SIGLA_INTERNA]],Tabla2[#All],2,FALSE)</f>
        <v>B-5 Kennedy</v>
      </c>
      <c r="T2298" t="str">
        <f>+VLOOKUP(Tabla1[[#This Row],[SIGLA_INTERNA]],Tabla2[#All],2,FALSE)</f>
        <v>B-5 Kennedy</v>
      </c>
      <c r="U2298" t="str">
        <f>+VLOOKUP(Tabla1[[#This Row],[SIGLA_INTERNA]],Tabla2[#All],3,FALSE)</f>
        <v>B5</v>
      </c>
    </row>
    <row r="2299" spans="1:21" hidden="1">
      <c r="A2299" t="s">
        <v>95</v>
      </c>
      <c r="B2299" t="s">
        <v>390</v>
      </c>
      <c r="C2299" t="s">
        <v>285</v>
      </c>
      <c r="D2299" t="s">
        <v>38</v>
      </c>
      <c r="E2299" s="1">
        <v>45309.688113425924</v>
      </c>
      <c r="F2299" t="s">
        <v>189</v>
      </c>
      <c r="G2299" t="s">
        <v>221</v>
      </c>
      <c r="H2299" t="s">
        <v>217</v>
      </c>
      <c r="I2299" t="s">
        <v>286</v>
      </c>
      <c r="J2299" t="s">
        <v>193</v>
      </c>
      <c r="L2299" t="s">
        <v>209</v>
      </c>
      <c r="M2299" t="str">
        <f>+VLOOKUP(Tabla1[[#This Row],[SIGLA_INTERNA]],Tabla2[#All],2,FALSE)</f>
        <v>B-9 Bellavista</v>
      </c>
      <c r="T2299" t="str">
        <f>+VLOOKUP(Tabla1[[#This Row],[SIGLA_INTERNA]],Tabla2[#All],2,FALSE)</f>
        <v>B-9 Bellavista</v>
      </c>
      <c r="U2299" t="str">
        <f>+VLOOKUP(Tabla1[[#This Row],[SIGLA_INTERNA]],Tabla2[#All],3,FALSE)</f>
        <v>B9</v>
      </c>
    </row>
    <row r="2300" spans="1:21" hidden="1">
      <c r="A2300" t="s">
        <v>158</v>
      </c>
      <c r="B2300" t="s">
        <v>402</v>
      </c>
      <c r="C2300" t="s">
        <v>341</v>
      </c>
      <c r="D2300" t="s">
        <v>38</v>
      </c>
      <c r="E2300" s="1">
        <v>45309.688113425924</v>
      </c>
      <c r="F2300" t="s">
        <v>189</v>
      </c>
      <c r="G2300" t="s">
        <v>190</v>
      </c>
      <c r="H2300" t="s">
        <v>191</v>
      </c>
      <c r="I2300" t="s">
        <v>342</v>
      </c>
      <c r="J2300" t="s">
        <v>193</v>
      </c>
      <c r="L2300" t="s">
        <v>209</v>
      </c>
      <c r="M2300" t="str">
        <f>+VLOOKUP(Tabla1[[#This Row],[SIGLA_INTERNA]],Tabla2[#All],2,FALSE)</f>
        <v>B-14 Bicentenario de la Independencia</v>
      </c>
      <c r="T2300" t="str">
        <f>+VLOOKUP(Tabla1[[#This Row],[SIGLA_INTERNA]],Tabla2[#All],2,FALSE)</f>
        <v>B-14 Bicentenario de la Independencia</v>
      </c>
      <c r="U2300" t="str">
        <f>+VLOOKUP(Tabla1[[#This Row],[SIGLA_INTERNA]],Tabla2[#All],3,FALSE)</f>
        <v>B14</v>
      </c>
    </row>
    <row r="2301" spans="1:21" hidden="1">
      <c r="A2301" t="s">
        <v>96</v>
      </c>
      <c r="B2301" t="s">
        <v>391</v>
      </c>
      <c r="C2301" t="s">
        <v>288</v>
      </c>
      <c r="D2301" t="s">
        <v>38</v>
      </c>
      <c r="E2301" s="1">
        <v>45309.688125000001</v>
      </c>
      <c r="F2301" t="s">
        <v>189</v>
      </c>
      <c r="G2301" t="s">
        <v>361</v>
      </c>
      <c r="H2301" t="s">
        <v>217</v>
      </c>
      <c r="I2301" t="s">
        <v>289</v>
      </c>
      <c r="J2301" t="s">
        <v>193</v>
      </c>
      <c r="L2301" t="s">
        <v>209</v>
      </c>
      <c r="M2301" t="str">
        <f>+VLOOKUP(Tabla1[[#This Row],[SIGLA_INTERNA]],Tabla2[#All],2,FALSE)</f>
        <v>B-10 Marichuela</v>
      </c>
      <c r="T2301" t="str">
        <f>+VLOOKUP(Tabla1[[#This Row],[SIGLA_INTERNA]],Tabla2[#All],2,FALSE)</f>
        <v>B-10 Marichuela</v>
      </c>
      <c r="U2301" t="str">
        <f>+VLOOKUP(Tabla1[[#This Row],[SIGLA_INTERNA]],Tabla2[#All],3,FALSE)</f>
        <v>B10</v>
      </c>
    </row>
    <row r="2302" spans="1:21" hidden="1">
      <c r="A2302" t="s">
        <v>97</v>
      </c>
      <c r="B2302" t="s">
        <v>392</v>
      </c>
      <c r="C2302" t="s">
        <v>291</v>
      </c>
      <c r="D2302" t="s">
        <v>36</v>
      </c>
      <c r="E2302" s="1">
        <v>45309.688125000001</v>
      </c>
      <c r="F2302" t="s">
        <v>189</v>
      </c>
      <c r="G2302" t="s">
        <v>361</v>
      </c>
      <c r="H2302" t="s">
        <v>217</v>
      </c>
      <c r="I2302" t="s">
        <v>373</v>
      </c>
      <c r="J2302" t="s">
        <v>246</v>
      </c>
      <c r="L2302" t="s">
        <v>224</v>
      </c>
      <c r="M2302" t="str">
        <f>+VLOOKUP(Tabla1[[#This Row],[SIGLA_INTERNA]],Tabla2[#All],2,FALSE)</f>
        <v>B-11 La Candelaria</v>
      </c>
      <c r="T2302" t="str">
        <f>+VLOOKUP(Tabla1[[#This Row],[SIGLA_INTERNA]],Tabla2[#All],2,FALSE)</f>
        <v>B-11 La Candelaria</v>
      </c>
      <c r="U2302" t="str">
        <f>+VLOOKUP(Tabla1[[#This Row],[SIGLA_INTERNA]],Tabla2[#All],3,FALSE)</f>
        <v>B11</v>
      </c>
    </row>
    <row r="2303" spans="1:21" hidden="1">
      <c r="A2303" t="s">
        <v>48</v>
      </c>
      <c r="B2303" t="s">
        <v>48</v>
      </c>
      <c r="C2303" t="s">
        <v>410</v>
      </c>
      <c r="D2303" t="s">
        <v>38</v>
      </c>
      <c r="E2303" s="1">
        <v>45309.688148148147</v>
      </c>
      <c r="F2303" t="s">
        <v>189</v>
      </c>
      <c r="G2303" t="s">
        <v>338</v>
      </c>
      <c r="H2303" t="s">
        <v>217</v>
      </c>
      <c r="I2303" t="s">
        <v>218</v>
      </c>
      <c r="J2303" t="s">
        <v>193</v>
      </c>
      <c r="L2303" t="s">
        <v>194</v>
      </c>
      <c r="M2303" t="str">
        <f>+VLOOKUP(Tabla1[[#This Row],[SIGLA_INTERNA]],Tabla2[#All],2,FALSE)</f>
        <v>Academia</v>
      </c>
      <c r="T2303" t="str">
        <f>+VLOOKUP(Tabla1[[#This Row],[SIGLA_INTERNA]],Tabla2[#All],2,FALSE)</f>
        <v>Academia</v>
      </c>
      <c r="U2303" t="str">
        <f>+VLOOKUP(Tabla1[[#This Row],[SIGLA_INTERNA]],Tabla2[#All],3,FALSE)</f>
        <v>ACAD</v>
      </c>
    </row>
    <row r="2304" spans="1:21" hidden="1">
      <c r="A2304" t="s">
        <v>62</v>
      </c>
      <c r="B2304" t="s">
        <v>382</v>
      </c>
      <c r="C2304" t="s">
        <v>188</v>
      </c>
      <c r="D2304" t="s">
        <v>38</v>
      </c>
      <c r="E2304" s="1">
        <v>45309.688148148147</v>
      </c>
      <c r="F2304" t="s">
        <v>189</v>
      </c>
      <c r="G2304" t="s">
        <v>278</v>
      </c>
      <c r="H2304" t="s">
        <v>191</v>
      </c>
      <c r="I2304" t="s">
        <v>222</v>
      </c>
      <c r="J2304" t="s">
        <v>201</v>
      </c>
      <c r="L2304" t="s">
        <v>194</v>
      </c>
      <c r="M2304" t="e">
        <f>+VLOOKUP(Tabla1[[#This Row],[SIGLA_INTERNA]],Tabla2[#All],2,FALSE)</f>
        <v>#N/A</v>
      </c>
      <c r="T2304" t="e">
        <f>+VLOOKUP(Tabla1[[#This Row],[SIGLA_INTERNA]],Tabla2[#All],2,FALSE)</f>
        <v>#N/A</v>
      </c>
      <c r="U2304" t="e">
        <f>+VLOOKUP(Tabla1[[#This Row],[SIGLA_INTERNA]],Tabla2[#All],3,FALSE)</f>
        <v>#N/A</v>
      </c>
    </row>
    <row r="2305" spans="1:21" hidden="1">
      <c r="A2305" t="s">
        <v>63</v>
      </c>
      <c r="B2305" t="s">
        <v>383</v>
      </c>
      <c r="C2305" t="s">
        <v>410</v>
      </c>
      <c r="D2305" t="s">
        <v>38</v>
      </c>
      <c r="E2305" s="1">
        <v>45309.688148148147</v>
      </c>
      <c r="F2305" t="s">
        <v>189</v>
      </c>
      <c r="G2305" t="s">
        <v>361</v>
      </c>
      <c r="H2305" t="s">
        <v>217</v>
      </c>
      <c r="I2305" t="s">
        <v>218</v>
      </c>
      <c r="J2305" t="s">
        <v>193</v>
      </c>
      <c r="L2305" t="s">
        <v>194</v>
      </c>
      <c r="M2305" t="str">
        <f>+VLOOKUP(Tabla1[[#This Row],[SIGLA_INTERNA]],Tabla2[#All],2,FALSE)</f>
        <v>Academia</v>
      </c>
      <c r="T2305" t="str">
        <f>+VLOOKUP(Tabla1[[#This Row],[SIGLA_INTERNA]],Tabla2[#All],2,FALSE)</f>
        <v>Academia</v>
      </c>
      <c r="U2305" t="str">
        <f>+VLOOKUP(Tabla1[[#This Row],[SIGLA_INTERNA]],Tabla2[#All],3,FALSE)</f>
        <v>ACAD</v>
      </c>
    </row>
    <row r="2306" spans="1:21" hidden="1">
      <c r="A2306" t="s">
        <v>107</v>
      </c>
      <c r="B2306" t="s">
        <v>198</v>
      </c>
      <c r="C2306" t="s">
        <v>199</v>
      </c>
      <c r="D2306" t="s">
        <v>36</v>
      </c>
      <c r="E2306" s="1">
        <v>45310.05972222222</v>
      </c>
      <c r="F2306" t="s">
        <v>365</v>
      </c>
      <c r="G2306" t="s">
        <v>190</v>
      </c>
      <c r="H2306" t="s">
        <v>191</v>
      </c>
      <c r="I2306" t="s">
        <v>245</v>
      </c>
      <c r="J2306" t="s">
        <v>246</v>
      </c>
      <c r="K2306" t="s">
        <v>202</v>
      </c>
      <c r="L2306" t="s">
        <v>203</v>
      </c>
      <c r="M2306" t="str">
        <f>+VLOOKUP(Tabla1[[#This Row],[SIGLA_INTERNA]],Tabla2[#All],2,FALSE)</f>
        <v>Logística</v>
      </c>
      <c r="T2306" t="str">
        <f>+VLOOKUP(Tabla1[[#This Row],[SIGLA_INTERNA]],Tabla2[#All],2,FALSE)</f>
        <v>Logística</v>
      </c>
      <c r="U2306" t="str">
        <f>+VLOOKUP(Tabla1[[#This Row],[SIGLA_INTERNA]],Tabla2[#All],3,FALSE)</f>
        <v>LOGI</v>
      </c>
    </row>
    <row r="2307" spans="1:21" hidden="1">
      <c r="A2307" t="s">
        <v>114</v>
      </c>
      <c r="B2307" t="s">
        <v>219</v>
      </c>
      <c r="C2307" t="s">
        <v>220</v>
      </c>
      <c r="D2307" t="s">
        <v>36</v>
      </c>
      <c r="E2307" s="1">
        <v>45310.05972222222</v>
      </c>
      <c r="F2307" t="s">
        <v>365</v>
      </c>
      <c r="G2307" t="s">
        <v>221</v>
      </c>
      <c r="H2307" t="s">
        <v>217</v>
      </c>
      <c r="I2307" t="s">
        <v>333</v>
      </c>
      <c r="J2307" t="s">
        <v>246</v>
      </c>
      <c r="K2307" t="s">
        <v>223</v>
      </c>
      <c r="L2307" t="s">
        <v>224</v>
      </c>
      <c r="M2307" t="str">
        <f>+VLOOKUP(Tabla1[[#This Row],[SIGLA_INTERNA]],Tabla2[#All],2,FALSE)</f>
        <v>Rescate</v>
      </c>
      <c r="T2307" t="str">
        <f>+VLOOKUP(Tabla1[[#This Row],[SIGLA_INTERNA]],Tabla2[#All],2,FALSE)</f>
        <v>Rescate</v>
      </c>
      <c r="U2307" t="str">
        <f>+VLOOKUP(Tabla1[[#This Row],[SIGLA_INTERNA]],Tabla2[#All],3,FALSE)</f>
        <v>RESC</v>
      </c>
    </row>
    <row r="2308" spans="1:21" hidden="1">
      <c r="A2308" t="s">
        <v>53</v>
      </c>
      <c r="B2308" t="s">
        <v>344</v>
      </c>
      <c r="C2308" t="s">
        <v>205</v>
      </c>
      <c r="D2308" t="s">
        <v>38</v>
      </c>
      <c r="E2308" s="1">
        <v>45310.060416666667</v>
      </c>
      <c r="F2308" t="s">
        <v>365</v>
      </c>
      <c r="G2308" t="s">
        <v>221</v>
      </c>
      <c r="H2308" t="s">
        <v>217</v>
      </c>
      <c r="I2308" t="s">
        <v>206</v>
      </c>
      <c r="J2308" t="s">
        <v>193</v>
      </c>
      <c r="L2308" t="s">
        <v>224</v>
      </c>
      <c r="M2308" t="str">
        <f>+VLOOKUP(Tabla1[[#This Row],[SIGLA_INTERNA]],Tabla2[#All],2,FALSE)</f>
        <v>B-6 Fontibón</v>
      </c>
      <c r="T2308" t="str">
        <f>+VLOOKUP(Tabla1[[#This Row],[SIGLA_INTERNA]],Tabla2[#All],2,FALSE)</f>
        <v>B-6 Fontibón</v>
      </c>
      <c r="U2308" t="str">
        <f>+VLOOKUP(Tabla1[[#This Row],[SIGLA_INTERNA]],Tabla2[#All],3,FALSE)</f>
        <v>B6</v>
      </c>
    </row>
    <row r="2309" spans="1:21" hidden="1">
      <c r="A2309" t="s">
        <v>59</v>
      </c>
      <c r="B2309" t="s">
        <v>350</v>
      </c>
      <c r="C2309" t="s">
        <v>220</v>
      </c>
      <c r="D2309" t="s">
        <v>36</v>
      </c>
      <c r="E2309" s="1">
        <v>45310.060416666667</v>
      </c>
      <c r="F2309" t="s">
        <v>365</v>
      </c>
      <c r="G2309" t="s">
        <v>221</v>
      </c>
      <c r="H2309" t="s">
        <v>217</v>
      </c>
      <c r="I2309" t="s">
        <v>222</v>
      </c>
      <c r="J2309" t="s">
        <v>250</v>
      </c>
      <c r="L2309" t="s">
        <v>224</v>
      </c>
      <c r="M2309" t="str">
        <f>+VLOOKUP(Tabla1[[#This Row],[SIGLA_INTERNA]],Tabla2[#All],2,FALSE)</f>
        <v>B-2 Central</v>
      </c>
      <c r="T2309" t="str">
        <f>+VLOOKUP(Tabla1[[#This Row],[SIGLA_INTERNA]],Tabla2[#All],2,FALSE)</f>
        <v>B-2 Central</v>
      </c>
      <c r="U2309" t="str">
        <f>+VLOOKUP(Tabla1[[#This Row],[SIGLA_INTERNA]],Tabla2[#All],3,FALSE)</f>
        <v>B2</v>
      </c>
    </row>
    <row r="2310" spans="1:21" hidden="1">
      <c r="A2310" t="s">
        <v>104</v>
      </c>
      <c r="B2310" t="s">
        <v>406</v>
      </c>
      <c r="C2310" t="s">
        <v>280</v>
      </c>
      <c r="D2310" t="s">
        <v>38</v>
      </c>
      <c r="E2310" s="1">
        <v>45300.463275462964</v>
      </c>
      <c r="F2310" t="s">
        <v>189</v>
      </c>
      <c r="G2310" t="s">
        <v>190</v>
      </c>
      <c r="H2310" t="s">
        <v>191</v>
      </c>
      <c r="I2310" t="s">
        <v>281</v>
      </c>
      <c r="J2310" t="s">
        <v>193</v>
      </c>
      <c r="K2310" t="s">
        <v>407</v>
      </c>
      <c r="L2310" t="s">
        <v>209</v>
      </c>
      <c r="M2310" t="str">
        <f>+VLOOKUP(Tabla1[[#This Row],[SIGLA_INTERNA]],Tabla2[#All],2,FALSE)</f>
        <v>SART</v>
      </c>
      <c r="T2310" t="str">
        <f>+VLOOKUP(Tabla1[[#This Row],[SIGLA_INTERNA]],Tabla2[#All],2,FALSE)</f>
        <v>SART</v>
      </c>
      <c r="U2310" t="str">
        <f>+VLOOKUP(Tabla1[[#This Row],[SIGLA_INTERNA]],Tabla2[#All],3,FALSE)</f>
        <v>SART</v>
      </c>
    </row>
    <row r="2311" spans="1:21" hidden="1">
      <c r="A2311" t="s">
        <v>85</v>
      </c>
      <c r="B2311" t="s">
        <v>374</v>
      </c>
      <c r="C2311" t="s">
        <v>294</v>
      </c>
      <c r="D2311" t="s">
        <v>38</v>
      </c>
      <c r="E2311" s="1">
        <v>45310.060416666667</v>
      </c>
      <c r="F2311" t="s">
        <v>365</v>
      </c>
      <c r="G2311" t="s">
        <v>221</v>
      </c>
      <c r="H2311" t="s">
        <v>217</v>
      </c>
      <c r="I2311" t="s">
        <v>295</v>
      </c>
      <c r="J2311" t="s">
        <v>193</v>
      </c>
      <c r="L2311" t="s">
        <v>209</v>
      </c>
      <c r="M2311" t="str">
        <f>+VLOOKUP(Tabla1[[#This Row],[SIGLA_INTERNA]],Tabla2[#All],2,FALSE)</f>
        <v>B-3 Restrepo</v>
      </c>
      <c r="T2311" t="str">
        <f>+VLOOKUP(Tabla1[[#This Row],[SIGLA_INTERNA]],Tabla2[#All],2,FALSE)</f>
        <v>B-3 Restrepo</v>
      </c>
      <c r="U2311" t="str">
        <f>+VLOOKUP(Tabla1[[#This Row],[SIGLA_INTERNA]],Tabla2[#All],3,FALSE)</f>
        <v>B3</v>
      </c>
    </row>
    <row r="2312" spans="1:21" hidden="1">
      <c r="A2312" t="s">
        <v>88</v>
      </c>
      <c r="B2312" t="s">
        <v>377</v>
      </c>
      <c r="C2312" t="s">
        <v>308</v>
      </c>
      <c r="D2312" t="s">
        <v>38</v>
      </c>
      <c r="E2312" s="1">
        <v>45310.060416666667</v>
      </c>
      <c r="F2312" t="s">
        <v>365</v>
      </c>
      <c r="G2312" t="s">
        <v>221</v>
      </c>
      <c r="H2312" t="s">
        <v>217</v>
      </c>
      <c r="I2312" t="s">
        <v>316</v>
      </c>
      <c r="J2312" t="s">
        <v>201</v>
      </c>
      <c r="L2312" t="s">
        <v>209</v>
      </c>
      <c r="M2312" t="str">
        <f>+VLOOKUP(Tabla1[[#This Row],[SIGLA_INTERNA]],Tabla2[#All],2,FALSE)</f>
        <v>B-13 Caobos</v>
      </c>
      <c r="T2312" t="str">
        <f>+VLOOKUP(Tabla1[[#This Row],[SIGLA_INTERNA]],Tabla2[#All],2,FALSE)</f>
        <v>B-13 Caobos</v>
      </c>
      <c r="U2312" t="str">
        <f>+VLOOKUP(Tabla1[[#This Row],[SIGLA_INTERNA]],Tabla2[#All],3,FALSE)</f>
        <v>B13</v>
      </c>
    </row>
    <row r="2313" spans="1:21" hidden="1">
      <c r="A2313" t="s">
        <v>104</v>
      </c>
      <c r="B2313" t="s">
        <v>406</v>
      </c>
      <c r="C2313" t="s">
        <v>280</v>
      </c>
      <c r="D2313" t="s">
        <v>38</v>
      </c>
      <c r="E2313" s="1">
        <v>45308.072916666664</v>
      </c>
      <c r="F2313" t="s">
        <v>311</v>
      </c>
      <c r="G2313" t="s">
        <v>190</v>
      </c>
      <c r="H2313" t="s">
        <v>191</v>
      </c>
      <c r="I2313" t="s">
        <v>281</v>
      </c>
      <c r="J2313" t="s">
        <v>193</v>
      </c>
      <c r="K2313" t="s">
        <v>407</v>
      </c>
      <c r="L2313" t="s">
        <v>209</v>
      </c>
      <c r="M2313" t="str">
        <f>+VLOOKUP(Tabla1[[#This Row],[SIGLA_INTERNA]],Tabla2[#All],2,FALSE)</f>
        <v>SART</v>
      </c>
      <c r="T2313" t="str">
        <f>+VLOOKUP(Tabla1[[#This Row],[SIGLA_INTERNA]],Tabla2[#All],2,FALSE)</f>
        <v>SART</v>
      </c>
      <c r="U2313" t="str">
        <f>+VLOOKUP(Tabla1[[#This Row],[SIGLA_INTERNA]],Tabla2[#All],3,FALSE)</f>
        <v>SART</v>
      </c>
    </row>
    <row r="2314" spans="1:21" hidden="1">
      <c r="A2314" t="s">
        <v>94</v>
      </c>
      <c r="B2314" t="s">
        <v>389</v>
      </c>
      <c r="C2314" t="s">
        <v>315</v>
      </c>
      <c r="D2314" t="s">
        <v>36</v>
      </c>
      <c r="E2314" s="1">
        <v>45310.060416666667</v>
      </c>
      <c r="F2314" t="s">
        <v>365</v>
      </c>
      <c r="G2314" t="s">
        <v>221</v>
      </c>
      <c r="H2314" t="s">
        <v>217</v>
      </c>
      <c r="I2314" t="s">
        <v>333</v>
      </c>
      <c r="J2314" t="s">
        <v>246</v>
      </c>
      <c r="L2314" t="s">
        <v>224</v>
      </c>
      <c r="M2314" t="str">
        <f>+VLOOKUP(Tabla1[[#This Row],[SIGLA_INTERNA]],Tabla2[#All],2,FALSE)</f>
        <v>B-15 Garcés Navas</v>
      </c>
      <c r="T2314" t="str">
        <f>+VLOOKUP(Tabla1[[#This Row],[SIGLA_INTERNA]],Tabla2[#All],2,FALSE)</f>
        <v>B-15 Garcés Navas</v>
      </c>
      <c r="U2314" t="str">
        <f>+VLOOKUP(Tabla1[[#This Row],[SIGLA_INTERNA]],Tabla2[#All],3,FALSE)</f>
        <v>B15</v>
      </c>
    </row>
    <row r="2315" spans="1:21" hidden="1">
      <c r="A2315" t="s">
        <v>100</v>
      </c>
      <c r="B2315" t="s">
        <v>395</v>
      </c>
      <c r="C2315" t="s">
        <v>229</v>
      </c>
      <c r="D2315" t="s">
        <v>36</v>
      </c>
      <c r="E2315" s="1">
        <v>45310.060416666667</v>
      </c>
      <c r="F2315" t="s">
        <v>365</v>
      </c>
      <c r="G2315" t="s">
        <v>221</v>
      </c>
      <c r="H2315" t="s">
        <v>217</v>
      </c>
      <c r="I2315" t="s">
        <v>373</v>
      </c>
      <c r="J2315" t="s">
        <v>226</v>
      </c>
      <c r="K2315" t="s">
        <v>414</v>
      </c>
      <c r="L2315" t="s">
        <v>224</v>
      </c>
      <c r="M2315" t="str">
        <f>+VLOOKUP(Tabla1[[#This Row],[SIGLA_INTERNA]],Tabla2[#All],2,FALSE)</f>
        <v>B-4 Puente Aranda</v>
      </c>
      <c r="T2315" t="str">
        <f>+VLOOKUP(Tabla1[[#This Row],[SIGLA_INTERNA]],Tabla2[#All],2,FALSE)</f>
        <v>B-4 Puente Aranda</v>
      </c>
      <c r="U2315" t="str">
        <f>+VLOOKUP(Tabla1[[#This Row],[SIGLA_INTERNA]],Tabla2[#All],3,FALSE)</f>
        <v>B4</v>
      </c>
    </row>
    <row r="2316" spans="1:21" hidden="1">
      <c r="A2316" t="s">
        <v>163</v>
      </c>
      <c r="B2316" t="s">
        <v>317</v>
      </c>
      <c r="C2316" t="s">
        <v>318</v>
      </c>
      <c r="D2316" t="s">
        <v>36</v>
      </c>
      <c r="E2316" s="1">
        <v>45310.060416666667</v>
      </c>
      <c r="F2316" t="s">
        <v>365</v>
      </c>
      <c r="G2316" t="s">
        <v>190</v>
      </c>
      <c r="H2316" t="s">
        <v>191</v>
      </c>
      <c r="I2316" t="s">
        <v>245</v>
      </c>
      <c r="J2316" t="s">
        <v>246</v>
      </c>
      <c r="L2316" t="s">
        <v>224</v>
      </c>
      <c r="M2316" t="str">
        <f>+VLOOKUP(Tabla1[[#This Row],[SIGLA_INTERNA]],Tabla2[#All],2,FALSE)</f>
        <v>B-16 Venecia</v>
      </c>
      <c r="T2316" t="str">
        <f>+VLOOKUP(Tabla1[[#This Row],[SIGLA_INTERNA]],Tabla2[#All],2,FALSE)</f>
        <v>B-16 Venecia</v>
      </c>
      <c r="U2316" t="str">
        <f>+VLOOKUP(Tabla1[[#This Row],[SIGLA_INTERNA]],Tabla2[#All],3,FALSE)</f>
        <v>B16</v>
      </c>
    </row>
    <row r="2317" spans="1:21" hidden="1">
      <c r="A2317" t="s">
        <v>106</v>
      </c>
      <c r="B2317" t="s">
        <v>195</v>
      </c>
      <c r="C2317" t="s">
        <v>188</v>
      </c>
      <c r="D2317" t="s">
        <v>36</v>
      </c>
      <c r="E2317" s="1">
        <v>45310.560358796298</v>
      </c>
      <c r="F2317" t="s">
        <v>365</v>
      </c>
      <c r="G2317" t="s">
        <v>190</v>
      </c>
      <c r="H2317" t="s">
        <v>191</v>
      </c>
      <c r="I2317" t="s">
        <v>196</v>
      </c>
      <c r="J2317" t="s">
        <v>197</v>
      </c>
      <c r="L2317" t="s">
        <v>194</v>
      </c>
      <c r="M2317" t="str">
        <f>+VLOOKUP(Tabla1[[#This Row],[SIGLA_INTERNA]],Tabla2[#All],2,FALSE)</f>
        <v>Logística</v>
      </c>
      <c r="T2317" t="str">
        <f>+VLOOKUP(Tabla1[[#This Row],[SIGLA_INTERNA]],Tabla2[#All],2,FALSE)</f>
        <v>Logística</v>
      </c>
      <c r="U2317" t="str">
        <f>+VLOOKUP(Tabla1[[#This Row],[SIGLA_INTERNA]],Tabla2[#All],3,FALSE)</f>
        <v>LOGI</v>
      </c>
    </row>
    <row r="2318" spans="1:21" hidden="1">
      <c r="A2318" t="s">
        <v>39</v>
      </c>
      <c r="B2318" t="s">
        <v>187</v>
      </c>
      <c r="C2318" t="s">
        <v>188</v>
      </c>
      <c r="D2318" t="s">
        <v>38</v>
      </c>
      <c r="E2318" s="1">
        <v>45310.560370370367</v>
      </c>
      <c r="F2318" t="s">
        <v>365</v>
      </c>
      <c r="G2318" t="s">
        <v>190</v>
      </c>
      <c r="H2318" t="s">
        <v>191</v>
      </c>
      <c r="I2318" t="s">
        <v>192</v>
      </c>
      <c r="J2318" t="s">
        <v>193</v>
      </c>
      <c r="L2318" t="s">
        <v>194</v>
      </c>
      <c r="M2318" t="str">
        <f>+VLOOKUP(Tabla1[[#This Row],[SIGLA_INTERNA]],Tabla2[#All],2,FALSE)</f>
        <v>Logística</v>
      </c>
      <c r="T2318" t="str">
        <f>+VLOOKUP(Tabla1[[#This Row],[SIGLA_INTERNA]],Tabla2[#All],2,FALSE)</f>
        <v>Logística</v>
      </c>
      <c r="U2318" t="str">
        <f>+VLOOKUP(Tabla1[[#This Row],[SIGLA_INTERNA]],Tabla2[#All],3,FALSE)</f>
        <v>LOGI</v>
      </c>
    </row>
    <row r="2319" spans="1:21" hidden="1">
      <c r="A2319" t="s">
        <v>108</v>
      </c>
      <c r="B2319" t="s">
        <v>204</v>
      </c>
      <c r="C2319" t="s">
        <v>188</v>
      </c>
      <c r="D2319" t="s">
        <v>38</v>
      </c>
      <c r="E2319" s="1">
        <v>45310.560370370367</v>
      </c>
      <c r="F2319" t="s">
        <v>365</v>
      </c>
      <c r="G2319" t="s">
        <v>190</v>
      </c>
      <c r="H2319" t="s">
        <v>191</v>
      </c>
      <c r="I2319" t="s">
        <v>192</v>
      </c>
      <c r="J2319" t="s">
        <v>193</v>
      </c>
      <c r="L2319" t="s">
        <v>203</v>
      </c>
      <c r="M2319" t="str">
        <f>+VLOOKUP(Tabla1[[#This Row],[SIGLA_INTERNA]],Tabla2[#All],2,FALSE)</f>
        <v>Subdirección logística</v>
      </c>
      <c r="T2319" t="str">
        <f>+VLOOKUP(Tabla1[[#This Row],[SIGLA_INTERNA]],Tabla2[#All],2,FALSE)</f>
        <v>Subdirección logística</v>
      </c>
      <c r="U2319" t="str">
        <f>+VLOOKUP(Tabla1[[#This Row],[SIGLA_INTERNA]],Tabla2[#All],3,FALSE)</f>
        <v>SUBLOGI</v>
      </c>
    </row>
    <row r="2320" spans="1:21" hidden="1">
      <c r="A2320" t="s">
        <v>109</v>
      </c>
      <c r="B2320" t="s">
        <v>207</v>
      </c>
      <c r="C2320" t="s">
        <v>188</v>
      </c>
      <c r="D2320" t="s">
        <v>38</v>
      </c>
      <c r="E2320" s="1">
        <v>45310.560370370367</v>
      </c>
      <c r="F2320" t="s">
        <v>365</v>
      </c>
      <c r="G2320" t="s">
        <v>190</v>
      </c>
      <c r="H2320" t="s">
        <v>191</v>
      </c>
      <c r="I2320" t="s">
        <v>192</v>
      </c>
      <c r="J2320" t="s">
        <v>193</v>
      </c>
      <c r="L2320" t="s">
        <v>209</v>
      </c>
      <c r="M2320" t="str">
        <f>+VLOOKUP(Tabla1[[#This Row],[SIGLA_INTERNA]],Tabla2[#All],2,FALSE)</f>
        <v>Logística</v>
      </c>
      <c r="T2320" t="str">
        <f>+VLOOKUP(Tabla1[[#This Row],[SIGLA_INTERNA]],Tabla2[#All],2,FALSE)</f>
        <v>Logística</v>
      </c>
      <c r="U2320" t="str">
        <f>+VLOOKUP(Tabla1[[#This Row],[SIGLA_INTERNA]],Tabla2[#All],3,FALSE)</f>
        <v>LOGI</v>
      </c>
    </row>
    <row r="2321" spans="1:21" hidden="1">
      <c r="A2321" t="s">
        <v>110</v>
      </c>
      <c r="B2321" t="s">
        <v>210</v>
      </c>
      <c r="C2321" t="s">
        <v>199</v>
      </c>
      <c r="D2321" t="s">
        <v>38</v>
      </c>
      <c r="E2321" s="1">
        <v>45310.560370370367</v>
      </c>
      <c r="F2321" t="s">
        <v>365</v>
      </c>
      <c r="G2321" t="s">
        <v>190</v>
      </c>
      <c r="H2321" t="s">
        <v>191</v>
      </c>
      <c r="I2321" t="s">
        <v>200</v>
      </c>
      <c r="J2321" t="s">
        <v>193</v>
      </c>
      <c r="K2321" t="s">
        <v>211</v>
      </c>
      <c r="L2321" t="s">
        <v>203</v>
      </c>
      <c r="M2321" t="str">
        <f>+VLOOKUP(Tabla1[[#This Row],[SIGLA_INTERNA]],Tabla2[#All],2,FALSE)</f>
        <v>Operativa</v>
      </c>
      <c r="T2321" t="str">
        <f>+VLOOKUP(Tabla1[[#This Row],[SIGLA_INTERNA]],Tabla2[#All],2,FALSE)</f>
        <v>Operativa</v>
      </c>
      <c r="U2321" t="str">
        <f>+VLOOKUP(Tabla1[[#This Row],[SIGLA_INTERNA]],Tabla2[#All],3,FALSE)</f>
        <v>OPER</v>
      </c>
    </row>
    <row r="2322" spans="1:21" hidden="1">
      <c r="A2322" t="s">
        <v>111</v>
      </c>
      <c r="B2322" t="s">
        <v>212</v>
      </c>
      <c r="C2322" t="s">
        <v>188</v>
      </c>
      <c r="D2322" t="s">
        <v>38</v>
      </c>
      <c r="E2322" s="1">
        <v>45310.560370370367</v>
      </c>
      <c r="F2322" t="s">
        <v>365</v>
      </c>
      <c r="G2322" t="s">
        <v>213</v>
      </c>
      <c r="H2322" t="s">
        <v>191</v>
      </c>
      <c r="I2322" t="s">
        <v>192</v>
      </c>
      <c r="J2322" t="s">
        <v>193</v>
      </c>
      <c r="L2322" t="s">
        <v>194</v>
      </c>
      <c r="M2322" t="str">
        <f>+VLOOKUP(Tabla1[[#This Row],[SIGLA_INTERNA]],Tabla2[#All],2,FALSE)</f>
        <v>Logística</v>
      </c>
      <c r="T2322" t="str">
        <f>+VLOOKUP(Tabla1[[#This Row],[SIGLA_INTERNA]],Tabla2[#All],2,FALSE)</f>
        <v>Logística</v>
      </c>
      <c r="U2322" t="str">
        <f>+VLOOKUP(Tabla1[[#This Row],[SIGLA_INTERNA]],Tabla2[#All],3,FALSE)</f>
        <v>LOGI</v>
      </c>
    </row>
    <row r="2323" spans="1:21" hidden="1">
      <c r="A2323" t="s">
        <v>112</v>
      </c>
      <c r="B2323" t="s">
        <v>214</v>
      </c>
      <c r="C2323" t="s">
        <v>188</v>
      </c>
      <c r="D2323" t="s">
        <v>38</v>
      </c>
      <c r="E2323" s="1">
        <v>45310.560370370367</v>
      </c>
      <c r="F2323" t="s">
        <v>365</v>
      </c>
      <c r="G2323" t="s">
        <v>215</v>
      </c>
      <c r="H2323" t="s">
        <v>191</v>
      </c>
      <c r="I2323" t="s">
        <v>192</v>
      </c>
      <c r="J2323" t="s">
        <v>193</v>
      </c>
      <c r="L2323" t="s">
        <v>194</v>
      </c>
      <c r="M2323" t="str">
        <f>+VLOOKUP(Tabla1[[#This Row],[SIGLA_INTERNA]],Tabla2[#All],2,FALSE)</f>
        <v>Logística</v>
      </c>
      <c r="T2323" t="str">
        <f>+VLOOKUP(Tabla1[[#This Row],[SIGLA_INTERNA]],Tabla2[#All],2,FALSE)</f>
        <v>Logística</v>
      </c>
      <c r="U2323" t="str">
        <f>+VLOOKUP(Tabla1[[#This Row],[SIGLA_INTERNA]],Tabla2[#All],3,FALSE)</f>
        <v>LOGI</v>
      </c>
    </row>
    <row r="2324" spans="1:21" hidden="1">
      <c r="A2324" t="s">
        <v>113</v>
      </c>
      <c r="B2324" t="s">
        <v>216</v>
      </c>
      <c r="C2324" t="s">
        <v>199</v>
      </c>
      <c r="D2324" t="s">
        <v>38</v>
      </c>
      <c r="E2324" s="1">
        <v>45310.560370370367</v>
      </c>
      <c r="F2324" t="s">
        <v>365</v>
      </c>
      <c r="G2324" t="s">
        <v>213</v>
      </c>
      <c r="H2324" t="s">
        <v>217</v>
      </c>
      <c r="I2324" t="s">
        <v>218</v>
      </c>
      <c r="J2324" t="s">
        <v>193</v>
      </c>
      <c r="L2324" t="s">
        <v>203</v>
      </c>
      <c r="M2324" t="str">
        <f>+VLOOKUP(Tabla1[[#This Row],[SIGLA_INTERNA]],Tabla2[#All],2,FALSE)</f>
        <v>Academia</v>
      </c>
      <c r="T2324" t="str">
        <f>+VLOOKUP(Tabla1[[#This Row],[SIGLA_INTERNA]],Tabla2[#All],2,FALSE)</f>
        <v>Academia</v>
      </c>
      <c r="U2324" t="str">
        <f>+VLOOKUP(Tabla1[[#This Row],[SIGLA_INTERNA]],Tabla2[#All],3,FALSE)</f>
        <v>ACAD</v>
      </c>
    </row>
    <row r="2325" spans="1:21" hidden="1">
      <c r="A2325" t="s">
        <v>115</v>
      </c>
      <c r="B2325" t="s">
        <v>225</v>
      </c>
      <c r="C2325" t="s">
        <v>415</v>
      </c>
      <c r="D2325" t="s">
        <v>36</v>
      </c>
      <c r="E2325" s="1">
        <v>45310.560370370367</v>
      </c>
      <c r="F2325" t="s">
        <v>365</v>
      </c>
      <c r="G2325" t="s">
        <v>221</v>
      </c>
      <c r="H2325" t="s">
        <v>217</v>
      </c>
      <c r="I2325" t="s">
        <v>222</v>
      </c>
      <c r="J2325" t="s">
        <v>226</v>
      </c>
      <c r="K2325" t="s">
        <v>227</v>
      </c>
      <c r="L2325" t="s">
        <v>224</v>
      </c>
      <c r="M2325" t="str">
        <f>+VLOOKUP(Tabla1[[#This Row],[SIGLA_INTERNA]],Tabla2[#All],2,FALSE)</f>
        <v>USAR</v>
      </c>
      <c r="T2325" t="str">
        <f>+VLOOKUP(Tabla1[[#This Row],[SIGLA_INTERNA]],Tabla2[#All],2,FALSE)</f>
        <v>USAR</v>
      </c>
      <c r="U2325" t="str">
        <f>+VLOOKUP(Tabla1[[#This Row],[SIGLA_INTERNA]],Tabla2[#All],3,FALSE)</f>
        <v>USAR</v>
      </c>
    </row>
    <row r="2326" spans="1:21" hidden="1">
      <c r="A2326" t="s">
        <v>116</v>
      </c>
      <c r="B2326" t="s">
        <v>228</v>
      </c>
      <c r="C2326" t="s">
        <v>229</v>
      </c>
      <c r="D2326" t="s">
        <v>38</v>
      </c>
      <c r="E2326" s="1">
        <v>45310.560370370367</v>
      </c>
      <c r="F2326" t="s">
        <v>365</v>
      </c>
      <c r="G2326" t="s">
        <v>221</v>
      </c>
      <c r="H2326" t="s">
        <v>217</v>
      </c>
      <c r="I2326" t="s">
        <v>230</v>
      </c>
      <c r="J2326" t="s">
        <v>193</v>
      </c>
      <c r="K2326" t="s">
        <v>231</v>
      </c>
      <c r="L2326" t="s">
        <v>224</v>
      </c>
      <c r="M2326" t="str">
        <f>+VLOOKUP(Tabla1[[#This Row],[SIGLA_INTERNA]],Tabla2[#All],2,FALSE)</f>
        <v>BRAE</v>
      </c>
      <c r="T2326" t="str">
        <f>+VLOOKUP(Tabla1[[#This Row],[SIGLA_INTERNA]],Tabla2[#All],2,FALSE)</f>
        <v>BRAE</v>
      </c>
      <c r="U2326" t="str">
        <f>+VLOOKUP(Tabla1[[#This Row],[SIGLA_INTERNA]],Tabla2[#All],3,FALSE)</f>
        <v>BRAE</v>
      </c>
    </row>
    <row r="2327" spans="1:21" hidden="1">
      <c r="A2327" t="s">
        <v>118</v>
      </c>
      <c r="B2327" t="s">
        <v>232</v>
      </c>
      <c r="C2327" t="s">
        <v>188</v>
      </c>
      <c r="D2327" t="s">
        <v>38</v>
      </c>
      <c r="E2327" s="1">
        <v>45310.560370370367</v>
      </c>
      <c r="F2327" t="s">
        <v>365</v>
      </c>
      <c r="G2327" t="s">
        <v>233</v>
      </c>
      <c r="H2327" t="s">
        <v>191</v>
      </c>
      <c r="I2327" t="s">
        <v>192</v>
      </c>
      <c r="J2327" t="s">
        <v>193</v>
      </c>
      <c r="L2327" t="s">
        <v>194</v>
      </c>
      <c r="M2327" t="str">
        <f>+VLOOKUP(Tabla1[[#This Row],[SIGLA_INTERNA]],Tabla2[#All],2,FALSE)</f>
        <v>Logística</v>
      </c>
      <c r="T2327" t="str">
        <f>+VLOOKUP(Tabla1[[#This Row],[SIGLA_INTERNA]],Tabla2[#All],2,FALSE)</f>
        <v>Logística</v>
      </c>
      <c r="U2327" t="str">
        <f>+VLOOKUP(Tabla1[[#This Row],[SIGLA_INTERNA]],Tabla2[#All],3,FALSE)</f>
        <v>LOGI</v>
      </c>
    </row>
    <row r="2328" spans="1:21" hidden="1">
      <c r="A2328" t="s">
        <v>128</v>
      </c>
      <c r="B2328" t="s">
        <v>234</v>
      </c>
      <c r="C2328" t="s">
        <v>199</v>
      </c>
      <c r="D2328" t="s">
        <v>38</v>
      </c>
      <c r="E2328" s="1">
        <v>45310.560370370367</v>
      </c>
      <c r="F2328" t="s">
        <v>365</v>
      </c>
      <c r="G2328" t="s">
        <v>235</v>
      </c>
      <c r="H2328" t="s">
        <v>191</v>
      </c>
      <c r="I2328" t="s">
        <v>200</v>
      </c>
      <c r="J2328" t="s">
        <v>193</v>
      </c>
      <c r="K2328" t="s">
        <v>411</v>
      </c>
      <c r="L2328" t="s">
        <v>203</v>
      </c>
      <c r="M2328" t="str">
        <f>+VLOOKUP(Tabla1[[#This Row],[SIGLA_INTERNA]],Tabla2[#All],2,FALSE)</f>
        <v>Dirección</v>
      </c>
      <c r="T2328" t="str">
        <f>+VLOOKUP(Tabla1[[#This Row],[SIGLA_INTERNA]],Tabla2[#All],2,FALSE)</f>
        <v>Dirección</v>
      </c>
      <c r="U2328" t="str">
        <f>+VLOOKUP(Tabla1[[#This Row],[SIGLA_INTERNA]],Tabla2[#All],3,FALSE)</f>
        <v>DIRE</v>
      </c>
    </row>
    <row r="2329" spans="1:21" hidden="1">
      <c r="A2329" t="s">
        <v>129</v>
      </c>
      <c r="B2329" t="s">
        <v>236</v>
      </c>
      <c r="C2329" t="s">
        <v>199</v>
      </c>
      <c r="D2329" t="s">
        <v>38</v>
      </c>
      <c r="E2329" s="1">
        <v>45310.560370370367</v>
      </c>
      <c r="F2329" t="s">
        <v>365</v>
      </c>
      <c r="G2329" t="s">
        <v>235</v>
      </c>
      <c r="H2329" t="s">
        <v>191</v>
      </c>
      <c r="I2329" t="s">
        <v>200</v>
      </c>
      <c r="J2329" t="s">
        <v>201</v>
      </c>
      <c r="K2329" t="s">
        <v>239</v>
      </c>
      <c r="L2329" t="s">
        <v>203</v>
      </c>
      <c r="M2329" t="str">
        <f>+VLOOKUP(Tabla1[[#This Row],[SIGLA_INTERNA]],Tabla2[#All],2,FALSE)</f>
        <v>Operativa</v>
      </c>
      <c r="T2329" t="str">
        <f>+VLOOKUP(Tabla1[[#This Row],[SIGLA_INTERNA]],Tabla2[#All],2,FALSE)</f>
        <v>Operativa</v>
      </c>
      <c r="U2329" t="str">
        <f>+VLOOKUP(Tabla1[[#This Row],[SIGLA_INTERNA]],Tabla2[#All],3,FALSE)</f>
        <v>OPER</v>
      </c>
    </row>
    <row r="2330" spans="1:21" hidden="1">
      <c r="A2330" t="s">
        <v>130</v>
      </c>
      <c r="B2330" t="s">
        <v>240</v>
      </c>
      <c r="C2330" t="s">
        <v>199</v>
      </c>
      <c r="D2330" t="s">
        <v>38</v>
      </c>
      <c r="E2330" s="1">
        <v>45310.560370370367</v>
      </c>
      <c r="F2330" t="s">
        <v>365</v>
      </c>
      <c r="G2330" t="s">
        <v>190</v>
      </c>
      <c r="H2330" t="s">
        <v>191</v>
      </c>
      <c r="I2330" t="s">
        <v>200</v>
      </c>
      <c r="J2330" t="s">
        <v>193</v>
      </c>
      <c r="K2330" t="s">
        <v>241</v>
      </c>
      <c r="L2330" t="s">
        <v>203</v>
      </c>
      <c r="M2330" t="str">
        <f>+VLOOKUP(Tabla1[[#This Row],[SIGLA_INTERNA]],Tabla2[#All],2,FALSE)</f>
        <v>Gestión del Riesgo</v>
      </c>
      <c r="T2330" t="str">
        <f>+VLOOKUP(Tabla1[[#This Row],[SIGLA_INTERNA]],Tabla2[#All],2,FALSE)</f>
        <v>Gestión del Riesgo</v>
      </c>
      <c r="U2330" t="str">
        <f>+VLOOKUP(Tabla1[[#This Row],[SIGLA_INTERNA]],Tabla2[#All],3,FALSE)</f>
        <v>GDR</v>
      </c>
    </row>
    <row r="2331" spans="1:21" hidden="1">
      <c r="A2331" t="s">
        <v>131</v>
      </c>
      <c r="B2331" t="s">
        <v>242</v>
      </c>
      <c r="C2331" t="s">
        <v>199</v>
      </c>
      <c r="D2331" t="s">
        <v>38</v>
      </c>
      <c r="E2331" s="1">
        <v>45310.560370370367</v>
      </c>
      <c r="F2331" t="s">
        <v>365</v>
      </c>
      <c r="G2331" t="s">
        <v>235</v>
      </c>
      <c r="H2331" t="s">
        <v>191</v>
      </c>
      <c r="I2331" t="s">
        <v>200</v>
      </c>
      <c r="J2331" t="s">
        <v>193</v>
      </c>
      <c r="K2331" t="s">
        <v>243</v>
      </c>
      <c r="L2331" t="s">
        <v>203</v>
      </c>
      <c r="M2331" t="str">
        <f>+VLOOKUP(Tabla1[[#This Row],[SIGLA_INTERNA]],Tabla2[#All],2,FALSE)</f>
        <v>Corporativa</v>
      </c>
      <c r="T2331" t="str">
        <f>+VLOOKUP(Tabla1[[#This Row],[SIGLA_INTERNA]],Tabla2[#All],2,FALSE)</f>
        <v>Corporativa</v>
      </c>
      <c r="U2331" t="str">
        <f>+VLOOKUP(Tabla1[[#This Row],[SIGLA_INTERNA]],Tabla2[#All],3,FALSE)</f>
        <v>CORP</v>
      </c>
    </row>
    <row r="2332" spans="1:21" hidden="1">
      <c r="A2332" t="s">
        <v>132</v>
      </c>
      <c r="B2332" t="s">
        <v>244</v>
      </c>
      <c r="C2332" t="s">
        <v>188</v>
      </c>
      <c r="D2332" t="s">
        <v>36</v>
      </c>
      <c r="E2332" s="1">
        <v>45310.560370370367</v>
      </c>
      <c r="F2332" t="s">
        <v>365</v>
      </c>
      <c r="G2332" t="s">
        <v>190</v>
      </c>
      <c r="H2332" t="s">
        <v>191</v>
      </c>
      <c r="I2332" t="s">
        <v>245</v>
      </c>
      <c r="J2332" t="s">
        <v>246</v>
      </c>
      <c r="L2332" t="s">
        <v>194</v>
      </c>
      <c r="M2332" t="str">
        <f>+VLOOKUP(Tabla1[[#This Row],[SIGLA_INTERNA]],Tabla2[#All],2,FALSE)</f>
        <v>Logística</v>
      </c>
      <c r="T2332" t="str">
        <f>+VLOOKUP(Tabla1[[#This Row],[SIGLA_INTERNA]],Tabla2[#All],2,FALSE)</f>
        <v>Logística</v>
      </c>
      <c r="U2332" t="str">
        <f>+VLOOKUP(Tabla1[[#This Row],[SIGLA_INTERNA]],Tabla2[#All],3,FALSE)</f>
        <v>LOGI</v>
      </c>
    </row>
    <row r="2333" spans="1:21" hidden="1">
      <c r="A2333" t="s">
        <v>133</v>
      </c>
      <c r="B2333" t="s">
        <v>247</v>
      </c>
      <c r="C2333" t="s">
        <v>188</v>
      </c>
      <c r="D2333" t="s">
        <v>38</v>
      </c>
      <c r="E2333" s="1">
        <v>45310.560370370367</v>
      </c>
      <c r="F2333" t="s">
        <v>365</v>
      </c>
      <c r="G2333" t="s">
        <v>190</v>
      </c>
      <c r="H2333" t="s">
        <v>191</v>
      </c>
      <c r="I2333" t="s">
        <v>192</v>
      </c>
      <c r="J2333" t="s">
        <v>201</v>
      </c>
      <c r="L2333" t="s">
        <v>224</v>
      </c>
      <c r="M2333" t="str">
        <f>+VLOOKUP(Tabla1[[#This Row],[SIGLA_INTERNA]],Tabla2[#All],2,FALSE)</f>
        <v>Operativa</v>
      </c>
      <c r="T2333" t="str">
        <f>+VLOOKUP(Tabla1[[#This Row],[SIGLA_INTERNA]],Tabla2[#All],2,FALSE)</f>
        <v>Operativa</v>
      </c>
      <c r="U2333" t="str">
        <f>+VLOOKUP(Tabla1[[#This Row],[SIGLA_INTERNA]],Tabla2[#All],3,FALSE)</f>
        <v>OPER</v>
      </c>
    </row>
    <row r="2334" spans="1:21" hidden="1">
      <c r="A2334" t="s">
        <v>134</v>
      </c>
      <c r="B2334" t="s">
        <v>248</v>
      </c>
      <c r="C2334" t="s">
        <v>199</v>
      </c>
      <c r="D2334" t="s">
        <v>36</v>
      </c>
      <c r="E2334" s="1">
        <v>45310.560370370367</v>
      </c>
      <c r="F2334" t="s">
        <v>365</v>
      </c>
      <c r="G2334" t="s">
        <v>190</v>
      </c>
      <c r="H2334" t="s">
        <v>191</v>
      </c>
      <c r="I2334" t="s">
        <v>249</v>
      </c>
      <c r="J2334" t="s">
        <v>250</v>
      </c>
      <c r="L2334" t="s">
        <v>203</v>
      </c>
      <c r="M2334" t="str">
        <f>+VLOOKUP(Tabla1[[#This Row],[SIGLA_INTERNA]],Tabla2[#All],2,FALSE)</f>
        <v>Gestión del Riesgo</v>
      </c>
      <c r="T2334" t="str">
        <f>+VLOOKUP(Tabla1[[#This Row],[SIGLA_INTERNA]],Tabla2[#All],2,FALSE)</f>
        <v>Gestión del Riesgo</v>
      </c>
      <c r="U2334" t="str">
        <f>+VLOOKUP(Tabla1[[#This Row],[SIGLA_INTERNA]],Tabla2[#All],3,FALSE)</f>
        <v>GDR</v>
      </c>
    </row>
    <row r="2335" spans="1:21" hidden="1">
      <c r="A2335" t="s">
        <v>135</v>
      </c>
      <c r="B2335" t="s">
        <v>251</v>
      </c>
      <c r="C2335" t="s">
        <v>199</v>
      </c>
      <c r="D2335" t="s">
        <v>38</v>
      </c>
      <c r="E2335" s="1">
        <v>45310.560370370367</v>
      </c>
      <c r="F2335" t="s">
        <v>365</v>
      </c>
      <c r="G2335" t="s">
        <v>190</v>
      </c>
      <c r="H2335" t="s">
        <v>191</v>
      </c>
      <c r="I2335" t="s">
        <v>230</v>
      </c>
      <c r="J2335" t="s">
        <v>193</v>
      </c>
      <c r="K2335" t="s">
        <v>252</v>
      </c>
      <c r="L2335" t="s">
        <v>203</v>
      </c>
      <c r="M2335" t="str">
        <f>+VLOOKUP(Tabla1[[#This Row],[SIGLA_INTERNA]],Tabla2[#All],2,FALSE)</f>
        <v>Academia</v>
      </c>
      <c r="T2335" t="str">
        <f>+VLOOKUP(Tabla1[[#This Row],[SIGLA_INTERNA]],Tabla2[#All],2,FALSE)</f>
        <v>Academia</v>
      </c>
      <c r="U2335" t="str">
        <f>+VLOOKUP(Tabla1[[#This Row],[SIGLA_INTERNA]],Tabla2[#All],3,FALSE)</f>
        <v>ACAD</v>
      </c>
    </row>
    <row r="2336" spans="1:21" hidden="1">
      <c r="A2336" t="s">
        <v>136</v>
      </c>
      <c r="B2336" t="s">
        <v>253</v>
      </c>
      <c r="C2336" t="s">
        <v>254</v>
      </c>
      <c r="D2336" t="s">
        <v>38</v>
      </c>
      <c r="E2336" s="1">
        <v>45310.560370370367</v>
      </c>
      <c r="F2336" t="s">
        <v>365</v>
      </c>
      <c r="G2336" t="s">
        <v>190</v>
      </c>
      <c r="H2336" t="s">
        <v>191</v>
      </c>
      <c r="I2336" t="s">
        <v>255</v>
      </c>
      <c r="J2336" t="s">
        <v>201</v>
      </c>
      <c r="L2336" t="s">
        <v>194</v>
      </c>
      <c r="M2336" t="str">
        <f>+VLOOKUP(Tabla1[[#This Row],[SIGLA_INTERNA]],Tabla2[#All],2,FALSE)</f>
        <v>Logística</v>
      </c>
      <c r="T2336" t="str">
        <f>+VLOOKUP(Tabla1[[#This Row],[SIGLA_INTERNA]],Tabla2[#All],2,FALSE)</f>
        <v>Logística</v>
      </c>
      <c r="U2336" t="str">
        <f>+VLOOKUP(Tabla1[[#This Row],[SIGLA_INTERNA]],Tabla2[#All],3,FALSE)</f>
        <v>LOGI</v>
      </c>
    </row>
    <row r="2337" spans="1:21" hidden="1">
      <c r="A2337" t="s">
        <v>137</v>
      </c>
      <c r="B2337" t="s">
        <v>256</v>
      </c>
      <c r="C2337" t="s">
        <v>199</v>
      </c>
      <c r="D2337" t="s">
        <v>36</v>
      </c>
      <c r="E2337" s="1">
        <v>45310.560370370367</v>
      </c>
      <c r="F2337" t="s">
        <v>365</v>
      </c>
      <c r="G2337" t="s">
        <v>190</v>
      </c>
      <c r="H2337" t="s">
        <v>191</v>
      </c>
      <c r="I2337" t="s">
        <v>245</v>
      </c>
      <c r="J2337" t="s">
        <v>246</v>
      </c>
      <c r="L2337" t="s">
        <v>203</v>
      </c>
      <c r="M2337" t="str">
        <f>+VLOOKUP(Tabla1[[#This Row],[SIGLA_INTERNA]],Tabla2[#All],2,FALSE)</f>
        <v>Gestión humana</v>
      </c>
      <c r="T2337" t="str">
        <f>+VLOOKUP(Tabla1[[#This Row],[SIGLA_INTERNA]],Tabla2[#All],2,FALSE)</f>
        <v>Gestión humana</v>
      </c>
      <c r="U2337" t="str">
        <f>+VLOOKUP(Tabla1[[#This Row],[SIGLA_INTERNA]],Tabla2[#All],3,FALSE)</f>
        <v>GHUM</v>
      </c>
    </row>
    <row r="2338" spans="1:21" hidden="1">
      <c r="A2338" t="s">
        <v>138</v>
      </c>
      <c r="B2338" t="s">
        <v>257</v>
      </c>
      <c r="C2338" t="s">
        <v>403</v>
      </c>
      <c r="D2338" t="s">
        <v>38</v>
      </c>
      <c r="E2338" s="1">
        <v>45310.560370370367</v>
      </c>
      <c r="F2338" t="s">
        <v>365</v>
      </c>
      <c r="G2338" t="s">
        <v>190</v>
      </c>
      <c r="H2338" t="s">
        <v>191</v>
      </c>
      <c r="I2338" t="s">
        <v>273</v>
      </c>
      <c r="J2338" t="s">
        <v>193</v>
      </c>
      <c r="K2338" t="s">
        <v>327</v>
      </c>
      <c r="L2338" t="s">
        <v>224</v>
      </c>
      <c r="M2338" t="str">
        <f>+VLOOKUP(Tabla1[[#This Row],[SIGLA_INTERNA]],Tabla2[#All],2,FALSE)</f>
        <v>USAR</v>
      </c>
      <c r="T2338" t="str">
        <f>+VLOOKUP(Tabla1[[#This Row],[SIGLA_INTERNA]],Tabla2[#All],2,FALSE)</f>
        <v>USAR</v>
      </c>
      <c r="U2338" t="str">
        <f>+VLOOKUP(Tabla1[[#This Row],[SIGLA_INTERNA]],Tabla2[#All],3,FALSE)</f>
        <v>USAR</v>
      </c>
    </row>
    <row r="2339" spans="1:21" hidden="1">
      <c r="A2339" t="s">
        <v>139</v>
      </c>
      <c r="B2339" t="s">
        <v>258</v>
      </c>
      <c r="C2339" t="s">
        <v>199</v>
      </c>
      <c r="D2339" t="s">
        <v>38</v>
      </c>
      <c r="E2339" s="1">
        <v>45310.560370370367</v>
      </c>
      <c r="F2339" t="s">
        <v>365</v>
      </c>
      <c r="G2339" t="s">
        <v>190</v>
      </c>
      <c r="H2339" t="s">
        <v>191</v>
      </c>
      <c r="I2339" t="s">
        <v>200</v>
      </c>
      <c r="J2339" t="s">
        <v>193</v>
      </c>
      <c r="K2339" t="s">
        <v>413</v>
      </c>
      <c r="L2339" t="s">
        <v>224</v>
      </c>
      <c r="M2339" t="str">
        <f>+VLOOKUP(Tabla1[[#This Row],[SIGLA_INTERNA]],Tabla2[#All],2,FALSE)</f>
        <v>Compañía 1</v>
      </c>
      <c r="T2339" t="str">
        <f>+VLOOKUP(Tabla1[[#This Row],[SIGLA_INTERNA]],Tabla2[#All],2,FALSE)</f>
        <v>Compañía 1</v>
      </c>
      <c r="U2339" t="str">
        <f>+VLOOKUP(Tabla1[[#This Row],[SIGLA_INTERNA]],Tabla2[#All],3,FALSE)</f>
        <v>COM1</v>
      </c>
    </row>
    <row r="2340" spans="1:21" hidden="1">
      <c r="A2340" t="s">
        <v>140</v>
      </c>
      <c r="B2340" t="s">
        <v>259</v>
      </c>
      <c r="C2340" t="s">
        <v>199</v>
      </c>
      <c r="D2340" t="s">
        <v>38</v>
      </c>
      <c r="E2340" s="1">
        <v>45310.560370370367</v>
      </c>
      <c r="F2340" t="s">
        <v>365</v>
      </c>
      <c r="G2340" t="s">
        <v>190</v>
      </c>
      <c r="H2340" t="s">
        <v>191</v>
      </c>
      <c r="I2340" t="s">
        <v>200</v>
      </c>
      <c r="J2340" t="s">
        <v>193</v>
      </c>
      <c r="K2340" t="s">
        <v>260</v>
      </c>
      <c r="L2340" t="s">
        <v>203</v>
      </c>
      <c r="M2340" t="str">
        <f>+VLOOKUP(Tabla1[[#This Row],[SIGLA_INTERNA]],Tabla2[#All],2,FALSE)</f>
        <v>Compañía 3</v>
      </c>
      <c r="T2340" t="str">
        <f>+VLOOKUP(Tabla1[[#This Row],[SIGLA_INTERNA]],Tabla2[#All],2,FALSE)</f>
        <v>Compañía 3</v>
      </c>
      <c r="U2340" t="str">
        <f>+VLOOKUP(Tabla1[[#This Row],[SIGLA_INTERNA]],Tabla2[#All],3,FALSE)</f>
        <v>COM3</v>
      </c>
    </row>
    <row r="2341" spans="1:21" hidden="1">
      <c r="A2341" t="s">
        <v>141</v>
      </c>
      <c r="B2341" t="s">
        <v>261</v>
      </c>
      <c r="C2341" t="s">
        <v>188</v>
      </c>
      <c r="D2341" t="s">
        <v>36</v>
      </c>
      <c r="E2341" s="1">
        <v>45310.560381944444</v>
      </c>
      <c r="F2341" t="s">
        <v>365</v>
      </c>
      <c r="G2341" t="s">
        <v>190</v>
      </c>
      <c r="H2341" t="s">
        <v>191</v>
      </c>
      <c r="I2341" t="s">
        <v>245</v>
      </c>
      <c r="J2341" t="s">
        <v>246</v>
      </c>
      <c r="L2341" t="s">
        <v>194</v>
      </c>
      <c r="M2341" t="str">
        <f>+VLOOKUP(Tabla1[[#This Row],[SIGLA_INTERNA]],Tabla2[#All],2,FALSE)</f>
        <v>Logística</v>
      </c>
      <c r="T2341" t="str">
        <f>+VLOOKUP(Tabla1[[#This Row],[SIGLA_INTERNA]],Tabla2[#All],2,FALSE)</f>
        <v>Logística</v>
      </c>
      <c r="U2341" t="str">
        <f>+VLOOKUP(Tabla1[[#This Row],[SIGLA_INTERNA]],Tabla2[#All],3,FALSE)</f>
        <v>LOGI</v>
      </c>
    </row>
    <row r="2342" spans="1:21" hidden="1">
      <c r="A2342" t="s">
        <v>142</v>
      </c>
      <c r="B2342" t="s">
        <v>262</v>
      </c>
      <c r="C2342" t="s">
        <v>188</v>
      </c>
      <c r="D2342" t="s">
        <v>36</v>
      </c>
      <c r="E2342" s="1">
        <v>45310.560381944444</v>
      </c>
      <c r="F2342" t="s">
        <v>365</v>
      </c>
      <c r="G2342" t="s">
        <v>190</v>
      </c>
      <c r="H2342" t="s">
        <v>191</v>
      </c>
      <c r="I2342" t="s">
        <v>245</v>
      </c>
      <c r="J2342" t="s">
        <v>246</v>
      </c>
      <c r="L2342" t="s">
        <v>194</v>
      </c>
      <c r="M2342" t="str">
        <f>+VLOOKUP(Tabla1[[#This Row],[SIGLA_INTERNA]],Tabla2[#All],2,FALSE)</f>
        <v>Logística</v>
      </c>
      <c r="T2342" t="str">
        <f>+VLOOKUP(Tabla1[[#This Row],[SIGLA_INTERNA]],Tabla2[#All],2,FALSE)</f>
        <v>Logística</v>
      </c>
      <c r="U2342" t="str">
        <f>+VLOOKUP(Tabla1[[#This Row],[SIGLA_INTERNA]],Tabla2[#All],3,FALSE)</f>
        <v>LOGI</v>
      </c>
    </row>
    <row r="2343" spans="1:21" hidden="1">
      <c r="A2343" t="s">
        <v>143</v>
      </c>
      <c r="B2343" t="s">
        <v>263</v>
      </c>
      <c r="C2343" t="s">
        <v>205</v>
      </c>
      <c r="D2343" t="s">
        <v>38</v>
      </c>
      <c r="E2343" s="1">
        <v>45310.560381944444</v>
      </c>
      <c r="F2343" t="s">
        <v>365</v>
      </c>
      <c r="G2343" t="s">
        <v>190</v>
      </c>
      <c r="H2343" t="s">
        <v>191</v>
      </c>
      <c r="I2343" t="s">
        <v>206</v>
      </c>
      <c r="J2343" t="s">
        <v>193</v>
      </c>
      <c r="L2343" t="s">
        <v>224</v>
      </c>
      <c r="M2343" t="str">
        <f>+VLOOKUP(Tabla1[[#This Row],[SIGLA_INTERNA]],Tabla2[#All],2,FALSE)</f>
        <v>B-6 Fontibón</v>
      </c>
      <c r="T2343" t="str">
        <f>+VLOOKUP(Tabla1[[#This Row],[SIGLA_INTERNA]],Tabla2[#All],2,FALSE)</f>
        <v>B-6 Fontibón</v>
      </c>
      <c r="U2343" t="str">
        <f>+VLOOKUP(Tabla1[[#This Row],[SIGLA_INTERNA]],Tabla2[#All],3,FALSE)</f>
        <v>B6</v>
      </c>
    </row>
    <row r="2344" spans="1:21" hidden="1">
      <c r="A2344" t="s">
        <v>144</v>
      </c>
      <c r="B2344" t="s">
        <v>264</v>
      </c>
      <c r="C2344" t="s">
        <v>254</v>
      </c>
      <c r="D2344" t="s">
        <v>36</v>
      </c>
      <c r="E2344" s="1">
        <v>45310.560381944444</v>
      </c>
      <c r="F2344" t="s">
        <v>365</v>
      </c>
      <c r="G2344" t="s">
        <v>190</v>
      </c>
      <c r="H2344" t="s">
        <v>191</v>
      </c>
      <c r="I2344" t="s">
        <v>245</v>
      </c>
      <c r="J2344" t="s">
        <v>246</v>
      </c>
      <c r="L2344" t="s">
        <v>224</v>
      </c>
      <c r="M2344" t="str">
        <f>+VLOOKUP(Tabla1[[#This Row],[SIGLA_INTERNA]],Tabla2[#All],2,FALSE)</f>
        <v>B-5 Kennedy</v>
      </c>
      <c r="T2344" t="str">
        <f>+VLOOKUP(Tabla1[[#This Row],[SIGLA_INTERNA]],Tabla2[#All],2,FALSE)</f>
        <v>B-5 Kennedy</v>
      </c>
      <c r="U2344" t="str">
        <f>+VLOOKUP(Tabla1[[#This Row],[SIGLA_INTERNA]],Tabla2[#All],3,FALSE)</f>
        <v>B5</v>
      </c>
    </row>
    <row r="2345" spans="1:21" hidden="1">
      <c r="A2345" t="s">
        <v>145</v>
      </c>
      <c r="B2345" t="s">
        <v>265</v>
      </c>
      <c r="C2345" t="s">
        <v>199</v>
      </c>
      <c r="D2345" t="s">
        <v>38</v>
      </c>
      <c r="E2345" s="1">
        <v>45310.560381944444</v>
      </c>
      <c r="F2345" t="s">
        <v>365</v>
      </c>
      <c r="G2345" t="s">
        <v>190</v>
      </c>
      <c r="H2345" t="s">
        <v>191</v>
      </c>
      <c r="I2345" t="s">
        <v>192</v>
      </c>
      <c r="J2345" t="s">
        <v>193</v>
      </c>
      <c r="K2345" t="s">
        <v>266</v>
      </c>
      <c r="L2345" t="s">
        <v>203</v>
      </c>
      <c r="M2345" t="str">
        <f>+VLOOKUP(Tabla1[[#This Row],[SIGLA_INTERNA]],Tabla2[#All],2,FALSE)</f>
        <v>Subdirección logística</v>
      </c>
      <c r="T2345" t="str">
        <f>+VLOOKUP(Tabla1[[#This Row],[SIGLA_INTERNA]],Tabla2[#All],2,FALSE)</f>
        <v>Subdirección logística</v>
      </c>
      <c r="U2345" t="str">
        <f>+VLOOKUP(Tabla1[[#This Row],[SIGLA_INTERNA]],Tabla2[#All],3,FALSE)</f>
        <v>SUBLOGI</v>
      </c>
    </row>
    <row r="2346" spans="1:21" hidden="1">
      <c r="A2346" t="s">
        <v>146</v>
      </c>
      <c r="B2346" t="s">
        <v>267</v>
      </c>
      <c r="C2346" t="s">
        <v>229</v>
      </c>
      <c r="D2346" t="s">
        <v>38</v>
      </c>
      <c r="E2346" s="1">
        <v>45310.560381944444</v>
      </c>
      <c r="F2346" t="s">
        <v>365</v>
      </c>
      <c r="G2346" t="s">
        <v>190</v>
      </c>
      <c r="H2346" t="s">
        <v>191</v>
      </c>
      <c r="I2346" t="s">
        <v>230</v>
      </c>
      <c r="J2346" t="s">
        <v>193</v>
      </c>
      <c r="K2346" t="s">
        <v>231</v>
      </c>
      <c r="L2346" t="s">
        <v>224</v>
      </c>
      <c r="M2346" t="str">
        <f>+VLOOKUP(Tabla1[[#This Row],[SIGLA_INTERNA]],Tabla2[#All],2,FALSE)</f>
        <v>BRAE</v>
      </c>
      <c r="T2346" t="str">
        <f>+VLOOKUP(Tabla1[[#This Row],[SIGLA_INTERNA]],Tabla2[#All],2,FALSE)</f>
        <v>BRAE</v>
      </c>
      <c r="U2346" t="str">
        <f>+VLOOKUP(Tabla1[[#This Row],[SIGLA_INTERNA]],Tabla2[#All],3,FALSE)</f>
        <v>BRAE</v>
      </c>
    </row>
    <row r="2347" spans="1:21" hidden="1">
      <c r="A2347" t="s">
        <v>147</v>
      </c>
      <c r="B2347" t="s">
        <v>268</v>
      </c>
      <c r="C2347" t="s">
        <v>254</v>
      </c>
      <c r="D2347" t="s">
        <v>36</v>
      </c>
      <c r="E2347" s="1">
        <v>45310.560381944444</v>
      </c>
      <c r="F2347" t="s">
        <v>365</v>
      </c>
      <c r="G2347" t="s">
        <v>190</v>
      </c>
      <c r="H2347" t="s">
        <v>191</v>
      </c>
      <c r="I2347" t="s">
        <v>255</v>
      </c>
      <c r="J2347" t="s">
        <v>269</v>
      </c>
      <c r="K2347" t="s">
        <v>270</v>
      </c>
      <c r="L2347" t="s">
        <v>224</v>
      </c>
      <c r="M2347" t="str">
        <f>+VLOOKUP(Tabla1[[#This Row],[SIGLA_INTERNA]],Tabla2[#All],2,FALSE)</f>
        <v>Grupo Acuatico</v>
      </c>
      <c r="T2347" t="str">
        <f>+VLOOKUP(Tabla1[[#This Row],[SIGLA_INTERNA]],Tabla2[#All],2,FALSE)</f>
        <v>Grupo Acuatico</v>
      </c>
      <c r="U2347" t="str">
        <f>+VLOOKUP(Tabla1[[#This Row],[SIGLA_INTERNA]],Tabla2[#All],3,FALSE)</f>
        <v>ACUA</v>
      </c>
    </row>
    <row r="2348" spans="1:21" hidden="1">
      <c r="A2348" t="s">
        <v>148</v>
      </c>
      <c r="B2348" t="s">
        <v>271</v>
      </c>
      <c r="C2348" t="s">
        <v>272</v>
      </c>
      <c r="D2348" t="s">
        <v>38</v>
      </c>
      <c r="E2348" s="1">
        <v>45310.560381944444</v>
      </c>
      <c r="F2348" t="s">
        <v>365</v>
      </c>
      <c r="G2348" t="s">
        <v>190</v>
      </c>
      <c r="H2348" t="s">
        <v>191</v>
      </c>
      <c r="I2348" t="s">
        <v>273</v>
      </c>
      <c r="J2348" t="s">
        <v>193</v>
      </c>
      <c r="L2348" t="s">
        <v>209</v>
      </c>
      <c r="M2348" t="str">
        <f>+VLOOKUP(Tabla1[[#This Row],[SIGLA_INTERNA]],Tabla2[#All],2,FALSE)</f>
        <v>B-17 Centro Histórico</v>
      </c>
      <c r="T2348" t="str">
        <f>+VLOOKUP(Tabla1[[#This Row],[SIGLA_INTERNA]],Tabla2[#All],2,FALSE)</f>
        <v>B-17 Centro Histórico</v>
      </c>
      <c r="U2348" t="str">
        <f>+VLOOKUP(Tabla1[[#This Row],[SIGLA_INTERNA]],Tabla2[#All],3,FALSE)</f>
        <v>B17</v>
      </c>
    </row>
    <row r="2349" spans="1:21" hidden="1">
      <c r="A2349" t="s">
        <v>149</v>
      </c>
      <c r="B2349" t="s">
        <v>274</v>
      </c>
      <c r="C2349" t="s">
        <v>220</v>
      </c>
      <c r="D2349" t="s">
        <v>38</v>
      </c>
      <c r="E2349" s="1">
        <v>45310.56040509259</v>
      </c>
      <c r="F2349" t="s">
        <v>365</v>
      </c>
      <c r="G2349" t="s">
        <v>190</v>
      </c>
      <c r="H2349" t="s">
        <v>191</v>
      </c>
      <c r="I2349" t="s">
        <v>222</v>
      </c>
      <c r="J2349" t="s">
        <v>193</v>
      </c>
      <c r="L2349" t="s">
        <v>224</v>
      </c>
      <c r="M2349" t="str">
        <f>+VLOOKUP(Tabla1[[#This Row],[SIGLA_INTERNA]],Tabla2[#All],2,FALSE)</f>
        <v>B-2 Central</v>
      </c>
      <c r="T2349" t="str">
        <f>+VLOOKUP(Tabla1[[#This Row],[SIGLA_INTERNA]],Tabla2[#All],2,FALSE)</f>
        <v>B-2 Central</v>
      </c>
      <c r="U2349" t="str">
        <f>+VLOOKUP(Tabla1[[#This Row],[SIGLA_INTERNA]],Tabla2[#All],3,FALSE)</f>
        <v>B2</v>
      </c>
    </row>
    <row r="2350" spans="1:21" hidden="1">
      <c r="A2350" t="s">
        <v>150</v>
      </c>
      <c r="B2350" t="s">
        <v>293</v>
      </c>
      <c r="C2350" t="s">
        <v>294</v>
      </c>
      <c r="D2350" t="s">
        <v>38</v>
      </c>
      <c r="E2350" s="1">
        <v>45310.56040509259</v>
      </c>
      <c r="F2350" t="s">
        <v>365</v>
      </c>
      <c r="G2350" t="s">
        <v>190</v>
      </c>
      <c r="H2350" t="s">
        <v>191</v>
      </c>
      <c r="I2350" t="s">
        <v>295</v>
      </c>
      <c r="J2350" t="s">
        <v>193</v>
      </c>
      <c r="L2350" t="s">
        <v>224</v>
      </c>
      <c r="M2350" t="str">
        <f>+VLOOKUP(Tabla1[[#This Row],[SIGLA_INTERNA]],Tabla2[#All],2,FALSE)</f>
        <v>B-3 Restrepo</v>
      </c>
      <c r="T2350" t="str">
        <f>+VLOOKUP(Tabla1[[#This Row],[SIGLA_INTERNA]],Tabla2[#All],2,FALSE)</f>
        <v>B-3 Restrepo</v>
      </c>
      <c r="U2350" t="str">
        <f>+VLOOKUP(Tabla1[[#This Row],[SIGLA_INTERNA]],Tabla2[#All],3,FALSE)</f>
        <v>B3</v>
      </c>
    </row>
    <row r="2351" spans="1:21" hidden="1">
      <c r="A2351" t="s">
        <v>151</v>
      </c>
      <c r="B2351" t="s">
        <v>296</v>
      </c>
      <c r="C2351" t="s">
        <v>297</v>
      </c>
      <c r="D2351" t="s">
        <v>38</v>
      </c>
      <c r="E2351" s="1">
        <v>45310.56040509259</v>
      </c>
      <c r="F2351" t="s">
        <v>365</v>
      </c>
      <c r="G2351" t="s">
        <v>190</v>
      </c>
      <c r="H2351" t="s">
        <v>191</v>
      </c>
      <c r="I2351" t="s">
        <v>298</v>
      </c>
      <c r="J2351" t="s">
        <v>193</v>
      </c>
      <c r="L2351" t="s">
        <v>224</v>
      </c>
      <c r="M2351" t="str">
        <f>+VLOOKUP(Tabla1[[#This Row],[SIGLA_INTERNA]],Tabla2[#All],2,FALSE)</f>
        <v>B-7 Ferias</v>
      </c>
      <c r="T2351" t="str">
        <f>+VLOOKUP(Tabla1[[#This Row],[SIGLA_INTERNA]],Tabla2[#All],2,FALSE)</f>
        <v>B-7 Ferias</v>
      </c>
      <c r="U2351" t="str">
        <f>+VLOOKUP(Tabla1[[#This Row],[SIGLA_INTERNA]],Tabla2[#All],3,FALSE)</f>
        <v>B7</v>
      </c>
    </row>
    <row r="2352" spans="1:21" hidden="1">
      <c r="A2352" t="s">
        <v>152</v>
      </c>
      <c r="B2352" t="s">
        <v>299</v>
      </c>
      <c r="C2352" t="s">
        <v>300</v>
      </c>
      <c r="D2352" t="s">
        <v>38</v>
      </c>
      <c r="E2352" s="1">
        <v>45310.56040509259</v>
      </c>
      <c r="F2352" t="s">
        <v>365</v>
      </c>
      <c r="G2352" t="s">
        <v>190</v>
      </c>
      <c r="H2352" t="s">
        <v>191</v>
      </c>
      <c r="I2352" t="s">
        <v>301</v>
      </c>
      <c r="J2352" t="s">
        <v>193</v>
      </c>
      <c r="L2352" t="s">
        <v>224</v>
      </c>
      <c r="M2352" t="str">
        <f>+VLOOKUP(Tabla1[[#This Row],[SIGLA_INTERNA]],Tabla2[#All],2,FALSE)</f>
        <v>B-8 Bosa</v>
      </c>
      <c r="T2352" t="str">
        <f>+VLOOKUP(Tabla1[[#This Row],[SIGLA_INTERNA]],Tabla2[#All],2,FALSE)</f>
        <v>B-8 Bosa</v>
      </c>
      <c r="U2352" t="str">
        <f>+VLOOKUP(Tabla1[[#This Row],[SIGLA_INTERNA]],Tabla2[#All],3,FALSE)</f>
        <v>B8</v>
      </c>
    </row>
    <row r="2353" spans="1:21" hidden="1">
      <c r="A2353" t="s">
        <v>153</v>
      </c>
      <c r="B2353" t="s">
        <v>302</v>
      </c>
      <c r="C2353" t="s">
        <v>285</v>
      </c>
      <c r="D2353" t="s">
        <v>38</v>
      </c>
      <c r="E2353" s="1">
        <v>45310.56040509259</v>
      </c>
      <c r="F2353" t="s">
        <v>365</v>
      </c>
      <c r="G2353" t="s">
        <v>190</v>
      </c>
      <c r="H2353" t="s">
        <v>191</v>
      </c>
      <c r="I2353" t="s">
        <v>286</v>
      </c>
      <c r="J2353" t="s">
        <v>193</v>
      </c>
      <c r="L2353" t="s">
        <v>209</v>
      </c>
      <c r="M2353" t="str">
        <f>+VLOOKUP(Tabla1[[#This Row],[SIGLA_INTERNA]],Tabla2[#All],2,FALSE)</f>
        <v>B-9 Bellavista</v>
      </c>
      <c r="T2353" t="str">
        <f>+VLOOKUP(Tabla1[[#This Row],[SIGLA_INTERNA]],Tabla2[#All],2,FALSE)</f>
        <v>B-9 Bellavista</v>
      </c>
      <c r="U2353" t="str">
        <f>+VLOOKUP(Tabla1[[#This Row],[SIGLA_INTERNA]],Tabla2[#All],3,FALSE)</f>
        <v>B9</v>
      </c>
    </row>
    <row r="2354" spans="1:21" hidden="1">
      <c r="A2354" t="s">
        <v>154</v>
      </c>
      <c r="B2354" t="s">
        <v>303</v>
      </c>
      <c r="C2354" t="s">
        <v>288</v>
      </c>
      <c r="D2354" t="s">
        <v>38</v>
      </c>
      <c r="E2354" s="1">
        <v>45310.56040509259</v>
      </c>
      <c r="F2354" t="s">
        <v>365</v>
      </c>
      <c r="G2354" t="s">
        <v>190</v>
      </c>
      <c r="H2354" t="s">
        <v>191</v>
      </c>
      <c r="I2354" t="s">
        <v>289</v>
      </c>
      <c r="J2354" t="s">
        <v>193</v>
      </c>
      <c r="L2354" t="s">
        <v>209</v>
      </c>
      <c r="M2354" t="str">
        <f>+VLOOKUP(Tabla1[[#This Row],[SIGLA_INTERNA]],Tabla2[#All],2,FALSE)</f>
        <v>B-10 Marichuela</v>
      </c>
      <c r="T2354" t="str">
        <f>+VLOOKUP(Tabla1[[#This Row],[SIGLA_INTERNA]],Tabla2[#All],2,FALSE)</f>
        <v>B-10 Marichuela</v>
      </c>
      <c r="U2354" t="str">
        <f>+VLOOKUP(Tabla1[[#This Row],[SIGLA_INTERNA]],Tabla2[#All],3,FALSE)</f>
        <v>B10</v>
      </c>
    </row>
    <row r="2355" spans="1:21" hidden="1">
      <c r="A2355" t="s">
        <v>155</v>
      </c>
      <c r="B2355" t="s">
        <v>304</v>
      </c>
      <c r="C2355" t="s">
        <v>305</v>
      </c>
      <c r="D2355" t="s">
        <v>38</v>
      </c>
      <c r="E2355" s="1">
        <v>45310.56040509259</v>
      </c>
      <c r="F2355" t="s">
        <v>365</v>
      </c>
      <c r="G2355" t="s">
        <v>190</v>
      </c>
      <c r="H2355" t="s">
        <v>191</v>
      </c>
      <c r="I2355" t="s">
        <v>306</v>
      </c>
      <c r="J2355" t="s">
        <v>193</v>
      </c>
      <c r="L2355" t="s">
        <v>224</v>
      </c>
      <c r="M2355" t="str">
        <f>+VLOOKUP(Tabla1[[#This Row],[SIGLA_INTERNA]],Tabla2[#All],2,FALSE)</f>
        <v>B-12 Suba</v>
      </c>
      <c r="T2355" t="str">
        <f>+VLOOKUP(Tabla1[[#This Row],[SIGLA_INTERNA]],Tabla2[#All],2,FALSE)</f>
        <v>B-12 Suba</v>
      </c>
      <c r="U2355" t="str">
        <f>+VLOOKUP(Tabla1[[#This Row],[SIGLA_INTERNA]],Tabla2[#All],3,FALSE)</f>
        <v>B12</v>
      </c>
    </row>
    <row r="2356" spans="1:21" hidden="1">
      <c r="A2356" t="s">
        <v>156</v>
      </c>
      <c r="B2356" t="s">
        <v>307</v>
      </c>
      <c r="C2356" t="s">
        <v>308</v>
      </c>
      <c r="D2356" t="s">
        <v>38</v>
      </c>
      <c r="E2356" s="1">
        <v>45310.56040509259</v>
      </c>
      <c r="F2356" t="s">
        <v>365</v>
      </c>
      <c r="G2356" t="s">
        <v>190</v>
      </c>
      <c r="H2356" t="s">
        <v>191</v>
      </c>
      <c r="I2356" t="s">
        <v>309</v>
      </c>
      <c r="J2356" t="s">
        <v>193</v>
      </c>
      <c r="L2356" t="s">
        <v>209</v>
      </c>
      <c r="M2356" t="str">
        <f>+VLOOKUP(Tabla1[[#This Row],[SIGLA_INTERNA]],Tabla2[#All],2,FALSE)</f>
        <v>B-13 Caobos</v>
      </c>
      <c r="T2356" t="str">
        <f>+VLOOKUP(Tabla1[[#This Row],[SIGLA_INTERNA]],Tabla2[#All],2,FALSE)</f>
        <v>B-13 Caobos</v>
      </c>
      <c r="U2356" t="str">
        <f>+VLOOKUP(Tabla1[[#This Row],[SIGLA_INTERNA]],Tabla2[#All],3,FALSE)</f>
        <v>B13</v>
      </c>
    </row>
    <row r="2357" spans="1:21" hidden="1">
      <c r="A2357" t="s">
        <v>157</v>
      </c>
      <c r="B2357" t="s">
        <v>310</v>
      </c>
      <c r="C2357" t="s">
        <v>229</v>
      </c>
      <c r="D2357" t="s">
        <v>38</v>
      </c>
      <c r="E2357" s="1">
        <v>45310.56040509259</v>
      </c>
      <c r="F2357" t="s">
        <v>365</v>
      </c>
      <c r="G2357" t="s">
        <v>190</v>
      </c>
      <c r="H2357" t="s">
        <v>191</v>
      </c>
      <c r="I2357" t="s">
        <v>230</v>
      </c>
      <c r="J2357" t="s">
        <v>193</v>
      </c>
      <c r="L2357" t="s">
        <v>224</v>
      </c>
      <c r="M2357" t="str">
        <f>+VLOOKUP(Tabla1[[#This Row],[SIGLA_INTERNA]],Tabla2[#All],2,FALSE)</f>
        <v>B-4 Puente Aranda</v>
      </c>
      <c r="T2357" t="str">
        <f>+VLOOKUP(Tabla1[[#This Row],[SIGLA_INTERNA]],Tabla2[#All],2,FALSE)</f>
        <v>B-4 Puente Aranda</v>
      </c>
      <c r="U2357" t="str">
        <f>+VLOOKUP(Tabla1[[#This Row],[SIGLA_INTERNA]],Tabla2[#All],3,FALSE)</f>
        <v>B4</v>
      </c>
    </row>
    <row r="2358" spans="1:21" hidden="1">
      <c r="A2358" t="s">
        <v>104</v>
      </c>
      <c r="B2358" t="s">
        <v>406</v>
      </c>
      <c r="C2358" t="s">
        <v>280</v>
      </c>
      <c r="D2358" t="s">
        <v>38</v>
      </c>
      <c r="E2358" s="1">
        <v>45309.688090277778</v>
      </c>
      <c r="F2358" t="s">
        <v>189</v>
      </c>
      <c r="G2358" t="s">
        <v>190</v>
      </c>
      <c r="H2358" t="s">
        <v>191</v>
      </c>
      <c r="I2358" t="s">
        <v>281</v>
      </c>
      <c r="J2358" t="s">
        <v>193</v>
      </c>
      <c r="K2358" t="s">
        <v>407</v>
      </c>
      <c r="L2358" t="s">
        <v>209</v>
      </c>
      <c r="M2358" t="str">
        <f>+VLOOKUP(Tabla1[[#This Row],[SIGLA_INTERNA]],Tabla2[#All],2,FALSE)</f>
        <v>SART</v>
      </c>
      <c r="T2358" t="str">
        <f>+VLOOKUP(Tabla1[[#This Row],[SIGLA_INTERNA]],Tabla2[#All],2,FALSE)</f>
        <v>SART</v>
      </c>
      <c r="U2358" t="str">
        <f>+VLOOKUP(Tabla1[[#This Row],[SIGLA_INTERNA]],Tabla2[#All],3,FALSE)</f>
        <v>SART</v>
      </c>
    </row>
    <row r="2359" spans="1:21" hidden="1">
      <c r="A2359" t="s">
        <v>160</v>
      </c>
      <c r="B2359" t="s">
        <v>312</v>
      </c>
      <c r="C2359" t="s">
        <v>205</v>
      </c>
      <c r="D2359" t="s">
        <v>38</v>
      </c>
      <c r="E2359" s="1">
        <v>45310.56040509259</v>
      </c>
      <c r="F2359" t="s">
        <v>365</v>
      </c>
      <c r="G2359" t="s">
        <v>190</v>
      </c>
      <c r="H2359" t="s">
        <v>191</v>
      </c>
      <c r="I2359" t="s">
        <v>206</v>
      </c>
      <c r="J2359" t="s">
        <v>193</v>
      </c>
      <c r="K2359" t="s">
        <v>276</v>
      </c>
      <c r="L2359" t="s">
        <v>224</v>
      </c>
      <c r="M2359" t="str">
        <f>+VLOOKUP(Tabla1[[#This Row],[SIGLA_INTERNA]],Tabla2[#All],2,FALSE)</f>
        <v>Investigación</v>
      </c>
      <c r="T2359" t="str">
        <f>+VLOOKUP(Tabla1[[#This Row],[SIGLA_INTERNA]],Tabla2[#All],2,FALSE)</f>
        <v>Investigación</v>
      </c>
      <c r="U2359" t="str">
        <f>+VLOOKUP(Tabla1[[#This Row],[SIGLA_INTERNA]],Tabla2[#All],3,FALSE)</f>
        <v>INVE</v>
      </c>
    </row>
    <row r="2360" spans="1:21" hidden="1">
      <c r="A2360" t="s">
        <v>161</v>
      </c>
      <c r="B2360" t="s">
        <v>313</v>
      </c>
      <c r="C2360" t="s">
        <v>220</v>
      </c>
      <c r="D2360" t="s">
        <v>38</v>
      </c>
      <c r="E2360" s="1">
        <v>45310.56040509259</v>
      </c>
      <c r="F2360" t="s">
        <v>365</v>
      </c>
      <c r="G2360" t="s">
        <v>190</v>
      </c>
      <c r="H2360" t="s">
        <v>191</v>
      </c>
      <c r="I2360" t="s">
        <v>222</v>
      </c>
      <c r="J2360" t="s">
        <v>193</v>
      </c>
      <c r="L2360" t="s">
        <v>224</v>
      </c>
      <c r="M2360" t="str">
        <f>+VLOOKUP(Tabla1[[#This Row],[SIGLA_INTERNA]],Tabla2[#All],2,FALSE)</f>
        <v>Rescate</v>
      </c>
      <c r="T2360" t="str">
        <f>+VLOOKUP(Tabla1[[#This Row],[SIGLA_INTERNA]],Tabla2[#All],2,FALSE)</f>
        <v>Rescate</v>
      </c>
      <c r="U2360" t="str">
        <f>+VLOOKUP(Tabla1[[#This Row],[SIGLA_INTERNA]],Tabla2[#All],3,FALSE)</f>
        <v>RESC</v>
      </c>
    </row>
    <row r="2361" spans="1:21" hidden="1">
      <c r="A2361" t="s">
        <v>162</v>
      </c>
      <c r="B2361" t="s">
        <v>314</v>
      </c>
      <c r="C2361" t="s">
        <v>315</v>
      </c>
      <c r="D2361" t="s">
        <v>38</v>
      </c>
      <c r="E2361" s="1">
        <v>45310.56040509259</v>
      </c>
      <c r="F2361" t="s">
        <v>365</v>
      </c>
      <c r="G2361" t="s">
        <v>190</v>
      </c>
      <c r="H2361" t="s">
        <v>191</v>
      </c>
      <c r="I2361" t="s">
        <v>316</v>
      </c>
      <c r="J2361" t="s">
        <v>193</v>
      </c>
      <c r="L2361" t="s">
        <v>224</v>
      </c>
      <c r="M2361" t="str">
        <f>+VLOOKUP(Tabla1[[#This Row],[SIGLA_INTERNA]],Tabla2[#All],2,FALSE)</f>
        <v>B-15 Garcés Navas</v>
      </c>
      <c r="T2361" t="str">
        <f>+VLOOKUP(Tabla1[[#This Row],[SIGLA_INTERNA]],Tabla2[#All],2,FALSE)</f>
        <v>B-15 Garcés Navas</v>
      </c>
      <c r="U2361" t="str">
        <f>+VLOOKUP(Tabla1[[#This Row],[SIGLA_INTERNA]],Tabla2[#All],3,FALSE)</f>
        <v>B15</v>
      </c>
    </row>
    <row r="2362" spans="1:21" hidden="1">
      <c r="A2362" t="s">
        <v>164</v>
      </c>
      <c r="B2362" t="s">
        <v>320</v>
      </c>
      <c r="C2362" t="s">
        <v>205</v>
      </c>
      <c r="D2362" t="s">
        <v>38</v>
      </c>
      <c r="E2362" s="1">
        <v>45310.560416666667</v>
      </c>
      <c r="F2362" t="s">
        <v>365</v>
      </c>
      <c r="G2362" t="s">
        <v>190</v>
      </c>
      <c r="H2362" t="s">
        <v>191</v>
      </c>
      <c r="I2362" t="s">
        <v>206</v>
      </c>
      <c r="J2362" t="s">
        <v>193</v>
      </c>
      <c r="K2362" t="s">
        <v>408</v>
      </c>
      <c r="L2362" t="s">
        <v>209</v>
      </c>
      <c r="M2362" t="str">
        <f>+VLOOKUP(Tabla1[[#This Row],[SIGLA_INTERNA]],Tabla2[#All],2,FALSE)</f>
        <v>Gestión del Riesgo</v>
      </c>
      <c r="T2362" t="str">
        <f>+VLOOKUP(Tabla1[[#This Row],[SIGLA_INTERNA]],Tabla2[#All],2,FALSE)</f>
        <v>Gestión del Riesgo</v>
      </c>
      <c r="U2362" t="str">
        <f>+VLOOKUP(Tabla1[[#This Row],[SIGLA_INTERNA]],Tabla2[#All],3,FALSE)</f>
        <v>GDR</v>
      </c>
    </row>
    <row r="2363" spans="1:21" hidden="1">
      <c r="A2363" t="s">
        <v>117</v>
      </c>
      <c r="B2363" t="s">
        <v>275</v>
      </c>
      <c r="C2363" t="s">
        <v>205</v>
      </c>
      <c r="D2363" t="s">
        <v>36</v>
      </c>
      <c r="E2363" s="1">
        <v>45310.560428240744</v>
      </c>
      <c r="F2363" t="s">
        <v>365</v>
      </c>
      <c r="G2363" t="s">
        <v>215</v>
      </c>
      <c r="H2363" t="s">
        <v>217</v>
      </c>
      <c r="I2363" t="s">
        <v>245</v>
      </c>
      <c r="J2363" t="s">
        <v>246</v>
      </c>
      <c r="K2363" t="s">
        <v>276</v>
      </c>
      <c r="L2363" t="s">
        <v>224</v>
      </c>
      <c r="M2363" t="str">
        <f>+VLOOKUP(Tabla1[[#This Row],[SIGLA_INTERNA]],Tabla2[#All],2,FALSE)</f>
        <v>Investigación</v>
      </c>
      <c r="T2363" t="str">
        <f>+VLOOKUP(Tabla1[[#This Row],[SIGLA_INTERNA]],Tabla2[#All],2,FALSE)</f>
        <v>Investigación</v>
      </c>
      <c r="U2363" t="str">
        <f>+VLOOKUP(Tabla1[[#This Row],[SIGLA_INTERNA]],Tabla2[#All],3,FALSE)</f>
        <v>INVE</v>
      </c>
    </row>
    <row r="2364" spans="1:21" hidden="1">
      <c r="A2364" t="s">
        <v>119</v>
      </c>
      <c r="B2364" t="s">
        <v>277</v>
      </c>
      <c r="C2364" t="s">
        <v>188</v>
      </c>
      <c r="D2364" t="s">
        <v>38</v>
      </c>
      <c r="E2364" s="1">
        <v>45310.560428240744</v>
      </c>
      <c r="F2364" t="s">
        <v>365</v>
      </c>
      <c r="G2364" t="s">
        <v>278</v>
      </c>
      <c r="H2364" t="s">
        <v>191</v>
      </c>
      <c r="I2364" t="s">
        <v>192</v>
      </c>
      <c r="J2364" t="s">
        <v>193</v>
      </c>
      <c r="L2364" t="s">
        <v>194</v>
      </c>
      <c r="M2364" t="str">
        <f>+VLOOKUP(Tabla1[[#This Row],[SIGLA_INTERNA]],Tabla2[#All],2,FALSE)</f>
        <v>Logística</v>
      </c>
      <c r="T2364" t="str">
        <f>+VLOOKUP(Tabla1[[#This Row],[SIGLA_INTERNA]],Tabla2[#All],2,FALSE)</f>
        <v>Logística</v>
      </c>
      <c r="U2364" t="str">
        <f>+VLOOKUP(Tabla1[[#This Row],[SIGLA_INTERNA]],Tabla2[#All],3,FALSE)</f>
        <v>LOGI</v>
      </c>
    </row>
    <row r="2365" spans="1:21" hidden="1">
      <c r="A2365" t="s">
        <v>104</v>
      </c>
      <c r="B2365" t="s">
        <v>406</v>
      </c>
      <c r="C2365" t="s">
        <v>280</v>
      </c>
      <c r="D2365" t="s">
        <v>38</v>
      </c>
      <c r="E2365" s="1">
        <v>45310.560601851852</v>
      </c>
      <c r="F2365" t="s">
        <v>365</v>
      </c>
      <c r="G2365" t="s">
        <v>190</v>
      </c>
      <c r="H2365" t="s">
        <v>191</v>
      </c>
      <c r="I2365" t="s">
        <v>281</v>
      </c>
      <c r="J2365" t="s">
        <v>193</v>
      </c>
      <c r="K2365" t="s">
        <v>407</v>
      </c>
      <c r="L2365" t="s">
        <v>209</v>
      </c>
      <c r="M2365" t="str">
        <f>+VLOOKUP(Tabla1[[#This Row],[SIGLA_INTERNA]],Tabla2[#All],2,FALSE)</f>
        <v>SART</v>
      </c>
      <c r="T2365" t="str">
        <f>+VLOOKUP(Tabla1[[#This Row],[SIGLA_INTERNA]],Tabla2[#All],2,FALSE)</f>
        <v>SART</v>
      </c>
      <c r="U2365" t="str">
        <f>+VLOOKUP(Tabla1[[#This Row],[SIGLA_INTERNA]],Tabla2[#All],3,FALSE)</f>
        <v>SART</v>
      </c>
    </row>
    <row r="2366" spans="1:21" hidden="1">
      <c r="A2366" t="s">
        <v>121</v>
      </c>
      <c r="B2366" t="s">
        <v>282</v>
      </c>
      <c r="C2366" t="s">
        <v>254</v>
      </c>
      <c r="D2366" t="s">
        <v>38</v>
      </c>
      <c r="E2366" s="1">
        <v>45310.560428240744</v>
      </c>
      <c r="F2366" t="s">
        <v>365</v>
      </c>
      <c r="G2366" t="s">
        <v>283</v>
      </c>
      <c r="H2366" t="s">
        <v>191</v>
      </c>
      <c r="I2366" t="s">
        <v>255</v>
      </c>
      <c r="J2366" t="s">
        <v>193</v>
      </c>
      <c r="L2366" t="s">
        <v>224</v>
      </c>
      <c r="M2366" t="str">
        <f>+VLOOKUP(Tabla1[[#This Row],[SIGLA_INTERNA]],Tabla2[#All],2,FALSE)</f>
        <v>B-5 Kennedy</v>
      </c>
      <c r="T2366" t="str">
        <f>+VLOOKUP(Tabla1[[#This Row],[SIGLA_INTERNA]],Tabla2[#All],2,FALSE)</f>
        <v>B-5 Kennedy</v>
      </c>
      <c r="U2366" t="str">
        <f>+VLOOKUP(Tabla1[[#This Row],[SIGLA_INTERNA]],Tabla2[#All],3,FALSE)</f>
        <v>B5</v>
      </c>
    </row>
    <row r="2367" spans="1:21" hidden="1">
      <c r="A2367" t="s">
        <v>122</v>
      </c>
      <c r="B2367" t="s">
        <v>284</v>
      </c>
      <c r="C2367" t="s">
        <v>285</v>
      </c>
      <c r="D2367" t="s">
        <v>38</v>
      </c>
      <c r="E2367" s="1">
        <v>45310.560428240744</v>
      </c>
      <c r="F2367" t="s">
        <v>365</v>
      </c>
      <c r="G2367" t="s">
        <v>283</v>
      </c>
      <c r="H2367" t="s">
        <v>191</v>
      </c>
      <c r="I2367" t="s">
        <v>286</v>
      </c>
      <c r="J2367" t="s">
        <v>193</v>
      </c>
      <c r="L2367" t="s">
        <v>209</v>
      </c>
      <c r="M2367" t="str">
        <f>+VLOOKUP(Tabla1[[#This Row],[SIGLA_INTERNA]],Tabla2[#All],2,FALSE)</f>
        <v>B-9 Bellavista</v>
      </c>
      <c r="T2367" t="str">
        <f>+VLOOKUP(Tabla1[[#This Row],[SIGLA_INTERNA]],Tabla2[#All],2,FALSE)</f>
        <v>B-9 Bellavista</v>
      </c>
      <c r="U2367" t="str">
        <f>+VLOOKUP(Tabla1[[#This Row],[SIGLA_INTERNA]],Tabla2[#All],3,FALSE)</f>
        <v>B9</v>
      </c>
    </row>
    <row r="2368" spans="1:21" hidden="1">
      <c r="A2368" t="s">
        <v>123</v>
      </c>
      <c r="B2368" t="s">
        <v>287</v>
      </c>
      <c r="C2368" t="s">
        <v>288</v>
      </c>
      <c r="D2368" t="s">
        <v>38</v>
      </c>
      <c r="E2368" s="1">
        <v>45310.560428240744</v>
      </c>
      <c r="F2368" t="s">
        <v>365</v>
      </c>
      <c r="G2368" t="s">
        <v>283</v>
      </c>
      <c r="H2368" t="s">
        <v>191</v>
      </c>
      <c r="I2368" t="s">
        <v>289</v>
      </c>
      <c r="J2368" t="s">
        <v>193</v>
      </c>
      <c r="L2368" t="s">
        <v>209</v>
      </c>
      <c r="M2368" t="str">
        <f>+VLOOKUP(Tabla1[[#This Row],[SIGLA_INTERNA]],Tabla2[#All],2,FALSE)</f>
        <v>B-10 Marichuela</v>
      </c>
      <c r="T2368" t="str">
        <f>+VLOOKUP(Tabla1[[#This Row],[SIGLA_INTERNA]],Tabla2[#All],2,FALSE)</f>
        <v>B-10 Marichuela</v>
      </c>
      <c r="U2368" t="str">
        <f>+VLOOKUP(Tabla1[[#This Row],[SIGLA_INTERNA]],Tabla2[#All],3,FALSE)</f>
        <v>B10</v>
      </c>
    </row>
    <row r="2369" spans="1:21" hidden="1">
      <c r="A2369" t="s">
        <v>124</v>
      </c>
      <c r="B2369" t="s">
        <v>290</v>
      </c>
      <c r="C2369" t="s">
        <v>291</v>
      </c>
      <c r="D2369" t="s">
        <v>38</v>
      </c>
      <c r="E2369" s="1">
        <v>45310.560428240744</v>
      </c>
      <c r="F2369" t="s">
        <v>365</v>
      </c>
      <c r="G2369" t="s">
        <v>283</v>
      </c>
      <c r="H2369" t="s">
        <v>191</v>
      </c>
      <c r="I2369" t="s">
        <v>292</v>
      </c>
      <c r="J2369" t="s">
        <v>193</v>
      </c>
      <c r="L2369" t="s">
        <v>224</v>
      </c>
      <c r="M2369" t="str">
        <f>+VLOOKUP(Tabla1[[#This Row],[SIGLA_INTERNA]],Tabla2[#All],2,FALSE)</f>
        <v>B-11 La Candelaria</v>
      </c>
      <c r="T2369" t="str">
        <f>+VLOOKUP(Tabla1[[#This Row],[SIGLA_INTERNA]],Tabla2[#All],2,FALSE)</f>
        <v>B-11 La Candelaria</v>
      </c>
      <c r="U2369" t="str">
        <f>+VLOOKUP(Tabla1[[#This Row],[SIGLA_INTERNA]],Tabla2[#All],3,FALSE)</f>
        <v>B11</v>
      </c>
    </row>
    <row r="2370" spans="1:21" hidden="1">
      <c r="A2370" t="s">
        <v>165</v>
      </c>
      <c r="B2370" t="s">
        <v>321</v>
      </c>
      <c r="C2370" t="s">
        <v>291</v>
      </c>
      <c r="D2370" t="s">
        <v>38</v>
      </c>
      <c r="E2370" s="1">
        <v>45310.560428240744</v>
      </c>
      <c r="F2370" t="s">
        <v>365</v>
      </c>
      <c r="G2370" t="s">
        <v>190</v>
      </c>
      <c r="H2370" t="s">
        <v>191</v>
      </c>
      <c r="I2370" t="s">
        <v>292</v>
      </c>
      <c r="J2370" t="s">
        <v>193</v>
      </c>
      <c r="L2370" t="s">
        <v>224</v>
      </c>
      <c r="M2370" t="str">
        <f>+VLOOKUP(Tabla1[[#This Row],[SIGLA_INTERNA]],Tabla2[#All],2,FALSE)</f>
        <v>B-11 La Candelaria</v>
      </c>
      <c r="T2370" t="str">
        <f>+VLOOKUP(Tabla1[[#This Row],[SIGLA_INTERNA]],Tabla2[#All],2,FALSE)</f>
        <v>B-11 La Candelaria</v>
      </c>
      <c r="U2370" t="str">
        <f>+VLOOKUP(Tabla1[[#This Row],[SIGLA_INTERNA]],Tabla2[#All],3,FALSE)</f>
        <v>B11</v>
      </c>
    </row>
    <row r="2371" spans="1:21" hidden="1">
      <c r="A2371" t="s">
        <v>125</v>
      </c>
      <c r="B2371" t="s">
        <v>322</v>
      </c>
      <c r="C2371" t="s">
        <v>308</v>
      </c>
      <c r="D2371" t="s">
        <v>38</v>
      </c>
      <c r="E2371" s="1">
        <v>45310.56045138889</v>
      </c>
      <c r="F2371" t="s">
        <v>365</v>
      </c>
      <c r="G2371" t="s">
        <v>283</v>
      </c>
      <c r="H2371" t="s">
        <v>191</v>
      </c>
      <c r="I2371" t="s">
        <v>192</v>
      </c>
      <c r="J2371" t="s">
        <v>193</v>
      </c>
      <c r="L2371" t="s">
        <v>209</v>
      </c>
      <c r="M2371" t="str">
        <f>+VLOOKUP(Tabla1[[#This Row],[SIGLA_INTERNA]],Tabla2[#All],2,FALSE)</f>
        <v>B-13 Caobos</v>
      </c>
      <c r="T2371" t="str">
        <f>+VLOOKUP(Tabla1[[#This Row],[SIGLA_INTERNA]],Tabla2[#All],2,FALSE)</f>
        <v>B-13 Caobos</v>
      </c>
      <c r="U2371" t="str">
        <f>+VLOOKUP(Tabla1[[#This Row],[SIGLA_INTERNA]],Tabla2[#All],3,FALSE)</f>
        <v>B13</v>
      </c>
    </row>
    <row r="2372" spans="1:21" hidden="1">
      <c r="A2372" t="s">
        <v>126</v>
      </c>
      <c r="B2372" t="s">
        <v>323</v>
      </c>
      <c r="C2372" t="s">
        <v>220</v>
      </c>
      <c r="D2372" t="s">
        <v>38</v>
      </c>
      <c r="E2372" s="1">
        <v>45310.56045138889</v>
      </c>
      <c r="F2372" t="s">
        <v>365</v>
      </c>
      <c r="G2372" t="s">
        <v>283</v>
      </c>
      <c r="H2372" t="s">
        <v>191</v>
      </c>
      <c r="I2372" t="s">
        <v>222</v>
      </c>
      <c r="J2372" t="s">
        <v>193</v>
      </c>
      <c r="K2372" t="s">
        <v>223</v>
      </c>
      <c r="L2372" t="s">
        <v>224</v>
      </c>
      <c r="M2372" t="str">
        <f>+VLOOKUP(Tabla1[[#This Row],[SIGLA_INTERNA]],Tabla2[#All],2,FALSE)</f>
        <v>Rescate</v>
      </c>
      <c r="T2372" t="str">
        <f>+VLOOKUP(Tabla1[[#This Row],[SIGLA_INTERNA]],Tabla2[#All],2,FALSE)</f>
        <v>Rescate</v>
      </c>
      <c r="U2372" t="str">
        <f>+VLOOKUP(Tabla1[[#This Row],[SIGLA_INTERNA]],Tabla2[#All],3,FALSE)</f>
        <v>RESC</v>
      </c>
    </row>
    <row r="2373" spans="1:21" hidden="1">
      <c r="A2373" t="s">
        <v>127</v>
      </c>
      <c r="B2373" t="s">
        <v>324</v>
      </c>
      <c r="C2373" t="s">
        <v>272</v>
      </c>
      <c r="D2373" t="s">
        <v>38</v>
      </c>
      <c r="E2373" s="1">
        <v>45310.56045138889</v>
      </c>
      <c r="F2373" t="s">
        <v>365</v>
      </c>
      <c r="G2373" t="s">
        <v>283</v>
      </c>
      <c r="H2373" t="s">
        <v>191</v>
      </c>
      <c r="I2373" t="s">
        <v>273</v>
      </c>
      <c r="J2373" t="s">
        <v>193</v>
      </c>
      <c r="L2373" t="s">
        <v>209</v>
      </c>
      <c r="M2373" t="str">
        <f>+VLOOKUP(Tabla1[[#This Row],[SIGLA_INTERNA]],Tabla2[#All],2,FALSE)</f>
        <v>B-17 Centro Histórico</v>
      </c>
      <c r="T2373" t="str">
        <f>+VLOOKUP(Tabla1[[#This Row],[SIGLA_INTERNA]],Tabla2[#All],2,FALSE)</f>
        <v>B-17 Centro Histórico</v>
      </c>
      <c r="U2373" t="str">
        <f>+VLOOKUP(Tabla1[[#This Row],[SIGLA_INTERNA]],Tabla2[#All],3,FALSE)</f>
        <v>B17</v>
      </c>
    </row>
    <row r="2374" spans="1:21" hidden="1">
      <c r="A2374" t="s">
        <v>40</v>
      </c>
      <c r="B2374" t="s">
        <v>325</v>
      </c>
      <c r="C2374" t="s">
        <v>220</v>
      </c>
      <c r="D2374" t="s">
        <v>38</v>
      </c>
      <c r="E2374" s="1">
        <v>45310.560474537036</v>
      </c>
      <c r="F2374" t="s">
        <v>365</v>
      </c>
      <c r="G2374" t="s">
        <v>221</v>
      </c>
      <c r="H2374" t="s">
        <v>217</v>
      </c>
      <c r="I2374" t="s">
        <v>222</v>
      </c>
      <c r="J2374" t="s">
        <v>193</v>
      </c>
      <c r="L2374" t="s">
        <v>224</v>
      </c>
      <c r="M2374" t="str">
        <f>+VLOOKUP(Tabla1[[#This Row],[SIGLA_INTERNA]],Tabla2[#All],2,FALSE)</f>
        <v>USAR</v>
      </c>
      <c r="T2374" t="str">
        <f>+VLOOKUP(Tabla1[[#This Row],[SIGLA_INTERNA]],Tabla2[#All],2,FALSE)</f>
        <v>USAR</v>
      </c>
      <c r="U2374" t="str">
        <f>+VLOOKUP(Tabla1[[#This Row],[SIGLA_INTERNA]],Tabla2[#All],3,FALSE)</f>
        <v>USAR</v>
      </c>
    </row>
    <row r="2375" spans="1:21" hidden="1">
      <c r="A2375" t="s">
        <v>41</v>
      </c>
      <c r="B2375" t="s">
        <v>326</v>
      </c>
      <c r="C2375" t="s">
        <v>285</v>
      </c>
      <c r="D2375" t="s">
        <v>38</v>
      </c>
      <c r="E2375" s="1">
        <v>45310.560474537036</v>
      </c>
      <c r="F2375" t="s">
        <v>365</v>
      </c>
      <c r="G2375" t="s">
        <v>221</v>
      </c>
      <c r="H2375" t="s">
        <v>217</v>
      </c>
      <c r="I2375" t="s">
        <v>286</v>
      </c>
      <c r="J2375" t="s">
        <v>193</v>
      </c>
      <c r="K2375" t="s">
        <v>327</v>
      </c>
      <c r="L2375" t="s">
        <v>209</v>
      </c>
      <c r="M2375" t="str">
        <f>+VLOOKUP(Tabla1[[#This Row],[SIGLA_INTERNA]],Tabla2[#All],2,FALSE)</f>
        <v>Forestal</v>
      </c>
      <c r="T2375" t="str">
        <f>+VLOOKUP(Tabla1[[#This Row],[SIGLA_INTERNA]],Tabla2[#All],2,FALSE)</f>
        <v>Forestal</v>
      </c>
      <c r="U2375" t="str">
        <f>+VLOOKUP(Tabla1[[#This Row],[SIGLA_INTERNA]],Tabla2[#All],3,FALSE)</f>
        <v>FORE</v>
      </c>
    </row>
    <row r="2376" spans="1:21" hidden="1">
      <c r="A2376" t="s">
        <v>42</v>
      </c>
      <c r="B2376" t="s">
        <v>328</v>
      </c>
      <c r="C2376" t="s">
        <v>188</v>
      </c>
      <c r="D2376" t="s">
        <v>38</v>
      </c>
      <c r="E2376" s="1">
        <v>45310.560474537036</v>
      </c>
      <c r="F2376" t="s">
        <v>365</v>
      </c>
      <c r="G2376" t="s">
        <v>221</v>
      </c>
      <c r="H2376" t="s">
        <v>217</v>
      </c>
      <c r="I2376" t="s">
        <v>192</v>
      </c>
      <c r="J2376" t="s">
        <v>193</v>
      </c>
      <c r="L2376" t="s">
        <v>194</v>
      </c>
      <c r="M2376" t="str">
        <f>+VLOOKUP(Tabla1[[#This Row],[SIGLA_INTERNA]],Tabla2[#All],2,FALSE)</f>
        <v>Logística</v>
      </c>
      <c r="T2376" t="str">
        <f>+VLOOKUP(Tabla1[[#This Row],[SIGLA_INTERNA]],Tabla2[#All],2,FALSE)</f>
        <v>Logística</v>
      </c>
      <c r="U2376" t="str">
        <f>+VLOOKUP(Tabla1[[#This Row],[SIGLA_INTERNA]],Tabla2[#All],3,FALSE)</f>
        <v>LOGI</v>
      </c>
    </row>
    <row r="2377" spans="1:21" hidden="1">
      <c r="A2377" t="s">
        <v>43</v>
      </c>
      <c r="B2377" t="s">
        <v>329</v>
      </c>
      <c r="C2377" t="s">
        <v>199</v>
      </c>
      <c r="D2377" t="s">
        <v>38</v>
      </c>
      <c r="E2377" s="1">
        <v>45310.560474537036</v>
      </c>
      <c r="F2377" t="s">
        <v>365</v>
      </c>
      <c r="G2377" t="s">
        <v>221</v>
      </c>
      <c r="H2377" t="s">
        <v>217</v>
      </c>
      <c r="I2377" t="s">
        <v>200</v>
      </c>
      <c r="J2377" t="s">
        <v>193</v>
      </c>
      <c r="K2377" t="s">
        <v>330</v>
      </c>
      <c r="L2377" t="s">
        <v>203</v>
      </c>
      <c r="M2377" t="str">
        <f>+VLOOKUP(Tabla1[[#This Row],[SIGLA_INTERNA]],Tabla2[#All],2,FALSE)</f>
        <v>Infraestructura</v>
      </c>
      <c r="T2377" t="str">
        <f>+VLOOKUP(Tabla1[[#This Row],[SIGLA_INTERNA]],Tabla2[#All],2,FALSE)</f>
        <v>Infraestructura</v>
      </c>
      <c r="U2377" t="str">
        <f>+VLOOKUP(Tabla1[[#This Row],[SIGLA_INTERNA]],Tabla2[#All],3,FALSE)</f>
        <v>INFR</v>
      </c>
    </row>
    <row r="2378" spans="1:21" hidden="1">
      <c r="A2378" t="s">
        <v>44</v>
      </c>
      <c r="B2378" t="s">
        <v>331</v>
      </c>
      <c r="C2378" t="s">
        <v>188</v>
      </c>
      <c r="D2378" t="s">
        <v>36</v>
      </c>
      <c r="E2378" s="1">
        <v>45310.560474537036</v>
      </c>
      <c r="F2378" t="s">
        <v>365</v>
      </c>
      <c r="G2378" t="s">
        <v>332</v>
      </c>
      <c r="H2378" t="s">
        <v>217</v>
      </c>
      <c r="I2378" t="s">
        <v>333</v>
      </c>
      <c r="J2378" t="s">
        <v>246</v>
      </c>
      <c r="L2378" t="s">
        <v>194</v>
      </c>
      <c r="M2378" t="str">
        <f>+VLOOKUP(Tabla1[[#This Row],[SIGLA_INTERNA]],Tabla2[#All],2,FALSE)</f>
        <v>Logística</v>
      </c>
      <c r="T2378" t="str">
        <f>+VLOOKUP(Tabla1[[#This Row],[SIGLA_INTERNA]],Tabla2[#All],2,FALSE)</f>
        <v>Logística</v>
      </c>
      <c r="U2378" t="str">
        <f>+VLOOKUP(Tabla1[[#This Row],[SIGLA_INTERNA]],Tabla2[#All],3,FALSE)</f>
        <v>LOGI</v>
      </c>
    </row>
    <row r="2379" spans="1:21" hidden="1">
      <c r="A2379" t="s">
        <v>45</v>
      </c>
      <c r="B2379" t="s">
        <v>334</v>
      </c>
      <c r="C2379" t="s">
        <v>294</v>
      </c>
      <c r="D2379" t="s">
        <v>38</v>
      </c>
      <c r="E2379" s="1">
        <v>45310.560474537036</v>
      </c>
      <c r="F2379" t="s">
        <v>365</v>
      </c>
      <c r="G2379" t="s">
        <v>332</v>
      </c>
      <c r="H2379" t="s">
        <v>217</v>
      </c>
      <c r="I2379" t="s">
        <v>295</v>
      </c>
      <c r="J2379" t="s">
        <v>193</v>
      </c>
      <c r="K2379" t="s">
        <v>335</v>
      </c>
      <c r="L2379" t="s">
        <v>194</v>
      </c>
      <c r="M2379" t="str">
        <f>+VLOOKUP(Tabla1[[#This Row],[SIGLA_INTERNA]],Tabla2[#All],2,FALSE)</f>
        <v>B-3 Restrepo</v>
      </c>
      <c r="T2379" t="str">
        <f>+VLOOKUP(Tabla1[[#This Row],[SIGLA_INTERNA]],Tabla2[#All],2,FALSE)</f>
        <v>B-3 Restrepo</v>
      </c>
      <c r="U2379" t="str">
        <f>+VLOOKUP(Tabla1[[#This Row],[SIGLA_INTERNA]],Tabla2[#All],3,FALSE)</f>
        <v>B3</v>
      </c>
    </row>
    <row r="2380" spans="1:21" hidden="1">
      <c r="A2380" t="s">
        <v>46</v>
      </c>
      <c r="B2380" t="s">
        <v>336</v>
      </c>
      <c r="C2380" t="s">
        <v>188</v>
      </c>
      <c r="D2380" t="s">
        <v>38</v>
      </c>
      <c r="E2380" s="1">
        <v>45310.560474537036</v>
      </c>
      <c r="F2380" t="s">
        <v>365</v>
      </c>
      <c r="G2380" t="s">
        <v>221</v>
      </c>
      <c r="H2380" t="s">
        <v>191</v>
      </c>
      <c r="I2380" t="s">
        <v>192</v>
      </c>
      <c r="J2380" t="s">
        <v>193</v>
      </c>
      <c r="L2380" t="s">
        <v>194</v>
      </c>
      <c r="M2380" t="str">
        <f>+VLOOKUP(Tabla1[[#This Row],[SIGLA_INTERNA]],Tabla2[#All],2,FALSE)</f>
        <v>Logística</v>
      </c>
      <c r="T2380" t="str">
        <f>+VLOOKUP(Tabla1[[#This Row],[SIGLA_INTERNA]],Tabla2[#All],2,FALSE)</f>
        <v>Logística</v>
      </c>
      <c r="U2380" t="str">
        <f>+VLOOKUP(Tabla1[[#This Row],[SIGLA_INTERNA]],Tabla2[#All],3,FALSE)</f>
        <v>LOGI</v>
      </c>
    </row>
    <row r="2381" spans="1:21" hidden="1">
      <c r="A2381" t="s">
        <v>47</v>
      </c>
      <c r="B2381" t="s">
        <v>337</v>
      </c>
      <c r="C2381" t="s">
        <v>288</v>
      </c>
      <c r="D2381" t="s">
        <v>38</v>
      </c>
      <c r="E2381" s="1">
        <v>45310.560474537036</v>
      </c>
      <c r="F2381" t="s">
        <v>365</v>
      </c>
      <c r="G2381" t="s">
        <v>338</v>
      </c>
      <c r="H2381" t="s">
        <v>217</v>
      </c>
      <c r="I2381" t="s">
        <v>289</v>
      </c>
      <c r="J2381" t="s">
        <v>193</v>
      </c>
      <c r="L2381" t="s">
        <v>209</v>
      </c>
      <c r="M2381" t="str">
        <f>+VLOOKUP(Tabla1[[#This Row],[SIGLA_INTERNA]],Tabla2[#All],2,FALSE)</f>
        <v>B-10 Marichuela</v>
      </c>
      <c r="T2381" t="str">
        <f>+VLOOKUP(Tabla1[[#This Row],[SIGLA_INTERNA]],Tabla2[#All],2,FALSE)</f>
        <v>B-10 Marichuela</v>
      </c>
      <c r="U2381" t="str">
        <f>+VLOOKUP(Tabla1[[#This Row],[SIGLA_INTERNA]],Tabla2[#All],3,FALSE)</f>
        <v>B10</v>
      </c>
    </row>
    <row r="2382" spans="1:21" hidden="1">
      <c r="A2382" t="s">
        <v>49</v>
      </c>
      <c r="B2382" t="s">
        <v>339</v>
      </c>
      <c r="C2382" t="s">
        <v>308</v>
      </c>
      <c r="D2382" t="s">
        <v>38</v>
      </c>
      <c r="E2382" s="1">
        <v>45310.560474537036</v>
      </c>
      <c r="F2382" t="s">
        <v>365</v>
      </c>
      <c r="G2382" t="s">
        <v>338</v>
      </c>
      <c r="H2382" t="s">
        <v>217</v>
      </c>
      <c r="I2382" t="s">
        <v>309</v>
      </c>
      <c r="J2382" t="s">
        <v>193</v>
      </c>
      <c r="L2382" t="s">
        <v>209</v>
      </c>
      <c r="M2382" t="str">
        <f>+VLOOKUP(Tabla1[[#This Row],[SIGLA_INTERNA]],Tabla2[#All],2,FALSE)</f>
        <v>B-13 Caobos</v>
      </c>
      <c r="T2382" t="str">
        <f>+VLOOKUP(Tabla1[[#This Row],[SIGLA_INTERNA]],Tabla2[#All],2,FALSE)</f>
        <v>B-13 Caobos</v>
      </c>
      <c r="U2382" t="str">
        <f>+VLOOKUP(Tabla1[[#This Row],[SIGLA_INTERNA]],Tabla2[#All],3,FALSE)</f>
        <v>B13</v>
      </c>
    </row>
    <row r="2383" spans="1:21" hidden="1">
      <c r="A2383" t="s">
        <v>50</v>
      </c>
      <c r="B2383" t="s">
        <v>340</v>
      </c>
      <c r="C2383" t="s">
        <v>341</v>
      </c>
      <c r="D2383" t="s">
        <v>38</v>
      </c>
      <c r="E2383" s="1">
        <v>45310.560486111113</v>
      </c>
      <c r="F2383" t="s">
        <v>365</v>
      </c>
      <c r="G2383" t="s">
        <v>221</v>
      </c>
      <c r="H2383" t="s">
        <v>217</v>
      </c>
      <c r="I2383" t="s">
        <v>342</v>
      </c>
      <c r="J2383" t="s">
        <v>193</v>
      </c>
      <c r="L2383" t="s">
        <v>209</v>
      </c>
      <c r="M2383" t="str">
        <f>+VLOOKUP(Tabla1[[#This Row],[SIGLA_INTERNA]],Tabla2[#All],2,FALSE)</f>
        <v>B-14 Bicentenario de la Independencia</v>
      </c>
      <c r="T2383" t="str">
        <f>+VLOOKUP(Tabla1[[#This Row],[SIGLA_INTERNA]],Tabla2[#All],2,FALSE)</f>
        <v>B-14 Bicentenario de la Independencia</v>
      </c>
      <c r="U2383" t="str">
        <f>+VLOOKUP(Tabla1[[#This Row],[SIGLA_INTERNA]],Tabla2[#All],3,FALSE)</f>
        <v>B14</v>
      </c>
    </row>
    <row r="2384" spans="1:21" hidden="1">
      <c r="A2384" t="s">
        <v>52</v>
      </c>
      <c r="B2384" t="s">
        <v>343</v>
      </c>
      <c r="C2384" t="s">
        <v>254</v>
      </c>
      <c r="D2384" t="s">
        <v>36</v>
      </c>
      <c r="E2384" s="1">
        <v>45310.560486111113</v>
      </c>
      <c r="F2384" t="s">
        <v>365</v>
      </c>
      <c r="G2384" t="s">
        <v>221</v>
      </c>
      <c r="H2384" t="s">
        <v>217</v>
      </c>
      <c r="I2384" t="s">
        <v>249</v>
      </c>
      <c r="J2384" t="s">
        <v>250</v>
      </c>
      <c r="L2384" t="s">
        <v>224</v>
      </c>
      <c r="M2384" t="str">
        <f>+VLOOKUP(Tabla1[[#This Row],[SIGLA_INTERNA]],Tabla2[#All],2,FALSE)</f>
        <v>B-16 Venecia</v>
      </c>
      <c r="T2384" t="str">
        <f>+VLOOKUP(Tabla1[[#This Row],[SIGLA_INTERNA]],Tabla2[#All],2,FALSE)</f>
        <v>B-16 Venecia</v>
      </c>
      <c r="U2384" t="str">
        <f>+VLOOKUP(Tabla1[[#This Row],[SIGLA_INTERNA]],Tabla2[#All],3,FALSE)</f>
        <v>B16</v>
      </c>
    </row>
    <row r="2385" spans="1:21" hidden="1">
      <c r="A2385" t="s">
        <v>54</v>
      </c>
      <c r="B2385" t="s">
        <v>345</v>
      </c>
      <c r="C2385" t="s">
        <v>229</v>
      </c>
      <c r="D2385" t="s">
        <v>38</v>
      </c>
      <c r="E2385" s="1">
        <v>45310.560486111113</v>
      </c>
      <c r="F2385" t="s">
        <v>365</v>
      </c>
      <c r="G2385" t="s">
        <v>221</v>
      </c>
      <c r="H2385" t="s">
        <v>217</v>
      </c>
      <c r="I2385" t="s">
        <v>230</v>
      </c>
      <c r="J2385" t="s">
        <v>193</v>
      </c>
      <c r="L2385" t="s">
        <v>224</v>
      </c>
      <c r="M2385" t="str">
        <f>+VLOOKUP(Tabla1[[#This Row],[SIGLA_INTERNA]],Tabla2[#All],2,FALSE)</f>
        <v>B-4 Puente Aranda</v>
      </c>
      <c r="T2385" t="str">
        <f>+VLOOKUP(Tabla1[[#This Row],[SIGLA_INTERNA]],Tabla2[#All],2,FALSE)</f>
        <v>B-4 Puente Aranda</v>
      </c>
      <c r="U2385" t="str">
        <f>+VLOOKUP(Tabla1[[#This Row],[SIGLA_INTERNA]],Tabla2[#All],3,FALSE)</f>
        <v>B4</v>
      </c>
    </row>
    <row r="2386" spans="1:21" hidden="1">
      <c r="A2386" t="s">
        <v>55</v>
      </c>
      <c r="B2386" t="s">
        <v>346</v>
      </c>
      <c r="C2386" t="s">
        <v>297</v>
      </c>
      <c r="D2386" t="s">
        <v>38</v>
      </c>
      <c r="E2386" s="1">
        <v>45310.560486111113</v>
      </c>
      <c r="F2386" t="s">
        <v>365</v>
      </c>
      <c r="G2386" t="s">
        <v>221</v>
      </c>
      <c r="H2386" t="s">
        <v>217</v>
      </c>
      <c r="I2386" t="s">
        <v>298</v>
      </c>
      <c r="J2386" t="s">
        <v>193</v>
      </c>
      <c r="L2386" t="s">
        <v>224</v>
      </c>
      <c r="M2386" t="str">
        <f>+VLOOKUP(Tabla1[[#This Row],[SIGLA_INTERNA]],Tabla2[#All],2,FALSE)</f>
        <v>B-7 Ferias</v>
      </c>
      <c r="T2386" t="str">
        <f>+VLOOKUP(Tabla1[[#This Row],[SIGLA_INTERNA]],Tabla2[#All],2,FALSE)</f>
        <v>B-7 Ferias</v>
      </c>
      <c r="U2386" t="str">
        <f>+VLOOKUP(Tabla1[[#This Row],[SIGLA_INTERNA]],Tabla2[#All],3,FALSE)</f>
        <v>B7</v>
      </c>
    </row>
    <row r="2387" spans="1:21" hidden="1">
      <c r="A2387" t="s">
        <v>56</v>
      </c>
      <c r="B2387" t="s">
        <v>347</v>
      </c>
      <c r="C2387" t="s">
        <v>220</v>
      </c>
      <c r="D2387" t="s">
        <v>38</v>
      </c>
      <c r="E2387" s="1">
        <v>45310.560486111113</v>
      </c>
      <c r="F2387" t="s">
        <v>365</v>
      </c>
      <c r="G2387" t="s">
        <v>221</v>
      </c>
      <c r="H2387" t="s">
        <v>217</v>
      </c>
      <c r="I2387" t="s">
        <v>222</v>
      </c>
      <c r="J2387" t="s">
        <v>193</v>
      </c>
      <c r="L2387" t="s">
        <v>224</v>
      </c>
      <c r="M2387" t="str">
        <f>+VLOOKUP(Tabla1[[#This Row],[SIGLA_INTERNA]],Tabla2[#All],2,FALSE)</f>
        <v>B-2 Central</v>
      </c>
      <c r="T2387" t="str">
        <f>+VLOOKUP(Tabla1[[#This Row],[SIGLA_INTERNA]],Tabla2[#All],2,FALSE)</f>
        <v>B-2 Central</v>
      </c>
      <c r="U2387" t="str">
        <f>+VLOOKUP(Tabla1[[#This Row],[SIGLA_INTERNA]],Tabla2[#All],3,FALSE)</f>
        <v>B2</v>
      </c>
    </row>
    <row r="2388" spans="1:21" hidden="1">
      <c r="A2388" t="s">
        <v>57</v>
      </c>
      <c r="B2388" t="s">
        <v>348</v>
      </c>
      <c r="C2388" t="s">
        <v>294</v>
      </c>
      <c r="D2388" t="s">
        <v>38</v>
      </c>
      <c r="E2388" s="1">
        <v>45310.560486111113</v>
      </c>
      <c r="F2388" t="s">
        <v>365</v>
      </c>
      <c r="G2388" t="s">
        <v>221</v>
      </c>
      <c r="H2388" t="s">
        <v>217</v>
      </c>
      <c r="I2388" t="s">
        <v>295</v>
      </c>
      <c r="J2388" t="s">
        <v>193</v>
      </c>
      <c r="L2388" t="s">
        <v>224</v>
      </c>
      <c r="M2388" t="str">
        <f>+VLOOKUP(Tabla1[[#This Row],[SIGLA_INTERNA]],Tabla2[#All],2,FALSE)</f>
        <v>B-3 Restrepo</v>
      </c>
      <c r="T2388" t="str">
        <f>+VLOOKUP(Tabla1[[#This Row],[SIGLA_INTERNA]],Tabla2[#All],2,FALSE)</f>
        <v>B-3 Restrepo</v>
      </c>
      <c r="U2388" t="str">
        <f>+VLOOKUP(Tabla1[[#This Row],[SIGLA_INTERNA]],Tabla2[#All],3,FALSE)</f>
        <v>B3</v>
      </c>
    </row>
    <row r="2389" spans="1:21" hidden="1">
      <c r="A2389" t="s">
        <v>58</v>
      </c>
      <c r="B2389" t="s">
        <v>349</v>
      </c>
      <c r="C2389" t="s">
        <v>205</v>
      </c>
      <c r="D2389" t="s">
        <v>38</v>
      </c>
      <c r="E2389" s="1">
        <v>45310.560486111113</v>
      </c>
      <c r="F2389" t="s">
        <v>365</v>
      </c>
      <c r="G2389" t="s">
        <v>221</v>
      </c>
      <c r="H2389" t="s">
        <v>217</v>
      </c>
      <c r="I2389" t="s">
        <v>206</v>
      </c>
      <c r="J2389" t="s">
        <v>193</v>
      </c>
      <c r="L2389" t="s">
        <v>224</v>
      </c>
      <c r="M2389" t="str">
        <f>+VLOOKUP(Tabla1[[#This Row],[SIGLA_INTERNA]],Tabla2[#All],2,FALSE)</f>
        <v>B-6 Fontibón</v>
      </c>
      <c r="T2389" t="str">
        <f>+VLOOKUP(Tabla1[[#This Row],[SIGLA_INTERNA]],Tabla2[#All],2,FALSE)</f>
        <v>B-6 Fontibón</v>
      </c>
      <c r="U2389" t="str">
        <f>+VLOOKUP(Tabla1[[#This Row],[SIGLA_INTERNA]],Tabla2[#All],3,FALSE)</f>
        <v>B6</v>
      </c>
    </row>
    <row r="2390" spans="1:21" hidden="1">
      <c r="A2390" t="s">
        <v>104</v>
      </c>
      <c r="B2390" t="s">
        <v>406</v>
      </c>
      <c r="C2390" t="s">
        <v>280</v>
      </c>
      <c r="D2390" t="s">
        <v>38</v>
      </c>
      <c r="E2390" s="1">
        <v>45311</v>
      </c>
      <c r="F2390" t="s">
        <v>365</v>
      </c>
      <c r="G2390" t="s">
        <v>190</v>
      </c>
      <c r="H2390" t="s">
        <v>191</v>
      </c>
      <c r="I2390" t="s">
        <v>281</v>
      </c>
      <c r="J2390" t="s">
        <v>193</v>
      </c>
      <c r="K2390" t="s">
        <v>407</v>
      </c>
      <c r="L2390" t="s">
        <v>209</v>
      </c>
      <c r="M2390" t="str">
        <f>+VLOOKUP(Tabla1[[#This Row],[SIGLA_INTERNA]],Tabla2[#All],2,FALSE)</f>
        <v>SART</v>
      </c>
      <c r="T2390" t="str">
        <f>+VLOOKUP(Tabla1[[#This Row],[SIGLA_INTERNA]],Tabla2[#All],2,FALSE)</f>
        <v>SART</v>
      </c>
      <c r="U2390" t="str">
        <f>+VLOOKUP(Tabla1[[#This Row],[SIGLA_INTERNA]],Tabla2[#All],3,FALSE)</f>
        <v>SART</v>
      </c>
    </row>
    <row r="2391" spans="1:21" hidden="1">
      <c r="A2391" t="s">
        <v>61</v>
      </c>
      <c r="B2391" t="s">
        <v>351</v>
      </c>
      <c r="C2391" t="s">
        <v>254</v>
      </c>
      <c r="D2391" t="s">
        <v>38</v>
      </c>
      <c r="E2391" s="1">
        <v>45310.560486111113</v>
      </c>
      <c r="F2391" t="s">
        <v>365</v>
      </c>
      <c r="G2391" t="s">
        <v>221</v>
      </c>
      <c r="H2391" t="s">
        <v>217</v>
      </c>
      <c r="I2391" t="s">
        <v>255</v>
      </c>
      <c r="J2391" t="s">
        <v>193</v>
      </c>
      <c r="L2391" t="s">
        <v>224</v>
      </c>
      <c r="M2391" t="str">
        <f>+VLOOKUP(Tabla1[[#This Row],[SIGLA_INTERNA]],Tabla2[#All],2,FALSE)</f>
        <v>B-5 Kennedy</v>
      </c>
      <c r="T2391" t="str">
        <f>+VLOOKUP(Tabla1[[#This Row],[SIGLA_INTERNA]],Tabla2[#All],2,FALSE)</f>
        <v>B-5 Kennedy</v>
      </c>
      <c r="U2391" t="str">
        <f>+VLOOKUP(Tabla1[[#This Row],[SIGLA_INTERNA]],Tabla2[#All],3,FALSE)</f>
        <v>B5</v>
      </c>
    </row>
    <row r="2392" spans="1:21" hidden="1">
      <c r="A2392" t="s">
        <v>64</v>
      </c>
      <c r="B2392" t="s">
        <v>352</v>
      </c>
      <c r="C2392" t="s">
        <v>254</v>
      </c>
      <c r="D2392" t="s">
        <v>38</v>
      </c>
      <c r="E2392" s="1">
        <v>45310.560486111113</v>
      </c>
      <c r="F2392" t="s">
        <v>365</v>
      </c>
      <c r="G2392" t="s">
        <v>221</v>
      </c>
      <c r="H2392" t="s">
        <v>217</v>
      </c>
      <c r="I2392" t="s">
        <v>255</v>
      </c>
      <c r="J2392" t="s">
        <v>201</v>
      </c>
      <c r="L2392" t="s">
        <v>194</v>
      </c>
      <c r="M2392" t="str">
        <f>+VLOOKUP(Tabla1[[#This Row],[SIGLA_INTERNA]],Tabla2[#All],2,FALSE)</f>
        <v>Logística</v>
      </c>
      <c r="T2392" t="str">
        <f>+VLOOKUP(Tabla1[[#This Row],[SIGLA_INTERNA]],Tabla2[#All],2,FALSE)</f>
        <v>Logística</v>
      </c>
      <c r="U2392" t="str">
        <f>+VLOOKUP(Tabla1[[#This Row],[SIGLA_INTERNA]],Tabla2[#All],3,FALSE)</f>
        <v>LOGI</v>
      </c>
    </row>
    <row r="2393" spans="1:21" hidden="1">
      <c r="A2393" t="s">
        <v>65</v>
      </c>
      <c r="B2393" t="s">
        <v>353</v>
      </c>
      <c r="C2393" t="s">
        <v>188</v>
      </c>
      <c r="D2393" t="s">
        <v>36</v>
      </c>
      <c r="E2393" s="1">
        <v>45310.560486111113</v>
      </c>
      <c r="F2393" t="s">
        <v>365</v>
      </c>
      <c r="G2393" t="s">
        <v>221</v>
      </c>
      <c r="H2393" t="s">
        <v>217</v>
      </c>
      <c r="I2393" t="s">
        <v>333</v>
      </c>
      <c r="J2393" t="s">
        <v>246</v>
      </c>
      <c r="L2393" t="s">
        <v>194</v>
      </c>
      <c r="M2393" t="str">
        <f>+VLOOKUP(Tabla1[[#This Row],[SIGLA_INTERNA]],Tabla2[#All],2,FALSE)</f>
        <v>Logística</v>
      </c>
      <c r="T2393" t="str">
        <f>+VLOOKUP(Tabla1[[#This Row],[SIGLA_INTERNA]],Tabla2[#All],2,FALSE)</f>
        <v>Logística</v>
      </c>
      <c r="U2393" t="str">
        <f>+VLOOKUP(Tabla1[[#This Row],[SIGLA_INTERNA]],Tabla2[#All],3,FALSE)</f>
        <v>LOGI</v>
      </c>
    </row>
    <row r="2394" spans="1:21" hidden="1">
      <c r="A2394" t="s">
        <v>66</v>
      </c>
      <c r="B2394" t="s">
        <v>354</v>
      </c>
      <c r="C2394" t="s">
        <v>188</v>
      </c>
      <c r="D2394" t="s">
        <v>36</v>
      </c>
      <c r="E2394" s="1">
        <v>45310.560486111113</v>
      </c>
      <c r="F2394" t="s">
        <v>365</v>
      </c>
      <c r="G2394" t="s">
        <v>221</v>
      </c>
      <c r="H2394" t="s">
        <v>217</v>
      </c>
      <c r="I2394" t="s">
        <v>333</v>
      </c>
      <c r="J2394" t="s">
        <v>246</v>
      </c>
      <c r="L2394" t="s">
        <v>224</v>
      </c>
      <c r="M2394" t="str">
        <f>+VLOOKUP(Tabla1[[#This Row],[SIGLA_INTERNA]],Tabla2[#All],2,FALSE)</f>
        <v>Logística</v>
      </c>
      <c r="T2394" t="str">
        <f>+VLOOKUP(Tabla1[[#This Row],[SIGLA_INTERNA]],Tabla2[#All],2,FALSE)</f>
        <v>Logística</v>
      </c>
      <c r="U2394" t="str">
        <f>+VLOOKUP(Tabla1[[#This Row],[SIGLA_INTERNA]],Tabla2[#All],3,FALSE)</f>
        <v>LOGI</v>
      </c>
    </row>
    <row r="2395" spans="1:21" hidden="1">
      <c r="A2395" t="s">
        <v>67</v>
      </c>
      <c r="B2395" t="s">
        <v>355</v>
      </c>
      <c r="C2395" t="s">
        <v>188</v>
      </c>
      <c r="D2395" t="s">
        <v>36</v>
      </c>
      <c r="E2395" s="1">
        <v>45310.560486111113</v>
      </c>
      <c r="F2395" t="s">
        <v>365</v>
      </c>
      <c r="G2395" t="s">
        <v>221</v>
      </c>
      <c r="H2395" t="s">
        <v>217</v>
      </c>
      <c r="I2395" t="s">
        <v>333</v>
      </c>
      <c r="J2395" t="s">
        <v>246</v>
      </c>
      <c r="L2395" t="s">
        <v>194</v>
      </c>
      <c r="M2395" t="str">
        <f>+VLOOKUP(Tabla1[[#This Row],[SIGLA_INTERNA]],Tabla2[#All],2,FALSE)</f>
        <v>Logística</v>
      </c>
      <c r="T2395" t="str">
        <f>+VLOOKUP(Tabla1[[#This Row],[SIGLA_INTERNA]],Tabla2[#All],2,FALSE)</f>
        <v>Logística</v>
      </c>
      <c r="U2395" t="str">
        <f>+VLOOKUP(Tabla1[[#This Row],[SIGLA_INTERNA]],Tabla2[#All],3,FALSE)</f>
        <v>LOGI</v>
      </c>
    </row>
    <row r="2396" spans="1:21" hidden="1">
      <c r="A2396" t="s">
        <v>68</v>
      </c>
      <c r="B2396" t="s">
        <v>356</v>
      </c>
      <c r="C2396" t="s">
        <v>188</v>
      </c>
      <c r="D2396" t="s">
        <v>36</v>
      </c>
      <c r="E2396" s="1">
        <v>45310.560486111113</v>
      </c>
      <c r="F2396" t="s">
        <v>365</v>
      </c>
      <c r="G2396" t="s">
        <v>221</v>
      </c>
      <c r="H2396" t="s">
        <v>217</v>
      </c>
      <c r="I2396" t="s">
        <v>333</v>
      </c>
      <c r="J2396" t="s">
        <v>246</v>
      </c>
      <c r="L2396" t="s">
        <v>194</v>
      </c>
      <c r="M2396" t="str">
        <f>+VLOOKUP(Tabla1[[#This Row],[SIGLA_INTERNA]],Tabla2[#All],2,FALSE)</f>
        <v>Logística</v>
      </c>
      <c r="T2396" t="str">
        <f>+VLOOKUP(Tabla1[[#This Row],[SIGLA_INTERNA]],Tabla2[#All],2,FALSE)</f>
        <v>Logística</v>
      </c>
      <c r="U2396" t="str">
        <f>+VLOOKUP(Tabla1[[#This Row],[SIGLA_INTERNA]],Tabla2[#All],3,FALSE)</f>
        <v>LOGI</v>
      </c>
    </row>
    <row r="2397" spans="1:21" hidden="1">
      <c r="A2397" t="s">
        <v>69</v>
      </c>
      <c r="B2397" t="s">
        <v>357</v>
      </c>
      <c r="C2397" t="s">
        <v>220</v>
      </c>
      <c r="D2397" t="s">
        <v>38</v>
      </c>
      <c r="E2397" s="1">
        <v>45310.560486111113</v>
      </c>
      <c r="F2397" t="s">
        <v>365</v>
      </c>
      <c r="G2397" t="s">
        <v>221</v>
      </c>
      <c r="H2397" t="s">
        <v>217</v>
      </c>
      <c r="I2397" t="s">
        <v>222</v>
      </c>
      <c r="J2397" t="s">
        <v>193</v>
      </c>
      <c r="L2397" t="s">
        <v>224</v>
      </c>
      <c r="M2397" t="str">
        <f>+VLOOKUP(Tabla1[[#This Row],[SIGLA_INTERNA]],Tabla2[#All],2,FALSE)</f>
        <v>B-2 Central</v>
      </c>
      <c r="T2397" t="str">
        <f>+VLOOKUP(Tabla1[[#This Row],[SIGLA_INTERNA]],Tabla2[#All],2,FALSE)</f>
        <v>B-2 Central</v>
      </c>
      <c r="U2397" t="str">
        <f>+VLOOKUP(Tabla1[[#This Row],[SIGLA_INTERNA]],Tabla2[#All],3,FALSE)</f>
        <v>B2</v>
      </c>
    </row>
    <row r="2398" spans="1:21" hidden="1">
      <c r="A2398" t="s">
        <v>70</v>
      </c>
      <c r="B2398" t="s">
        <v>358</v>
      </c>
      <c r="C2398" t="s">
        <v>297</v>
      </c>
      <c r="D2398" t="s">
        <v>38</v>
      </c>
      <c r="E2398" s="1">
        <v>45310.560486111113</v>
      </c>
      <c r="F2398" t="s">
        <v>365</v>
      </c>
      <c r="G2398" t="s">
        <v>221</v>
      </c>
      <c r="H2398" t="s">
        <v>217</v>
      </c>
      <c r="I2398" t="s">
        <v>230</v>
      </c>
      <c r="J2398" t="s">
        <v>201</v>
      </c>
      <c r="L2398" t="s">
        <v>224</v>
      </c>
      <c r="M2398" t="str">
        <f>+VLOOKUP(Tabla1[[#This Row],[SIGLA_INTERNA]],Tabla2[#All],2,FALSE)</f>
        <v>Logística</v>
      </c>
      <c r="T2398" t="str">
        <f>+VLOOKUP(Tabla1[[#This Row],[SIGLA_INTERNA]],Tabla2[#All],2,FALSE)</f>
        <v>Logística</v>
      </c>
      <c r="U2398" t="str">
        <f>+VLOOKUP(Tabla1[[#This Row],[SIGLA_INTERNA]],Tabla2[#All],3,FALSE)</f>
        <v>LOGI</v>
      </c>
    </row>
    <row r="2399" spans="1:21" hidden="1">
      <c r="A2399" t="s">
        <v>72</v>
      </c>
      <c r="B2399" t="s">
        <v>360</v>
      </c>
      <c r="C2399" t="s">
        <v>291</v>
      </c>
      <c r="D2399" t="s">
        <v>36</v>
      </c>
      <c r="E2399" s="1">
        <v>45310.560486111113</v>
      </c>
      <c r="F2399" t="s">
        <v>365</v>
      </c>
      <c r="G2399" t="s">
        <v>361</v>
      </c>
      <c r="H2399" t="s">
        <v>217</v>
      </c>
      <c r="I2399" t="s">
        <v>333</v>
      </c>
      <c r="J2399" t="s">
        <v>246</v>
      </c>
      <c r="L2399" t="s">
        <v>194</v>
      </c>
      <c r="M2399" t="str">
        <f>+VLOOKUP(Tabla1[[#This Row],[SIGLA_INTERNA]],Tabla2[#All],2,FALSE)</f>
        <v>Logística</v>
      </c>
      <c r="T2399" t="str">
        <f>+VLOOKUP(Tabla1[[#This Row],[SIGLA_INTERNA]],Tabla2[#All],2,FALSE)</f>
        <v>Logística</v>
      </c>
      <c r="U2399" t="str">
        <f>+VLOOKUP(Tabla1[[#This Row],[SIGLA_INTERNA]],Tabla2[#All],3,FALSE)</f>
        <v>LOGI</v>
      </c>
    </row>
    <row r="2400" spans="1:21" hidden="1">
      <c r="A2400" t="s">
        <v>73</v>
      </c>
      <c r="B2400" t="s">
        <v>362</v>
      </c>
      <c r="C2400" t="s">
        <v>300</v>
      </c>
      <c r="D2400" t="s">
        <v>38</v>
      </c>
      <c r="E2400" s="1">
        <v>45310.560486111113</v>
      </c>
      <c r="F2400" t="s">
        <v>365</v>
      </c>
      <c r="G2400" t="s">
        <v>221</v>
      </c>
      <c r="H2400" t="s">
        <v>217</v>
      </c>
      <c r="I2400" t="s">
        <v>301</v>
      </c>
      <c r="J2400" t="s">
        <v>201</v>
      </c>
      <c r="L2400" t="s">
        <v>194</v>
      </c>
      <c r="M2400" t="str">
        <f>+VLOOKUP(Tabla1[[#This Row],[SIGLA_INTERNA]],Tabla2[#All],2,FALSE)</f>
        <v>Logística</v>
      </c>
      <c r="T2400" t="str">
        <f>+VLOOKUP(Tabla1[[#This Row],[SIGLA_INTERNA]],Tabla2[#All],2,FALSE)</f>
        <v>Logística</v>
      </c>
      <c r="U2400" t="str">
        <f>+VLOOKUP(Tabla1[[#This Row],[SIGLA_INTERNA]],Tabla2[#All],3,FALSE)</f>
        <v>LOGI</v>
      </c>
    </row>
    <row r="2401" spans="1:21" hidden="1">
      <c r="A2401" t="s">
        <v>74</v>
      </c>
      <c r="B2401" t="s">
        <v>363</v>
      </c>
      <c r="C2401" t="s">
        <v>291</v>
      </c>
      <c r="D2401" t="s">
        <v>38</v>
      </c>
      <c r="E2401" s="1">
        <v>45310.560486111113</v>
      </c>
      <c r="F2401" t="s">
        <v>365</v>
      </c>
      <c r="G2401" t="s">
        <v>221</v>
      </c>
      <c r="H2401" t="s">
        <v>217</v>
      </c>
      <c r="I2401" t="s">
        <v>292</v>
      </c>
      <c r="J2401" t="s">
        <v>201</v>
      </c>
      <c r="L2401" t="s">
        <v>209</v>
      </c>
      <c r="M2401" t="str">
        <f>+VLOOKUP(Tabla1[[#This Row],[SIGLA_INTERNA]],Tabla2[#All],2,FALSE)</f>
        <v>Logística</v>
      </c>
      <c r="T2401" t="str">
        <f>+VLOOKUP(Tabla1[[#This Row],[SIGLA_INTERNA]],Tabla2[#All],2,FALSE)</f>
        <v>Logística</v>
      </c>
      <c r="U2401" t="str">
        <f>+VLOOKUP(Tabla1[[#This Row],[SIGLA_INTERNA]],Tabla2[#All],3,FALSE)</f>
        <v>LOGI</v>
      </c>
    </row>
    <row r="2402" spans="1:21" hidden="1">
      <c r="A2402" t="s">
        <v>75</v>
      </c>
      <c r="B2402" t="s">
        <v>364</v>
      </c>
      <c r="C2402" t="s">
        <v>297</v>
      </c>
      <c r="D2402" t="s">
        <v>38</v>
      </c>
      <c r="E2402" s="1">
        <v>45310.560486111113</v>
      </c>
      <c r="F2402" t="s">
        <v>365</v>
      </c>
      <c r="G2402" t="s">
        <v>221</v>
      </c>
      <c r="H2402" t="s">
        <v>217</v>
      </c>
      <c r="I2402" t="s">
        <v>298</v>
      </c>
      <c r="J2402" t="s">
        <v>193</v>
      </c>
      <c r="L2402" t="s">
        <v>224</v>
      </c>
      <c r="M2402" t="str">
        <f>+VLOOKUP(Tabla1[[#This Row],[SIGLA_INTERNA]],Tabla2[#All],2,FALSE)</f>
        <v>B-7 Ferias</v>
      </c>
      <c r="T2402" t="str">
        <f>+VLOOKUP(Tabla1[[#This Row],[SIGLA_INTERNA]],Tabla2[#All],2,FALSE)</f>
        <v>B-7 Ferias</v>
      </c>
      <c r="U2402" t="str">
        <f>+VLOOKUP(Tabla1[[#This Row],[SIGLA_INTERNA]],Tabla2[#All],3,FALSE)</f>
        <v>B7</v>
      </c>
    </row>
    <row r="2403" spans="1:21" hidden="1">
      <c r="A2403" t="s">
        <v>76</v>
      </c>
      <c r="B2403" t="s">
        <v>404</v>
      </c>
      <c r="C2403" t="s">
        <v>341</v>
      </c>
      <c r="D2403" t="s">
        <v>38</v>
      </c>
      <c r="E2403" s="1">
        <v>45310.560486111113</v>
      </c>
      <c r="F2403" t="s">
        <v>365</v>
      </c>
      <c r="G2403" t="s">
        <v>221</v>
      </c>
      <c r="H2403" t="s">
        <v>217</v>
      </c>
      <c r="I2403" t="s">
        <v>192</v>
      </c>
      <c r="J2403" t="s">
        <v>193</v>
      </c>
      <c r="L2403" t="s">
        <v>194</v>
      </c>
      <c r="M2403" t="str">
        <f>+VLOOKUP(Tabla1[[#This Row],[SIGLA_INTERNA]],Tabla2[#All],2,FALSE)</f>
        <v>Logística</v>
      </c>
      <c r="T2403" t="str">
        <f>+VLOOKUP(Tabla1[[#This Row],[SIGLA_INTERNA]],Tabla2[#All],2,FALSE)</f>
        <v>Logística</v>
      </c>
      <c r="U2403" t="str">
        <f>+VLOOKUP(Tabla1[[#This Row],[SIGLA_INTERNA]],Tabla2[#All],3,FALSE)</f>
        <v>LOGI</v>
      </c>
    </row>
    <row r="2404" spans="1:21" hidden="1">
      <c r="A2404" t="s">
        <v>77</v>
      </c>
      <c r="B2404" t="s">
        <v>366</v>
      </c>
      <c r="C2404" t="s">
        <v>188</v>
      </c>
      <c r="D2404" t="s">
        <v>36</v>
      </c>
      <c r="E2404" s="1">
        <v>45310.560486111113</v>
      </c>
      <c r="F2404" t="s">
        <v>365</v>
      </c>
      <c r="G2404" t="s">
        <v>221</v>
      </c>
      <c r="H2404" t="s">
        <v>217</v>
      </c>
      <c r="I2404" t="s">
        <v>333</v>
      </c>
      <c r="J2404" t="s">
        <v>246</v>
      </c>
      <c r="L2404" t="s">
        <v>209</v>
      </c>
      <c r="M2404" t="str">
        <f>+VLOOKUP(Tabla1[[#This Row],[SIGLA_INTERNA]],Tabla2[#All],2,FALSE)</f>
        <v>B-9 Bellavista</v>
      </c>
      <c r="T2404" t="str">
        <f>+VLOOKUP(Tabla1[[#This Row],[SIGLA_INTERNA]],Tabla2[#All],2,FALSE)</f>
        <v>B-9 Bellavista</v>
      </c>
      <c r="U2404" t="str">
        <f>+VLOOKUP(Tabla1[[#This Row],[SIGLA_INTERNA]],Tabla2[#All],3,FALSE)</f>
        <v>B9</v>
      </c>
    </row>
    <row r="2405" spans="1:21" hidden="1">
      <c r="A2405" t="s">
        <v>78</v>
      </c>
      <c r="B2405" t="s">
        <v>367</v>
      </c>
      <c r="C2405" t="s">
        <v>305</v>
      </c>
      <c r="D2405" t="s">
        <v>38</v>
      </c>
      <c r="E2405" s="1">
        <v>45310.560486111113</v>
      </c>
      <c r="F2405" t="s">
        <v>365</v>
      </c>
      <c r="G2405" t="s">
        <v>221</v>
      </c>
      <c r="H2405" t="s">
        <v>217</v>
      </c>
      <c r="I2405" t="s">
        <v>306</v>
      </c>
      <c r="J2405" t="s">
        <v>193</v>
      </c>
      <c r="L2405" t="s">
        <v>224</v>
      </c>
      <c r="M2405" t="str">
        <f>+VLOOKUP(Tabla1[[#This Row],[SIGLA_INTERNA]],Tabla2[#All],2,FALSE)</f>
        <v>B-12 Suba</v>
      </c>
      <c r="T2405" t="str">
        <f>+VLOOKUP(Tabla1[[#This Row],[SIGLA_INTERNA]],Tabla2[#All],2,FALSE)</f>
        <v>B-12 Suba</v>
      </c>
      <c r="U2405" t="str">
        <f>+VLOOKUP(Tabla1[[#This Row],[SIGLA_INTERNA]],Tabla2[#All],3,FALSE)</f>
        <v>B12</v>
      </c>
    </row>
    <row r="2406" spans="1:21" hidden="1">
      <c r="A2406" t="s">
        <v>79</v>
      </c>
      <c r="B2406" t="s">
        <v>368</v>
      </c>
      <c r="C2406" t="s">
        <v>291</v>
      </c>
      <c r="D2406" t="s">
        <v>36</v>
      </c>
      <c r="E2406" s="1">
        <v>45310.560486111113</v>
      </c>
      <c r="F2406" t="s">
        <v>365</v>
      </c>
      <c r="G2406" t="s">
        <v>221</v>
      </c>
      <c r="H2406" t="s">
        <v>217</v>
      </c>
      <c r="I2406" t="s">
        <v>333</v>
      </c>
      <c r="J2406" t="s">
        <v>246</v>
      </c>
      <c r="L2406" t="s">
        <v>194</v>
      </c>
      <c r="M2406" t="str">
        <f>+VLOOKUP(Tabla1[[#This Row],[SIGLA_INTERNA]],Tabla2[#All],2,FALSE)</f>
        <v>B-11 La Candelaria</v>
      </c>
      <c r="T2406" t="str">
        <f>+VLOOKUP(Tabla1[[#This Row],[SIGLA_INTERNA]],Tabla2[#All],2,FALSE)</f>
        <v>B-11 La Candelaria</v>
      </c>
      <c r="U2406" t="str">
        <f>+VLOOKUP(Tabla1[[#This Row],[SIGLA_INTERNA]],Tabla2[#All],3,FALSE)</f>
        <v>B11</v>
      </c>
    </row>
    <row r="2407" spans="1:21" hidden="1">
      <c r="A2407" t="s">
        <v>80</v>
      </c>
      <c r="B2407" t="s">
        <v>369</v>
      </c>
      <c r="C2407" t="s">
        <v>229</v>
      </c>
      <c r="D2407" t="s">
        <v>36</v>
      </c>
      <c r="E2407" s="1">
        <v>45310.560520833336</v>
      </c>
      <c r="F2407" t="s">
        <v>365</v>
      </c>
      <c r="G2407" t="s">
        <v>221</v>
      </c>
      <c r="H2407" t="s">
        <v>217</v>
      </c>
      <c r="I2407" t="s">
        <v>333</v>
      </c>
      <c r="J2407" t="s">
        <v>246</v>
      </c>
      <c r="L2407" t="s">
        <v>224</v>
      </c>
      <c r="M2407" t="str">
        <f>+VLOOKUP(Tabla1[[#This Row],[SIGLA_INTERNA]],Tabla2[#All],2,FALSE)</f>
        <v>B-4 Puente Aranda</v>
      </c>
      <c r="T2407" t="str">
        <f>+VLOOKUP(Tabla1[[#This Row],[SIGLA_INTERNA]],Tabla2[#All],2,FALSE)</f>
        <v>B-4 Puente Aranda</v>
      </c>
      <c r="U2407" t="str">
        <f>+VLOOKUP(Tabla1[[#This Row],[SIGLA_INTERNA]],Tabla2[#All],3,FALSE)</f>
        <v>B4</v>
      </c>
    </row>
    <row r="2408" spans="1:21" hidden="1">
      <c r="A2408" t="s">
        <v>81</v>
      </c>
      <c r="B2408" t="s">
        <v>370</v>
      </c>
      <c r="C2408" t="s">
        <v>318</v>
      </c>
      <c r="D2408" t="s">
        <v>38</v>
      </c>
      <c r="E2408" s="1">
        <v>45310.560532407406</v>
      </c>
      <c r="F2408" t="s">
        <v>365</v>
      </c>
      <c r="G2408" t="s">
        <v>221</v>
      </c>
      <c r="H2408" t="s">
        <v>217</v>
      </c>
      <c r="I2408" t="s">
        <v>319</v>
      </c>
      <c r="J2408" t="s">
        <v>193</v>
      </c>
      <c r="L2408" t="s">
        <v>224</v>
      </c>
      <c r="M2408" t="str">
        <f>+VLOOKUP(Tabla1[[#This Row],[SIGLA_INTERNA]],Tabla2[#All],2,FALSE)</f>
        <v>B-16 Venecia</v>
      </c>
      <c r="T2408" t="str">
        <f>+VLOOKUP(Tabla1[[#This Row],[SIGLA_INTERNA]],Tabla2[#All],2,FALSE)</f>
        <v>B-16 Venecia</v>
      </c>
      <c r="U2408" t="str">
        <f>+VLOOKUP(Tabla1[[#This Row],[SIGLA_INTERNA]],Tabla2[#All],3,FALSE)</f>
        <v>B16</v>
      </c>
    </row>
    <row r="2409" spans="1:21" hidden="1">
      <c r="A2409" t="s">
        <v>82</v>
      </c>
      <c r="B2409" t="s">
        <v>405</v>
      </c>
      <c r="C2409" t="s">
        <v>308</v>
      </c>
      <c r="D2409" t="s">
        <v>38</v>
      </c>
      <c r="E2409" s="1">
        <v>45310.560532407406</v>
      </c>
      <c r="F2409" t="s">
        <v>365</v>
      </c>
      <c r="G2409" t="s">
        <v>221</v>
      </c>
      <c r="H2409" t="s">
        <v>217</v>
      </c>
      <c r="I2409" t="s">
        <v>309</v>
      </c>
      <c r="J2409" t="s">
        <v>193</v>
      </c>
      <c r="L2409" t="s">
        <v>209</v>
      </c>
      <c r="M2409" t="str">
        <f>+VLOOKUP(Tabla1[[#This Row],[SIGLA_INTERNA]],Tabla2[#All],2,FALSE)</f>
        <v>B-13 Caobos</v>
      </c>
      <c r="T2409" t="str">
        <f>+VLOOKUP(Tabla1[[#This Row],[SIGLA_INTERNA]],Tabla2[#All],2,FALSE)</f>
        <v>B-13 Caobos</v>
      </c>
      <c r="U2409" t="str">
        <f>+VLOOKUP(Tabla1[[#This Row],[SIGLA_INTERNA]],Tabla2[#All],3,FALSE)</f>
        <v>B13</v>
      </c>
    </row>
    <row r="2410" spans="1:21" hidden="1">
      <c r="A2410" t="s">
        <v>83</v>
      </c>
      <c r="B2410" t="s">
        <v>371</v>
      </c>
      <c r="C2410" t="s">
        <v>280</v>
      </c>
      <c r="D2410" t="s">
        <v>36</v>
      </c>
      <c r="E2410" s="1">
        <v>45310.560532407406</v>
      </c>
      <c r="F2410" t="s">
        <v>365</v>
      </c>
      <c r="G2410" t="s">
        <v>221</v>
      </c>
      <c r="H2410" t="s">
        <v>217</v>
      </c>
      <c r="I2410" t="s">
        <v>333</v>
      </c>
      <c r="J2410" t="s">
        <v>246</v>
      </c>
      <c r="L2410" t="s">
        <v>209</v>
      </c>
      <c r="M2410" t="str">
        <f>+VLOOKUP(Tabla1[[#This Row],[SIGLA_INTERNA]],Tabla2[#All],2,FALSE)</f>
        <v>B-1 Chapinero</v>
      </c>
      <c r="T2410" t="str">
        <f>+VLOOKUP(Tabla1[[#This Row],[SIGLA_INTERNA]],Tabla2[#All],2,FALSE)</f>
        <v>B-1 Chapinero</v>
      </c>
      <c r="U2410" t="str">
        <f>+VLOOKUP(Tabla1[[#This Row],[SIGLA_INTERNA]],Tabla2[#All],3,FALSE)</f>
        <v>B1</v>
      </c>
    </row>
    <row r="2411" spans="1:21" hidden="1">
      <c r="A2411" t="s">
        <v>84</v>
      </c>
      <c r="B2411" t="s">
        <v>372</v>
      </c>
      <c r="C2411" t="s">
        <v>188</v>
      </c>
      <c r="D2411" t="s">
        <v>36</v>
      </c>
      <c r="E2411" s="1">
        <v>45310.560532407406</v>
      </c>
      <c r="F2411" t="s">
        <v>365</v>
      </c>
      <c r="G2411" t="s">
        <v>221</v>
      </c>
      <c r="H2411" t="s">
        <v>217</v>
      </c>
      <c r="I2411" t="s">
        <v>373</v>
      </c>
      <c r="J2411" t="s">
        <v>226</v>
      </c>
      <c r="L2411" t="s">
        <v>194</v>
      </c>
      <c r="M2411" t="str">
        <f>+VLOOKUP(Tabla1[[#This Row],[SIGLA_INTERNA]],Tabla2[#All],2,FALSE)</f>
        <v>B-17 Centro Histórico</v>
      </c>
      <c r="T2411" t="str">
        <f>+VLOOKUP(Tabla1[[#This Row],[SIGLA_INTERNA]],Tabla2[#All],2,FALSE)</f>
        <v>B-17 Centro Histórico</v>
      </c>
      <c r="U2411" t="str">
        <f>+VLOOKUP(Tabla1[[#This Row],[SIGLA_INTERNA]],Tabla2[#All],3,FALSE)</f>
        <v>B17</v>
      </c>
    </row>
    <row r="2412" spans="1:21" hidden="1">
      <c r="A2412" t="s">
        <v>86</v>
      </c>
      <c r="B2412" t="s">
        <v>375</v>
      </c>
      <c r="C2412" t="s">
        <v>341</v>
      </c>
      <c r="D2412" t="s">
        <v>36</v>
      </c>
      <c r="E2412" s="1">
        <v>45310.560532407406</v>
      </c>
      <c r="F2412" t="s">
        <v>365</v>
      </c>
      <c r="G2412" t="s">
        <v>221</v>
      </c>
      <c r="H2412" t="s">
        <v>217</v>
      </c>
      <c r="I2412" t="s">
        <v>333</v>
      </c>
      <c r="J2412" t="s">
        <v>246</v>
      </c>
      <c r="L2412" t="s">
        <v>209</v>
      </c>
      <c r="M2412" t="str">
        <f>+VLOOKUP(Tabla1[[#This Row],[SIGLA_INTERNA]],Tabla2[#All],2,FALSE)</f>
        <v>B-14 Bicentenario de la Independencia</v>
      </c>
      <c r="T2412" t="str">
        <f>+VLOOKUP(Tabla1[[#This Row],[SIGLA_INTERNA]],Tabla2[#All],2,FALSE)</f>
        <v>B-14 Bicentenario de la Independencia</v>
      </c>
      <c r="U2412" t="str">
        <f>+VLOOKUP(Tabla1[[#This Row],[SIGLA_INTERNA]],Tabla2[#All],3,FALSE)</f>
        <v>B14</v>
      </c>
    </row>
    <row r="2413" spans="1:21" hidden="1">
      <c r="A2413" t="s">
        <v>87</v>
      </c>
      <c r="B2413" t="s">
        <v>376</v>
      </c>
      <c r="C2413" t="s">
        <v>300</v>
      </c>
      <c r="D2413" t="s">
        <v>36</v>
      </c>
      <c r="E2413" s="1">
        <v>45310.560567129629</v>
      </c>
      <c r="F2413" t="s">
        <v>365</v>
      </c>
      <c r="G2413" t="s">
        <v>221</v>
      </c>
      <c r="H2413" t="s">
        <v>217</v>
      </c>
      <c r="I2413" t="s">
        <v>301</v>
      </c>
      <c r="J2413" t="s">
        <v>269</v>
      </c>
      <c r="L2413" t="s">
        <v>224</v>
      </c>
      <c r="M2413" t="str">
        <f>+VLOOKUP(Tabla1[[#This Row],[SIGLA_INTERNA]],Tabla2[#All],2,FALSE)</f>
        <v>B-8 Bosa</v>
      </c>
      <c r="T2413" t="str">
        <f>+VLOOKUP(Tabla1[[#This Row],[SIGLA_INTERNA]],Tabla2[#All],2,FALSE)</f>
        <v>B-8 Bosa</v>
      </c>
      <c r="U2413" t="str">
        <f>+VLOOKUP(Tabla1[[#This Row],[SIGLA_INTERNA]],Tabla2[#All],3,FALSE)</f>
        <v>B8</v>
      </c>
    </row>
    <row r="2414" spans="1:21" hidden="1">
      <c r="A2414" t="s">
        <v>89</v>
      </c>
      <c r="B2414" t="s">
        <v>378</v>
      </c>
      <c r="C2414" t="s">
        <v>205</v>
      </c>
      <c r="D2414" t="s">
        <v>38</v>
      </c>
      <c r="E2414" s="1">
        <v>45310.560567129629</v>
      </c>
      <c r="F2414" t="s">
        <v>365</v>
      </c>
      <c r="G2414" t="s">
        <v>221</v>
      </c>
      <c r="H2414" t="s">
        <v>217</v>
      </c>
      <c r="I2414" t="s">
        <v>206</v>
      </c>
      <c r="J2414" t="s">
        <v>193</v>
      </c>
      <c r="L2414" t="s">
        <v>224</v>
      </c>
      <c r="M2414" t="str">
        <f>+VLOOKUP(Tabla1[[#This Row],[SIGLA_INTERNA]],Tabla2[#All],2,FALSE)</f>
        <v>B-6 Fontibón</v>
      </c>
      <c r="T2414" t="str">
        <f>+VLOOKUP(Tabla1[[#This Row],[SIGLA_INTERNA]],Tabla2[#All],2,FALSE)</f>
        <v>B-6 Fontibón</v>
      </c>
      <c r="U2414" t="str">
        <f>+VLOOKUP(Tabla1[[#This Row],[SIGLA_INTERNA]],Tabla2[#All],3,FALSE)</f>
        <v>B6</v>
      </c>
    </row>
    <row r="2415" spans="1:21" hidden="1">
      <c r="A2415" t="s">
        <v>90</v>
      </c>
      <c r="B2415" t="s">
        <v>384</v>
      </c>
      <c r="C2415" t="s">
        <v>294</v>
      </c>
      <c r="D2415" t="s">
        <v>38</v>
      </c>
      <c r="E2415" s="1">
        <v>45310.560567129629</v>
      </c>
      <c r="F2415" t="s">
        <v>365</v>
      </c>
      <c r="G2415" t="s">
        <v>221</v>
      </c>
      <c r="H2415" t="s">
        <v>217</v>
      </c>
      <c r="I2415" t="s">
        <v>295</v>
      </c>
      <c r="J2415" t="s">
        <v>193</v>
      </c>
      <c r="L2415" t="s">
        <v>224</v>
      </c>
      <c r="M2415" t="str">
        <f>+VLOOKUP(Tabla1[[#This Row],[SIGLA_INTERNA]],Tabla2[#All],2,FALSE)</f>
        <v>B-3 Restrepo</v>
      </c>
      <c r="T2415" t="str">
        <f>+VLOOKUP(Tabla1[[#This Row],[SIGLA_INTERNA]],Tabla2[#All],2,FALSE)</f>
        <v>B-3 Restrepo</v>
      </c>
      <c r="U2415" t="str">
        <f>+VLOOKUP(Tabla1[[#This Row],[SIGLA_INTERNA]],Tabla2[#All],3,FALSE)</f>
        <v>B3</v>
      </c>
    </row>
    <row r="2416" spans="1:21" hidden="1">
      <c r="A2416" t="s">
        <v>92</v>
      </c>
      <c r="B2416" t="s">
        <v>387</v>
      </c>
      <c r="C2416" t="s">
        <v>254</v>
      </c>
      <c r="D2416" t="s">
        <v>36</v>
      </c>
      <c r="E2416" s="1">
        <v>45310.560567129629</v>
      </c>
      <c r="F2416" t="s">
        <v>365</v>
      </c>
      <c r="G2416" t="s">
        <v>221</v>
      </c>
      <c r="H2416" t="s">
        <v>217</v>
      </c>
      <c r="I2416" t="s">
        <v>333</v>
      </c>
      <c r="J2416" t="s">
        <v>246</v>
      </c>
      <c r="L2416" t="s">
        <v>224</v>
      </c>
      <c r="M2416" t="str">
        <f>+VLOOKUP(Tabla1[[#This Row],[SIGLA_INTERNA]],Tabla2[#All],2,FALSE)</f>
        <v>B-5 Kennedy</v>
      </c>
      <c r="T2416" t="str">
        <f>+VLOOKUP(Tabla1[[#This Row],[SIGLA_INTERNA]],Tabla2[#All],2,FALSE)</f>
        <v>B-5 Kennedy</v>
      </c>
      <c r="U2416" t="str">
        <f>+VLOOKUP(Tabla1[[#This Row],[SIGLA_INTERNA]],Tabla2[#All],3,FALSE)</f>
        <v>B5</v>
      </c>
    </row>
    <row r="2417" spans="1:21" hidden="1">
      <c r="A2417" t="s">
        <v>93</v>
      </c>
      <c r="B2417" t="s">
        <v>388</v>
      </c>
      <c r="C2417" t="s">
        <v>254</v>
      </c>
      <c r="D2417" t="s">
        <v>36</v>
      </c>
      <c r="E2417" s="1">
        <v>45310.560567129629</v>
      </c>
      <c r="F2417" t="s">
        <v>365</v>
      </c>
      <c r="G2417" t="s">
        <v>221</v>
      </c>
      <c r="H2417" t="s">
        <v>217</v>
      </c>
      <c r="I2417" t="s">
        <v>373</v>
      </c>
      <c r="J2417" t="s">
        <v>226</v>
      </c>
      <c r="L2417" t="s">
        <v>224</v>
      </c>
      <c r="M2417" t="str">
        <f>+VLOOKUP(Tabla1[[#This Row],[SIGLA_INTERNA]],Tabla2[#All],2,FALSE)</f>
        <v>B-5 Kennedy</v>
      </c>
      <c r="T2417" t="str">
        <f>+VLOOKUP(Tabla1[[#This Row],[SIGLA_INTERNA]],Tabla2[#All],2,FALSE)</f>
        <v>B-5 Kennedy</v>
      </c>
      <c r="U2417" t="str">
        <f>+VLOOKUP(Tabla1[[#This Row],[SIGLA_INTERNA]],Tabla2[#All],3,FALSE)</f>
        <v>B5</v>
      </c>
    </row>
    <row r="2418" spans="1:21" hidden="1">
      <c r="A2418" t="s">
        <v>98</v>
      </c>
      <c r="B2418" t="s">
        <v>393</v>
      </c>
      <c r="C2418" t="s">
        <v>272</v>
      </c>
      <c r="D2418" t="s">
        <v>38</v>
      </c>
      <c r="E2418" s="1">
        <v>45310.560601851852</v>
      </c>
      <c r="F2418" t="s">
        <v>365</v>
      </c>
      <c r="G2418" t="s">
        <v>361</v>
      </c>
      <c r="H2418" t="s">
        <v>217</v>
      </c>
      <c r="I2418" t="s">
        <v>273</v>
      </c>
      <c r="J2418" t="s">
        <v>193</v>
      </c>
      <c r="L2418" t="s">
        <v>209</v>
      </c>
      <c r="M2418" t="str">
        <f>+VLOOKUP(Tabla1[[#This Row],[SIGLA_INTERNA]],Tabla2[#All],2,FALSE)</f>
        <v>B-17 Centro Histórico</v>
      </c>
      <c r="T2418" t="str">
        <f>+VLOOKUP(Tabla1[[#This Row],[SIGLA_INTERNA]],Tabla2[#All],2,FALSE)</f>
        <v>B-17 Centro Histórico</v>
      </c>
      <c r="U2418" t="str">
        <f>+VLOOKUP(Tabla1[[#This Row],[SIGLA_INTERNA]],Tabla2[#All],3,FALSE)</f>
        <v>B17</v>
      </c>
    </row>
    <row r="2419" spans="1:21" hidden="1">
      <c r="A2419" t="s">
        <v>99</v>
      </c>
      <c r="B2419" t="s">
        <v>394</v>
      </c>
      <c r="C2419" t="s">
        <v>205</v>
      </c>
      <c r="D2419" t="s">
        <v>36</v>
      </c>
      <c r="E2419" s="1">
        <v>45310.560601851852</v>
      </c>
      <c r="F2419" t="s">
        <v>365</v>
      </c>
      <c r="G2419" t="s">
        <v>221</v>
      </c>
      <c r="H2419" t="s">
        <v>217</v>
      </c>
      <c r="I2419" t="s">
        <v>333</v>
      </c>
      <c r="J2419" t="s">
        <v>246</v>
      </c>
      <c r="L2419" t="s">
        <v>224</v>
      </c>
      <c r="M2419" t="str">
        <f>+VLOOKUP(Tabla1[[#This Row],[SIGLA_INTERNA]],Tabla2[#All],2,FALSE)</f>
        <v>B-6 Fontibón</v>
      </c>
      <c r="T2419" t="str">
        <f>+VLOOKUP(Tabla1[[#This Row],[SIGLA_INTERNA]],Tabla2[#All],2,FALSE)</f>
        <v>B-6 Fontibón</v>
      </c>
      <c r="U2419" t="str">
        <f>+VLOOKUP(Tabla1[[#This Row],[SIGLA_INTERNA]],Tabla2[#All],3,FALSE)</f>
        <v>B6</v>
      </c>
    </row>
    <row r="2420" spans="1:21" hidden="1">
      <c r="A2420" t="s">
        <v>101</v>
      </c>
      <c r="B2420" t="s">
        <v>396</v>
      </c>
      <c r="C2420" t="s">
        <v>229</v>
      </c>
      <c r="D2420" t="s">
        <v>38</v>
      </c>
      <c r="E2420" s="1">
        <v>45310.560601851852</v>
      </c>
      <c r="F2420" t="s">
        <v>365</v>
      </c>
      <c r="G2420" t="s">
        <v>221</v>
      </c>
      <c r="H2420" t="s">
        <v>217</v>
      </c>
      <c r="I2420" t="s">
        <v>230</v>
      </c>
      <c r="J2420" t="s">
        <v>193</v>
      </c>
      <c r="L2420" t="s">
        <v>224</v>
      </c>
      <c r="M2420" t="str">
        <f>+VLOOKUP(Tabla1[[#This Row],[SIGLA_INTERNA]],Tabla2[#All],2,FALSE)</f>
        <v>MATPEL</v>
      </c>
      <c r="T2420" t="str">
        <f>+VLOOKUP(Tabla1[[#This Row],[SIGLA_INTERNA]],Tabla2[#All],2,FALSE)</f>
        <v>MATPEL</v>
      </c>
      <c r="U2420" t="str">
        <f>+VLOOKUP(Tabla1[[#This Row],[SIGLA_INTERNA]],Tabla2[#All],3,FALSE)</f>
        <v>MATP</v>
      </c>
    </row>
    <row r="2421" spans="1:21" hidden="1">
      <c r="A2421" t="s">
        <v>102</v>
      </c>
      <c r="B2421" t="s">
        <v>397</v>
      </c>
      <c r="C2421" t="s">
        <v>199</v>
      </c>
      <c r="D2421" t="s">
        <v>38</v>
      </c>
      <c r="E2421" s="1">
        <v>45310.560601851852</v>
      </c>
      <c r="F2421" t="s">
        <v>365</v>
      </c>
      <c r="G2421" t="s">
        <v>190</v>
      </c>
      <c r="H2421" t="s">
        <v>191</v>
      </c>
      <c r="I2421" t="s">
        <v>200</v>
      </c>
      <c r="J2421" t="s">
        <v>201</v>
      </c>
      <c r="K2421" t="s">
        <v>398</v>
      </c>
      <c r="L2421" t="s">
        <v>224</v>
      </c>
      <c r="M2421" t="str">
        <f>+VLOOKUP(Tabla1[[#This Row],[SIGLA_INTERNA]],Tabla2[#All],2,FALSE)</f>
        <v>MATPEL</v>
      </c>
      <c r="T2421" t="str">
        <f>+VLOOKUP(Tabla1[[#This Row],[SIGLA_INTERNA]],Tabla2[#All],2,FALSE)</f>
        <v>MATPEL</v>
      </c>
      <c r="U2421" t="str">
        <f>+VLOOKUP(Tabla1[[#This Row],[SIGLA_INTERNA]],Tabla2[#All],3,FALSE)</f>
        <v>MATP</v>
      </c>
    </row>
    <row r="2422" spans="1:21" hidden="1">
      <c r="A2422" t="s">
        <v>104</v>
      </c>
      <c r="B2422" t="s">
        <v>406</v>
      </c>
      <c r="C2422" t="s">
        <v>280</v>
      </c>
      <c r="D2422" t="s">
        <v>38</v>
      </c>
      <c r="E2422" s="1">
        <v>45312</v>
      </c>
      <c r="F2422" t="s">
        <v>311</v>
      </c>
      <c r="G2422" t="s">
        <v>190</v>
      </c>
      <c r="H2422" t="s">
        <v>191</v>
      </c>
      <c r="I2422" t="s">
        <v>281</v>
      </c>
      <c r="J2422" t="s">
        <v>193</v>
      </c>
      <c r="K2422" t="s">
        <v>407</v>
      </c>
      <c r="L2422" t="s">
        <v>209</v>
      </c>
      <c r="M2422" t="str">
        <f>+VLOOKUP(Tabla1[[#This Row],[SIGLA_INTERNA]],Tabla2[#All],2,FALSE)</f>
        <v>SART</v>
      </c>
      <c r="T2422" t="str">
        <f>+VLOOKUP(Tabla1[[#This Row],[SIGLA_INTERNA]],Tabla2[#All],2,FALSE)</f>
        <v>SART</v>
      </c>
      <c r="U2422" t="str">
        <f>+VLOOKUP(Tabla1[[#This Row],[SIGLA_INTERNA]],Tabla2[#All],3,FALSE)</f>
        <v>SART</v>
      </c>
    </row>
    <row r="2423" spans="1:21" hidden="1">
      <c r="A2423" t="s">
        <v>105</v>
      </c>
      <c r="B2423" t="s">
        <v>401</v>
      </c>
      <c r="C2423" t="s">
        <v>199</v>
      </c>
      <c r="D2423" t="s">
        <v>38</v>
      </c>
      <c r="E2423" s="1">
        <v>45310.560601851852</v>
      </c>
      <c r="F2423" t="s">
        <v>365</v>
      </c>
      <c r="G2423" t="s">
        <v>190</v>
      </c>
      <c r="H2423" t="s">
        <v>191</v>
      </c>
      <c r="I2423" t="s">
        <v>192</v>
      </c>
      <c r="J2423" t="s">
        <v>193</v>
      </c>
      <c r="L2423" t="s">
        <v>203</v>
      </c>
      <c r="M2423" t="str">
        <f>+VLOOKUP(Tabla1[[#This Row],[SIGLA_INTERNA]],Tabla2[#All],2,FALSE)</f>
        <v>Logística</v>
      </c>
      <c r="T2423" t="str">
        <f>+VLOOKUP(Tabla1[[#This Row],[SIGLA_INTERNA]],Tabla2[#All],2,FALSE)</f>
        <v>Logística</v>
      </c>
      <c r="U2423" t="str">
        <f>+VLOOKUP(Tabla1[[#This Row],[SIGLA_INTERNA]],Tabla2[#All],3,FALSE)</f>
        <v>LOGI</v>
      </c>
    </row>
    <row r="2424" spans="1:21" hidden="1">
      <c r="A2424" t="s">
        <v>37</v>
      </c>
      <c r="B2424" t="s">
        <v>379</v>
      </c>
      <c r="C2424" t="s">
        <v>199</v>
      </c>
      <c r="D2424" t="s">
        <v>38</v>
      </c>
      <c r="E2424" s="1">
        <v>45310.560624999998</v>
      </c>
      <c r="F2424" t="s">
        <v>365</v>
      </c>
      <c r="G2424" t="s">
        <v>190</v>
      </c>
      <c r="H2424" t="s">
        <v>191</v>
      </c>
      <c r="I2424" t="s">
        <v>200</v>
      </c>
      <c r="J2424" t="s">
        <v>193</v>
      </c>
      <c r="K2424" t="s">
        <v>380</v>
      </c>
      <c r="L2424" t="s">
        <v>203</v>
      </c>
      <c r="M2424" t="str">
        <f>+VLOOKUP(Tabla1[[#This Row],[SIGLA_INTERNA]],Tabla2[#All],2,FALSE)</f>
        <v>Central de Radio</v>
      </c>
      <c r="T2424" t="str">
        <f>+VLOOKUP(Tabla1[[#This Row],[SIGLA_INTERNA]],Tabla2[#All],2,FALSE)</f>
        <v>Central de Radio</v>
      </c>
      <c r="U2424" t="str">
        <f>+VLOOKUP(Tabla1[[#This Row],[SIGLA_INTERNA]],Tabla2[#All],3,FALSE)</f>
        <v>RADI</v>
      </c>
    </row>
    <row r="2425" spans="1:21" hidden="1">
      <c r="A2425" t="s">
        <v>51</v>
      </c>
      <c r="B2425" t="s">
        <v>381</v>
      </c>
      <c r="C2425" t="s">
        <v>254</v>
      </c>
      <c r="D2425" t="s">
        <v>38</v>
      </c>
      <c r="E2425" s="1">
        <v>45310.560624999998</v>
      </c>
      <c r="F2425" t="s">
        <v>365</v>
      </c>
      <c r="G2425" t="s">
        <v>221</v>
      </c>
      <c r="H2425" t="s">
        <v>217</v>
      </c>
      <c r="I2425" t="s">
        <v>255</v>
      </c>
      <c r="J2425" t="s">
        <v>193</v>
      </c>
      <c r="L2425" t="s">
        <v>224</v>
      </c>
      <c r="M2425" t="str">
        <f>+VLOOKUP(Tabla1[[#This Row],[SIGLA_INTERNA]],Tabla2[#All],2,FALSE)</f>
        <v>B-5 Kennedy</v>
      </c>
      <c r="T2425" t="str">
        <f>+VLOOKUP(Tabla1[[#This Row],[SIGLA_INTERNA]],Tabla2[#All],2,FALSE)</f>
        <v>B-5 Kennedy</v>
      </c>
      <c r="U2425" t="str">
        <f>+VLOOKUP(Tabla1[[#This Row],[SIGLA_INTERNA]],Tabla2[#All],3,FALSE)</f>
        <v>B5</v>
      </c>
    </row>
    <row r="2426" spans="1:21" hidden="1">
      <c r="A2426" t="s">
        <v>62</v>
      </c>
      <c r="B2426" t="s">
        <v>382</v>
      </c>
      <c r="C2426" t="s">
        <v>188</v>
      </c>
      <c r="D2426" t="s">
        <v>38</v>
      </c>
      <c r="E2426" s="1">
        <v>45310.560624999998</v>
      </c>
      <c r="F2426" t="s">
        <v>365</v>
      </c>
      <c r="G2426" t="s">
        <v>278</v>
      </c>
      <c r="H2426" t="s">
        <v>191</v>
      </c>
      <c r="I2426" t="s">
        <v>222</v>
      </c>
      <c r="J2426" t="s">
        <v>201</v>
      </c>
      <c r="L2426" t="s">
        <v>194</v>
      </c>
      <c r="M2426" t="e">
        <f>+VLOOKUP(Tabla1[[#This Row],[SIGLA_INTERNA]],Tabla2[#All],2,FALSE)</f>
        <v>#N/A</v>
      </c>
      <c r="T2426" t="e">
        <f>+VLOOKUP(Tabla1[[#This Row],[SIGLA_INTERNA]],Tabla2[#All],2,FALSE)</f>
        <v>#N/A</v>
      </c>
      <c r="U2426" t="e">
        <f>+VLOOKUP(Tabla1[[#This Row],[SIGLA_INTERNA]],Tabla2[#All],3,FALSE)</f>
        <v>#N/A</v>
      </c>
    </row>
    <row r="2427" spans="1:21" hidden="1">
      <c r="A2427" t="s">
        <v>95</v>
      </c>
      <c r="B2427" t="s">
        <v>390</v>
      </c>
      <c r="C2427" t="s">
        <v>285</v>
      </c>
      <c r="D2427" t="s">
        <v>38</v>
      </c>
      <c r="E2427" s="1">
        <v>45310.560624999998</v>
      </c>
      <c r="F2427" t="s">
        <v>365</v>
      </c>
      <c r="G2427" t="s">
        <v>221</v>
      </c>
      <c r="H2427" t="s">
        <v>217</v>
      </c>
      <c r="I2427" t="s">
        <v>286</v>
      </c>
      <c r="J2427" t="s">
        <v>193</v>
      </c>
      <c r="L2427" t="s">
        <v>209</v>
      </c>
      <c r="M2427" t="str">
        <f>+VLOOKUP(Tabla1[[#This Row],[SIGLA_INTERNA]],Tabla2[#All],2,FALSE)</f>
        <v>B-9 Bellavista</v>
      </c>
      <c r="T2427" t="str">
        <f>+VLOOKUP(Tabla1[[#This Row],[SIGLA_INTERNA]],Tabla2[#All],2,FALSE)</f>
        <v>B-9 Bellavista</v>
      </c>
      <c r="U2427" t="str">
        <f>+VLOOKUP(Tabla1[[#This Row],[SIGLA_INTERNA]],Tabla2[#All],3,FALSE)</f>
        <v>B9</v>
      </c>
    </row>
    <row r="2428" spans="1:21" hidden="1">
      <c r="A2428" t="s">
        <v>96</v>
      </c>
      <c r="B2428" t="s">
        <v>391</v>
      </c>
      <c r="C2428" t="s">
        <v>288</v>
      </c>
      <c r="D2428" t="s">
        <v>38</v>
      </c>
      <c r="E2428" s="1">
        <v>45310.560624999998</v>
      </c>
      <c r="F2428" t="s">
        <v>365</v>
      </c>
      <c r="G2428" t="s">
        <v>361</v>
      </c>
      <c r="H2428" t="s">
        <v>217</v>
      </c>
      <c r="I2428" t="s">
        <v>289</v>
      </c>
      <c r="J2428" t="s">
        <v>193</v>
      </c>
      <c r="L2428" t="s">
        <v>209</v>
      </c>
      <c r="M2428" t="str">
        <f>+VLOOKUP(Tabla1[[#This Row],[SIGLA_INTERNA]],Tabla2[#All],2,FALSE)</f>
        <v>B-10 Marichuela</v>
      </c>
      <c r="T2428" t="str">
        <f>+VLOOKUP(Tabla1[[#This Row],[SIGLA_INTERNA]],Tabla2[#All],2,FALSE)</f>
        <v>B-10 Marichuela</v>
      </c>
      <c r="U2428" t="str">
        <f>+VLOOKUP(Tabla1[[#This Row],[SIGLA_INTERNA]],Tabla2[#All],3,FALSE)</f>
        <v>B10</v>
      </c>
    </row>
    <row r="2429" spans="1:21" hidden="1">
      <c r="A2429" t="s">
        <v>97</v>
      </c>
      <c r="B2429" t="s">
        <v>392</v>
      </c>
      <c r="C2429" t="s">
        <v>291</v>
      </c>
      <c r="D2429" t="s">
        <v>36</v>
      </c>
      <c r="E2429" s="1">
        <v>45310.560624999998</v>
      </c>
      <c r="F2429" t="s">
        <v>365</v>
      </c>
      <c r="G2429" t="s">
        <v>361</v>
      </c>
      <c r="H2429" t="s">
        <v>217</v>
      </c>
      <c r="I2429" t="s">
        <v>373</v>
      </c>
      <c r="J2429" t="s">
        <v>246</v>
      </c>
      <c r="L2429" t="s">
        <v>224</v>
      </c>
      <c r="M2429" t="str">
        <f>+VLOOKUP(Tabla1[[#This Row],[SIGLA_INTERNA]],Tabla2[#All],2,FALSE)</f>
        <v>B-11 La Candelaria</v>
      </c>
      <c r="T2429" t="str">
        <f>+VLOOKUP(Tabla1[[#This Row],[SIGLA_INTERNA]],Tabla2[#All],2,FALSE)</f>
        <v>B-11 La Candelaria</v>
      </c>
      <c r="U2429" t="str">
        <f>+VLOOKUP(Tabla1[[#This Row],[SIGLA_INTERNA]],Tabla2[#All],3,FALSE)</f>
        <v>B11</v>
      </c>
    </row>
    <row r="2430" spans="1:21" hidden="1">
      <c r="A2430" t="s">
        <v>103</v>
      </c>
      <c r="B2430" t="s">
        <v>399</v>
      </c>
      <c r="C2430" t="s">
        <v>199</v>
      </c>
      <c r="D2430" t="s">
        <v>38</v>
      </c>
      <c r="E2430" s="1">
        <v>45310.560624999998</v>
      </c>
      <c r="F2430" t="s">
        <v>365</v>
      </c>
      <c r="G2430" t="s">
        <v>190</v>
      </c>
      <c r="H2430" t="s">
        <v>191</v>
      </c>
      <c r="I2430" t="s">
        <v>200</v>
      </c>
      <c r="J2430" t="s">
        <v>193</v>
      </c>
      <c r="K2430" t="s">
        <v>400</v>
      </c>
      <c r="L2430" t="s">
        <v>203</v>
      </c>
      <c r="M2430" t="str">
        <f>+VLOOKUP(Tabla1[[#This Row],[SIGLA_INTERNA]],Tabla2[#All],2,FALSE)</f>
        <v>Gestión del Riesgo</v>
      </c>
      <c r="T2430" t="str">
        <f>+VLOOKUP(Tabla1[[#This Row],[SIGLA_INTERNA]],Tabla2[#All],2,FALSE)</f>
        <v>Gestión del Riesgo</v>
      </c>
      <c r="U2430" t="str">
        <f>+VLOOKUP(Tabla1[[#This Row],[SIGLA_INTERNA]],Tabla2[#All],3,FALSE)</f>
        <v>GDR</v>
      </c>
    </row>
    <row r="2431" spans="1:21" hidden="1">
      <c r="A2431" t="s">
        <v>158</v>
      </c>
      <c r="B2431" t="s">
        <v>402</v>
      </c>
      <c r="C2431" t="s">
        <v>341</v>
      </c>
      <c r="D2431" t="s">
        <v>38</v>
      </c>
      <c r="E2431" s="1">
        <v>45310.560624999998</v>
      </c>
      <c r="F2431" t="s">
        <v>365</v>
      </c>
      <c r="G2431" t="s">
        <v>190</v>
      </c>
      <c r="H2431" t="s">
        <v>191</v>
      </c>
      <c r="I2431" t="s">
        <v>342</v>
      </c>
      <c r="J2431" t="s">
        <v>193</v>
      </c>
      <c r="L2431" t="s">
        <v>209</v>
      </c>
      <c r="M2431" t="str">
        <f>+VLOOKUP(Tabla1[[#This Row],[SIGLA_INTERNA]],Tabla2[#All],2,FALSE)</f>
        <v>B-14 Bicentenario de la Independencia</v>
      </c>
      <c r="T2431" t="str">
        <f>+VLOOKUP(Tabla1[[#This Row],[SIGLA_INTERNA]],Tabla2[#All],2,FALSE)</f>
        <v>B-14 Bicentenario de la Independencia</v>
      </c>
      <c r="U2431" t="str">
        <f>+VLOOKUP(Tabla1[[#This Row],[SIGLA_INTERNA]],Tabla2[#All],3,FALSE)</f>
        <v>B14</v>
      </c>
    </row>
    <row r="2432" spans="1:21" hidden="1">
      <c r="A2432" t="s">
        <v>48</v>
      </c>
      <c r="B2432" t="s">
        <v>48</v>
      </c>
      <c r="C2432" t="s">
        <v>410</v>
      </c>
      <c r="D2432" t="s">
        <v>38</v>
      </c>
      <c r="E2432" s="1">
        <v>45310.560636574075</v>
      </c>
      <c r="F2432" t="s">
        <v>365</v>
      </c>
      <c r="G2432" t="s">
        <v>338</v>
      </c>
      <c r="H2432" t="s">
        <v>217</v>
      </c>
      <c r="I2432" t="s">
        <v>218</v>
      </c>
      <c r="J2432" t="s">
        <v>193</v>
      </c>
      <c r="L2432" t="s">
        <v>194</v>
      </c>
      <c r="M2432" t="str">
        <f>+VLOOKUP(Tabla1[[#This Row],[SIGLA_INTERNA]],Tabla2[#All],2,FALSE)</f>
        <v>Academia</v>
      </c>
      <c r="T2432" t="str">
        <f>+VLOOKUP(Tabla1[[#This Row],[SIGLA_INTERNA]],Tabla2[#All],2,FALSE)</f>
        <v>Academia</v>
      </c>
      <c r="U2432" t="str">
        <f>+VLOOKUP(Tabla1[[#This Row],[SIGLA_INTERNA]],Tabla2[#All],3,FALSE)</f>
        <v>ACAD</v>
      </c>
    </row>
    <row r="2433" spans="1:21" hidden="1">
      <c r="A2433" t="s">
        <v>63</v>
      </c>
      <c r="B2433" t="s">
        <v>383</v>
      </c>
      <c r="C2433" t="s">
        <v>410</v>
      </c>
      <c r="D2433" t="s">
        <v>38</v>
      </c>
      <c r="E2433" s="1">
        <v>45310.560636574075</v>
      </c>
      <c r="F2433" t="s">
        <v>365</v>
      </c>
      <c r="G2433" t="s">
        <v>361</v>
      </c>
      <c r="H2433" t="s">
        <v>217</v>
      </c>
      <c r="I2433" t="s">
        <v>218</v>
      </c>
      <c r="J2433" t="s">
        <v>193</v>
      </c>
      <c r="L2433" t="s">
        <v>194</v>
      </c>
      <c r="M2433" t="str">
        <f>+VLOOKUP(Tabla1[[#This Row],[SIGLA_INTERNA]],Tabla2[#All],2,FALSE)</f>
        <v>Academia</v>
      </c>
      <c r="T2433" t="str">
        <f>+VLOOKUP(Tabla1[[#This Row],[SIGLA_INTERNA]],Tabla2[#All],2,FALSE)</f>
        <v>Academia</v>
      </c>
      <c r="U2433" t="str">
        <f>+VLOOKUP(Tabla1[[#This Row],[SIGLA_INTERNA]],Tabla2[#All],3,FALSE)</f>
        <v>ACAD</v>
      </c>
    </row>
    <row r="2434" spans="1:21" hidden="1">
      <c r="A2434" t="s">
        <v>105</v>
      </c>
      <c r="B2434" t="s">
        <v>401</v>
      </c>
      <c r="C2434" t="s">
        <v>199</v>
      </c>
      <c r="D2434" t="s">
        <v>38</v>
      </c>
      <c r="E2434" s="1">
        <v>45311</v>
      </c>
      <c r="F2434" t="s">
        <v>365</v>
      </c>
      <c r="G2434" t="s">
        <v>190</v>
      </c>
      <c r="H2434" t="s">
        <v>191</v>
      </c>
      <c r="I2434" t="s">
        <v>192</v>
      </c>
      <c r="J2434" t="s">
        <v>193</v>
      </c>
      <c r="L2434" t="s">
        <v>203</v>
      </c>
      <c r="M2434" t="str">
        <f>+VLOOKUP(Tabla1[[#This Row],[SIGLA_INTERNA]],Tabla2[#All],2,FALSE)</f>
        <v>Logística</v>
      </c>
      <c r="T2434" t="str">
        <f>+VLOOKUP(Tabla1[[#This Row],[SIGLA_INTERNA]],Tabla2[#All],2,FALSE)</f>
        <v>Logística</v>
      </c>
      <c r="U2434" t="str">
        <f>+VLOOKUP(Tabla1[[#This Row],[SIGLA_INTERNA]],Tabla2[#All],3,FALSE)</f>
        <v>LOGI</v>
      </c>
    </row>
    <row r="2435" spans="1:21" hidden="1">
      <c r="A2435" t="s">
        <v>37</v>
      </c>
      <c r="B2435" t="s">
        <v>379</v>
      </c>
      <c r="C2435" t="s">
        <v>199</v>
      </c>
      <c r="D2435" t="s">
        <v>38</v>
      </c>
      <c r="E2435" s="1">
        <v>45311</v>
      </c>
      <c r="F2435" t="s">
        <v>365</v>
      </c>
      <c r="G2435" t="s">
        <v>190</v>
      </c>
      <c r="H2435" t="s">
        <v>191</v>
      </c>
      <c r="I2435" t="s">
        <v>200</v>
      </c>
      <c r="J2435" t="s">
        <v>193</v>
      </c>
      <c r="K2435" t="s">
        <v>380</v>
      </c>
      <c r="L2435" t="s">
        <v>203</v>
      </c>
      <c r="M2435" t="str">
        <f>+VLOOKUP(Tabla1[[#This Row],[SIGLA_INTERNA]],Tabla2[#All],2,FALSE)</f>
        <v>Central de Radio</v>
      </c>
      <c r="T2435" t="str">
        <f>+VLOOKUP(Tabla1[[#This Row],[SIGLA_INTERNA]],Tabla2[#All],2,FALSE)</f>
        <v>Central de Radio</v>
      </c>
      <c r="U2435" t="str">
        <f>+VLOOKUP(Tabla1[[#This Row],[SIGLA_INTERNA]],Tabla2[#All],3,FALSE)</f>
        <v>RADI</v>
      </c>
    </row>
    <row r="2436" spans="1:21" hidden="1">
      <c r="A2436" t="s">
        <v>41</v>
      </c>
      <c r="B2436" t="s">
        <v>326</v>
      </c>
      <c r="C2436" t="s">
        <v>285</v>
      </c>
      <c r="D2436" t="s">
        <v>38</v>
      </c>
      <c r="E2436" s="1">
        <v>45311</v>
      </c>
      <c r="F2436" t="s">
        <v>365</v>
      </c>
      <c r="G2436" t="s">
        <v>221</v>
      </c>
      <c r="H2436" t="s">
        <v>217</v>
      </c>
      <c r="I2436" t="s">
        <v>286</v>
      </c>
      <c r="J2436" t="s">
        <v>193</v>
      </c>
      <c r="K2436" t="s">
        <v>327</v>
      </c>
      <c r="L2436" t="s">
        <v>209</v>
      </c>
      <c r="M2436" t="str">
        <f>+VLOOKUP(Tabla1[[#This Row],[SIGLA_INTERNA]],Tabla2[#All],2,FALSE)</f>
        <v>Forestal</v>
      </c>
      <c r="T2436" t="str">
        <f>+VLOOKUP(Tabla1[[#This Row],[SIGLA_INTERNA]],Tabla2[#All],2,FALSE)</f>
        <v>Forestal</v>
      </c>
      <c r="U2436" t="str">
        <f>+VLOOKUP(Tabla1[[#This Row],[SIGLA_INTERNA]],Tabla2[#All],3,FALSE)</f>
        <v>FORE</v>
      </c>
    </row>
    <row r="2437" spans="1:21" hidden="1">
      <c r="A2437" t="s">
        <v>42</v>
      </c>
      <c r="B2437" t="s">
        <v>328</v>
      </c>
      <c r="C2437" t="s">
        <v>188</v>
      </c>
      <c r="D2437" t="s">
        <v>38</v>
      </c>
      <c r="E2437" s="1">
        <v>45311</v>
      </c>
      <c r="F2437" t="s">
        <v>365</v>
      </c>
      <c r="G2437" t="s">
        <v>221</v>
      </c>
      <c r="H2437" t="s">
        <v>217</v>
      </c>
      <c r="I2437" t="s">
        <v>192</v>
      </c>
      <c r="J2437" t="s">
        <v>193</v>
      </c>
      <c r="L2437" t="s">
        <v>194</v>
      </c>
      <c r="M2437" t="str">
        <f>+VLOOKUP(Tabla1[[#This Row],[SIGLA_INTERNA]],Tabla2[#All],2,FALSE)</f>
        <v>Logística</v>
      </c>
      <c r="T2437" t="str">
        <f>+VLOOKUP(Tabla1[[#This Row],[SIGLA_INTERNA]],Tabla2[#All],2,FALSE)</f>
        <v>Logística</v>
      </c>
      <c r="U2437" t="str">
        <f>+VLOOKUP(Tabla1[[#This Row],[SIGLA_INTERNA]],Tabla2[#All],3,FALSE)</f>
        <v>LOGI</v>
      </c>
    </row>
    <row r="2438" spans="1:21" hidden="1">
      <c r="A2438" t="s">
        <v>43</v>
      </c>
      <c r="B2438" t="s">
        <v>329</v>
      </c>
      <c r="C2438" t="s">
        <v>199</v>
      </c>
      <c r="D2438" t="s">
        <v>38</v>
      </c>
      <c r="E2438" s="1">
        <v>45311</v>
      </c>
      <c r="F2438" t="s">
        <v>365</v>
      </c>
      <c r="G2438" t="s">
        <v>221</v>
      </c>
      <c r="H2438" t="s">
        <v>217</v>
      </c>
      <c r="I2438" t="s">
        <v>200</v>
      </c>
      <c r="J2438" t="s">
        <v>193</v>
      </c>
      <c r="K2438" t="s">
        <v>330</v>
      </c>
      <c r="L2438" t="s">
        <v>203</v>
      </c>
      <c r="M2438" t="str">
        <f>+VLOOKUP(Tabla1[[#This Row],[SIGLA_INTERNA]],Tabla2[#All],2,FALSE)</f>
        <v>Infraestructura</v>
      </c>
      <c r="T2438" t="str">
        <f>+VLOOKUP(Tabla1[[#This Row],[SIGLA_INTERNA]],Tabla2[#All],2,FALSE)</f>
        <v>Infraestructura</v>
      </c>
      <c r="U2438" t="str">
        <f>+VLOOKUP(Tabla1[[#This Row],[SIGLA_INTERNA]],Tabla2[#All],3,FALSE)</f>
        <v>INFR</v>
      </c>
    </row>
    <row r="2439" spans="1:21" hidden="1">
      <c r="A2439" t="s">
        <v>44</v>
      </c>
      <c r="B2439" t="s">
        <v>331</v>
      </c>
      <c r="C2439" t="s">
        <v>188</v>
      </c>
      <c r="D2439" t="s">
        <v>36</v>
      </c>
      <c r="E2439" s="1">
        <v>45311</v>
      </c>
      <c r="F2439" t="s">
        <v>365</v>
      </c>
      <c r="G2439" t="s">
        <v>332</v>
      </c>
      <c r="H2439" t="s">
        <v>217</v>
      </c>
      <c r="I2439" t="s">
        <v>333</v>
      </c>
      <c r="J2439" t="s">
        <v>246</v>
      </c>
      <c r="L2439" t="s">
        <v>194</v>
      </c>
      <c r="M2439" t="str">
        <f>+VLOOKUP(Tabla1[[#This Row],[SIGLA_INTERNA]],Tabla2[#All],2,FALSE)</f>
        <v>Logística</v>
      </c>
      <c r="T2439" t="str">
        <f>+VLOOKUP(Tabla1[[#This Row],[SIGLA_INTERNA]],Tabla2[#All],2,FALSE)</f>
        <v>Logística</v>
      </c>
      <c r="U2439" t="str">
        <f>+VLOOKUP(Tabla1[[#This Row],[SIGLA_INTERNA]],Tabla2[#All],3,FALSE)</f>
        <v>LOGI</v>
      </c>
    </row>
    <row r="2440" spans="1:21" hidden="1">
      <c r="A2440" t="s">
        <v>45</v>
      </c>
      <c r="B2440" t="s">
        <v>334</v>
      </c>
      <c r="C2440" t="s">
        <v>294</v>
      </c>
      <c r="D2440" t="s">
        <v>38</v>
      </c>
      <c r="E2440" s="1">
        <v>45311</v>
      </c>
      <c r="F2440" t="s">
        <v>365</v>
      </c>
      <c r="G2440" t="s">
        <v>332</v>
      </c>
      <c r="H2440" t="s">
        <v>217</v>
      </c>
      <c r="I2440" t="s">
        <v>295</v>
      </c>
      <c r="J2440" t="s">
        <v>193</v>
      </c>
      <c r="K2440" t="s">
        <v>335</v>
      </c>
      <c r="L2440" t="s">
        <v>194</v>
      </c>
      <c r="M2440" t="str">
        <f>+VLOOKUP(Tabla1[[#This Row],[SIGLA_INTERNA]],Tabla2[#All],2,FALSE)</f>
        <v>B-3 Restrepo</v>
      </c>
      <c r="T2440" t="str">
        <f>+VLOOKUP(Tabla1[[#This Row],[SIGLA_INTERNA]],Tabla2[#All],2,FALSE)</f>
        <v>B-3 Restrepo</v>
      </c>
      <c r="U2440" t="str">
        <f>+VLOOKUP(Tabla1[[#This Row],[SIGLA_INTERNA]],Tabla2[#All],3,FALSE)</f>
        <v>B3</v>
      </c>
    </row>
    <row r="2441" spans="1:21" hidden="1">
      <c r="A2441" t="s">
        <v>46</v>
      </c>
      <c r="B2441" t="s">
        <v>336</v>
      </c>
      <c r="C2441" t="s">
        <v>188</v>
      </c>
      <c r="D2441" t="s">
        <v>38</v>
      </c>
      <c r="E2441" s="1">
        <v>45311</v>
      </c>
      <c r="F2441" t="s">
        <v>365</v>
      </c>
      <c r="G2441" t="s">
        <v>221</v>
      </c>
      <c r="H2441" t="s">
        <v>191</v>
      </c>
      <c r="I2441" t="s">
        <v>192</v>
      </c>
      <c r="J2441" t="s">
        <v>193</v>
      </c>
      <c r="L2441" t="s">
        <v>194</v>
      </c>
      <c r="M2441" t="str">
        <f>+VLOOKUP(Tabla1[[#This Row],[SIGLA_INTERNA]],Tabla2[#All],2,FALSE)</f>
        <v>Logística</v>
      </c>
      <c r="T2441" t="str">
        <f>+VLOOKUP(Tabla1[[#This Row],[SIGLA_INTERNA]],Tabla2[#All],2,FALSE)</f>
        <v>Logística</v>
      </c>
      <c r="U2441" t="str">
        <f>+VLOOKUP(Tabla1[[#This Row],[SIGLA_INTERNA]],Tabla2[#All],3,FALSE)</f>
        <v>LOGI</v>
      </c>
    </row>
    <row r="2442" spans="1:21" hidden="1">
      <c r="A2442" t="s">
        <v>47</v>
      </c>
      <c r="B2442" t="s">
        <v>337</v>
      </c>
      <c r="C2442" t="s">
        <v>288</v>
      </c>
      <c r="D2442" t="s">
        <v>38</v>
      </c>
      <c r="E2442" s="1">
        <v>45311</v>
      </c>
      <c r="F2442" t="s">
        <v>365</v>
      </c>
      <c r="G2442" t="s">
        <v>338</v>
      </c>
      <c r="H2442" t="s">
        <v>217</v>
      </c>
      <c r="I2442" t="s">
        <v>289</v>
      </c>
      <c r="J2442" t="s">
        <v>193</v>
      </c>
      <c r="L2442" t="s">
        <v>209</v>
      </c>
      <c r="M2442" t="str">
        <f>+VLOOKUP(Tabla1[[#This Row],[SIGLA_INTERNA]],Tabla2[#All],2,FALSE)</f>
        <v>B-10 Marichuela</v>
      </c>
      <c r="T2442" t="str">
        <f>+VLOOKUP(Tabla1[[#This Row],[SIGLA_INTERNA]],Tabla2[#All],2,FALSE)</f>
        <v>B-10 Marichuela</v>
      </c>
      <c r="U2442" t="str">
        <f>+VLOOKUP(Tabla1[[#This Row],[SIGLA_INTERNA]],Tabla2[#All],3,FALSE)</f>
        <v>B10</v>
      </c>
    </row>
    <row r="2443" spans="1:21" hidden="1">
      <c r="A2443" t="s">
        <v>49</v>
      </c>
      <c r="B2443" t="s">
        <v>339</v>
      </c>
      <c r="C2443" t="s">
        <v>308</v>
      </c>
      <c r="D2443" t="s">
        <v>38</v>
      </c>
      <c r="E2443" s="1">
        <v>45311</v>
      </c>
      <c r="F2443" t="s">
        <v>365</v>
      </c>
      <c r="G2443" t="s">
        <v>338</v>
      </c>
      <c r="H2443" t="s">
        <v>217</v>
      </c>
      <c r="I2443" t="s">
        <v>309</v>
      </c>
      <c r="J2443" t="s">
        <v>193</v>
      </c>
      <c r="L2443" t="s">
        <v>209</v>
      </c>
      <c r="M2443" t="str">
        <f>+VLOOKUP(Tabla1[[#This Row],[SIGLA_INTERNA]],Tabla2[#All],2,FALSE)</f>
        <v>B-13 Caobos</v>
      </c>
      <c r="T2443" t="str">
        <f>+VLOOKUP(Tabla1[[#This Row],[SIGLA_INTERNA]],Tabla2[#All],2,FALSE)</f>
        <v>B-13 Caobos</v>
      </c>
      <c r="U2443" t="str">
        <f>+VLOOKUP(Tabla1[[#This Row],[SIGLA_INTERNA]],Tabla2[#All],3,FALSE)</f>
        <v>B13</v>
      </c>
    </row>
    <row r="2444" spans="1:21" hidden="1">
      <c r="A2444" t="s">
        <v>50</v>
      </c>
      <c r="B2444" t="s">
        <v>340</v>
      </c>
      <c r="C2444" t="s">
        <v>341</v>
      </c>
      <c r="D2444" t="s">
        <v>38</v>
      </c>
      <c r="E2444" s="1">
        <v>45311</v>
      </c>
      <c r="F2444" t="s">
        <v>365</v>
      </c>
      <c r="G2444" t="s">
        <v>221</v>
      </c>
      <c r="H2444" t="s">
        <v>217</v>
      </c>
      <c r="I2444" t="s">
        <v>342</v>
      </c>
      <c r="J2444" t="s">
        <v>193</v>
      </c>
      <c r="L2444" t="s">
        <v>209</v>
      </c>
      <c r="M2444" t="str">
        <f>+VLOOKUP(Tabla1[[#This Row],[SIGLA_INTERNA]],Tabla2[#All],2,FALSE)</f>
        <v>B-14 Bicentenario de la Independencia</v>
      </c>
      <c r="T2444" t="str">
        <f>+VLOOKUP(Tabla1[[#This Row],[SIGLA_INTERNA]],Tabla2[#All],2,FALSE)</f>
        <v>B-14 Bicentenario de la Independencia</v>
      </c>
      <c r="U2444" t="str">
        <f>+VLOOKUP(Tabla1[[#This Row],[SIGLA_INTERNA]],Tabla2[#All],3,FALSE)</f>
        <v>B14</v>
      </c>
    </row>
    <row r="2445" spans="1:21" hidden="1">
      <c r="A2445" t="s">
        <v>52</v>
      </c>
      <c r="B2445" t="s">
        <v>343</v>
      </c>
      <c r="C2445" t="s">
        <v>254</v>
      </c>
      <c r="D2445" t="s">
        <v>36</v>
      </c>
      <c r="E2445" s="1">
        <v>45311</v>
      </c>
      <c r="F2445" t="s">
        <v>365</v>
      </c>
      <c r="G2445" t="s">
        <v>221</v>
      </c>
      <c r="H2445" t="s">
        <v>217</v>
      </c>
      <c r="I2445" t="s">
        <v>249</v>
      </c>
      <c r="J2445" t="s">
        <v>250</v>
      </c>
      <c r="L2445" t="s">
        <v>224</v>
      </c>
      <c r="M2445" t="str">
        <f>+VLOOKUP(Tabla1[[#This Row],[SIGLA_INTERNA]],Tabla2[#All],2,FALSE)</f>
        <v>B-16 Venecia</v>
      </c>
      <c r="T2445" t="str">
        <f>+VLOOKUP(Tabla1[[#This Row],[SIGLA_INTERNA]],Tabla2[#All],2,FALSE)</f>
        <v>B-16 Venecia</v>
      </c>
      <c r="U2445" t="str">
        <f>+VLOOKUP(Tabla1[[#This Row],[SIGLA_INTERNA]],Tabla2[#All],3,FALSE)</f>
        <v>B16</v>
      </c>
    </row>
    <row r="2446" spans="1:21" hidden="1">
      <c r="A2446" t="s">
        <v>54</v>
      </c>
      <c r="B2446" t="s">
        <v>345</v>
      </c>
      <c r="C2446" t="s">
        <v>229</v>
      </c>
      <c r="D2446" t="s">
        <v>38</v>
      </c>
      <c r="E2446" s="1">
        <v>45311</v>
      </c>
      <c r="F2446" t="s">
        <v>365</v>
      </c>
      <c r="G2446" t="s">
        <v>221</v>
      </c>
      <c r="H2446" t="s">
        <v>217</v>
      </c>
      <c r="I2446" t="s">
        <v>230</v>
      </c>
      <c r="J2446" t="s">
        <v>193</v>
      </c>
      <c r="L2446" t="s">
        <v>224</v>
      </c>
      <c r="M2446" t="str">
        <f>+VLOOKUP(Tabla1[[#This Row],[SIGLA_INTERNA]],Tabla2[#All],2,FALSE)</f>
        <v>B-4 Puente Aranda</v>
      </c>
      <c r="T2446" t="str">
        <f>+VLOOKUP(Tabla1[[#This Row],[SIGLA_INTERNA]],Tabla2[#All],2,FALSE)</f>
        <v>B-4 Puente Aranda</v>
      </c>
      <c r="U2446" t="str">
        <f>+VLOOKUP(Tabla1[[#This Row],[SIGLA_INTERNA]],Tabla2[#All],3,FALSE)</f>
        <v>B4</v>
      </c>
    </row>
    <row r="2447" spans="1:21" hidden="1">
      <c r="A2447" t="s">
        <v>55</v>
      </c>
      <c r="B2447" t="s">
        <v>346</v>
      </c>
      <c r="C2447" t="s">
        <v>297</v>
      </c>
      <c r="D2447" t="s">
        <v>38</v>
      </c>
      <c r="E2447" s="1">
        <v>45311</v>
      </c>
      <c r="F2447" t="s">
        <v>365</v>
      </c>
      <c r="G2447" t="s">
        <v>221</v>
      </c>
      <c r="H2447" t="s">
        <v>217</v>
      </c>
      <c r="I2447" t="s">
        <v>298</v>
      </c>
      <c r="J2447" t="s">
        <v>193</v>
      </c>
      <c r="L2447" t="s">
        <v>224</v>
      </c>
      <c r="M2447" t="str">
        <f>+VLOOKUP(Tabla1[[#This Row],[SIGLA_INTERNA]],Tabla2[#All],2,FALSE)</f>
        <v>B-7 Ferias</v>
      </c>
      <c r="T2447" t="str">
        <f>+VLOOKUP(Tabla1[[#This Row],[SIGLA_INTERNA]],Tabla2[#All],2,FALSE)</f>
        <v>B-7 Ferias</v>
      </c>
      <c r="U2447" t="str">
        <f>+VLOOKUP(Tabla1[[#This Row],[SIGLA_INTERNA]],Tabla2[#All],3,FALSE)</f>
        <v>B7</v>
      </c>
    </row>
    <row r="2448" spans="1:21" hidden="1">
      <c r="A2448" t="s">
        <v>56</v>
      </c>
      <c r="B2448" t="s">
        <v>347</v>
      </c>
      <c r="C2448" t="s">
        <v>220</v>
      </c>
      <c r="D2448" t="s">
        <v>38</v>
      </c>
      <c r="E2448" s="1">
        <v>45311</v>
      </c>
      <c r="F2448" t="s">
        <v>365</v>
      </c>
      <c r="G2448" t="s">
        <v>221</v>
      </c>
      <c r="H2448" t="s">
        <v>217</v>
      </c>
      <c r="I2448" t="s">
        <v>222</v>
      </c>
      <c r="J2448" t="s">
        <v>193</v>
      </c>
      <c r="L2448" t="s">
        <v>224</v>
      </c>
      <c r="M2448" t="str">
        <f>+VLOOKUP(Tabla1[[#This Row],[SIGLA_INTERNA]],Tabla2[#All],2,FALSE)</f>
        <v>B-2 Central</v>
      </c>
      <c r="T2448" t="str">
        <f>+VLOOKUP(Tabla1[[#This Row],[SIGLA_INTERNA]],Tabla2[#All],2,FALSE)</f>
        <v>B-2 Central</v>
      </c>
      <c r="U2448" t="str">
        <f>+VLOOKUP(Tabla1[[#This Row],[SIGLA_INTERNA]],Tabla2[#All],3,FALSE)</f>
        <v>B2</v>
      </c>
    </row>
    <row r="2449" spans="1:21" hidden="1">
      <c r="A2449" t="s">
        <v>57</v>
      </c>
      <c r="B2449" t="s">
        <v>348</v>
      </c>
      <c r="C2449" t="s">
        <v>294</v>
      </c>
      <c r="D2449" t="s">
        <v>38</v>
      </c>
      <c r="E2449" s="1">
        <v>45311</v>
      </c>
      <c r="F2449" t="s">
        <v>365</v>
      </c>
      <c r="G2449" t="s">
        <v>221</v>
      </c>
      <c r="H2449" t="s">
        <v>217</v>
      </c>
      <c r="I2449" t="s">
        <v>295</v>
      </c>
      <c r="J2449" t="s">
        <v>193</v>
      </c>
      <c r="L2449" t="s">
        <v>224</v>
      </c>
      <c r="M2449" t="str">
        <f>+VLOOKUP(Tabla1[[#This Row],[SIGLA_INTERNA]],Tabla2[#All],2,FALSE)</f>
        <v>B-3 Restrepo</v>
      </c>
      <c r="T2449" t="str">
        <f>+VLOOKUP(Tabla1[[#This Row],[SIGLA_INTERNA]],Tabla2[#All],2,FALSE)</f>
        <v>B-3 Restrepo</v>
      </c>
      <c r="U2449" t="str">
        <f>+VLOOKUP(Tabla1[[#This Row],[SIGLA_INTERNA]],Tabla2[#All],3,FALSE)</f>
        <v>B3</v>
      </c>
    </row>
    <row r="2450" spans="1:21" hidden="1">
      <c r="A2450" t="s">
        <v>58</v>
      </c>
      <c r="B2450" t="s">
        <v>349</v>
      </c>
      <c r="C2450" t="s">
        <v>205</v>
      </c>
      <c r="D2450" t="s">
        <v>38</v>
      </c>
      <c r="E2450" s="1">
        <v>45311</v>
      </c>
      <c r="F2450" t="s">
        <v>365</v>
      </c>
      <c r="G2450" t="s">
        <v>221</v>
      </c>
      <c r="H2450" t="s">
        <v>217</v>
      </c>
      <c r="I2450" t="s">
        <v>206</v>
      </c>
      <c r="J2450" t="s">
        <v>193</v>
      </c>
      <c r="L2450" t="s">
        <v>224</v>
      </c>
      <c r="M2450" t="str">
        <f>+VLOOKUP(Tabla1[[#This Row],[SIGLA_INTERNA]],Tabla2[#All],2,FALSE)</f>
        <v>B-6 Fontibón</v>
      </c>
      <c r="T2450" t="str">
        <f>+VLOOKUP(Tabla1[[#This Row],[SIGLA_INTERNA]],Tabla2[#All],2,FALSE)</f>
        <v>B-6 Fontibón</v>
      </c>
      <c r="U2450" t="str">
        <f>+VLOOKUP(Tabla1[[#This Row],[SIGLA_INTERNA]],Tabla2[#All],3,FALSE)</f>
        <v>B6</v>
      </c>
    </row>
    <row r="2451" spans="1:21" hidden="1">
      <c r="A2451" t="s">
        <v>104</v>
      </c>
      <c r="B2451" t="s">
        <v>406</v>
      </c>
      <c r="C2451" t="s">
        <v>280</v>
      </c>
      <c r="D2451" t="s">
        <v>38</v>
      </c>
      <c r="E2451" s="1">
        <v>45313.820960648147</v>
      </c>
      <c r="F2451" t="s">
        <v>311</v>
      </c>
      <c r="G2451" t="s">
        <v>190</v>
      </c>
      <c r="H2451" t="s">
        <v>191</v>
      </c>
      <c r="I2451" t="s">
        <v>281</v>
      </c>
      <c r="J2451" t="s">
        <v>193</v>
      </c>
      <c r="K2451" t="s">
        <v>407</v>
      </c>
      <c r="L2451" t="s">
        <v>209</v>
      </c>
      <c r="M2451" t="str">
        <f>+VLOOKUP(Tabla1[[#This Row],[SIGLA_INTERNA]],Tabla2[#All],2,FALSE)</f>
        <v>SART</v>
      </c>
      <c r="T2451" t="str">
        <f>+VLOOKUP(Tabla1[[#This Row],[SIGLA_INTERNA]],Tabla2[#All],2,FALSE)</f>
        <v>SART</v>
      </c>
      <c r="U2451" t="str">
        <f>+VLOOKUP(Tabla1[[#This Row],[SIGLA_INTERNA]],Tabla2[#All],3,FALSE)</f>
        <v>SART</v>
      </c>
    </row>
    <row r="2452" spans="1:21" hidden="1">
      <c r="A2452" t="s">
        <v>61</v>
      </c>
      <c r="B2452" t="s">
        <v>351</v>
      </c>
      <c r="C2452" t="s">
        <v>254</v>
      </c>
      <c r="D2452" t="s">
        <v>38</v>
      </c>
      <c r="E2452" s="1">
        <v>45311</v>
      </c>
      <c r="F2452" t="s">
        <v>365</v>
      </c>
      <c r="G2452" t="s">
        <v>221</v>
      </c>
      <c r="H2452" t="s">
        <v>217</v>
      </c>
      <c r="I2452" t="s">
        <v>255</v>
      </c>
      <c r="J2452" t="s">
        <v>193</v>
      </c>
      <c r="L2452" t="s">
        <v>224</v>
      </c>
      <c r="M2452" t="str">
        <f>+VLOOKUP(Tabla1[[#This Row],[SIGLA_INTERNA]],Tabla2[#All],2,FALSE)</f>
        <v>B-5 Kennedy</v>
      </c>
      <c r="T2452" t="str">
        <f>+VLOOKUP(Tabla1[[#This Row],[SIGLA_INTERNA]],Tabla2[#All],2,FALSE)</f>
        <v>B-5 Kennedy</v>
      </c>
      <c r="U2452" t="str">
        <f>+VLOOKUP(Tabla1[[#This Row],[SIGLA_INTERNA]],Tabla2[#All],3,FALSE)</f>
        <v>B5</v>
      </c>
    </row>
    <row r="2453" spans="1:21" hidden="1">
      <c r="A2453" t="s">
        <v>64</v>
      </c>
      <c r="B2453" t="s">
        <v>352</v>
      </c>
      <c r="C2453" t="s">
        <v>254</v>
      </c>
      <c r="D2453" t="s">
        <v>38</v>
      </c>
      <c r="E2453" s="1">
        <v>45311</v>
      </c>
      <c r="F2453" t="s">
        <v>365</v>
      </c>
      <c r="G2453" t="s">
        <v>221</v>
      </c>
      <c r="H2453" t="s">
        <v>217</v>
      </c>
      <c r="I2453" t="s">
        <v>255</v>
      </c>
      <c r="J2453" t="s">
        <v>201</v>
      </c>
      <c r="L2453" t="s">
        <v>194</v>
      </c>
      <c r="M2453" t="str">
        <f>+VLOOKUP(Tabla1[[#This Row],[SIGLA_INTERNA]],Tabla2[#All],2,FALSE)</f>
        <v>Logística</v>
      </c>
      <c r="T2453" t="str">
        <f>+VLOOKUP(Tabla1[[#This Row],[SIGLA_INTERNA]],Tabla2[#All],2,FALSE)</f>
        <v>Logística</v>
      </c>
      <c r="U2453" t="str">
        <f>+VLOOKUP(Tabla1[[#This Row],[SIGLA_INTERNA]],Tabla2[#All],3,FALSE)</f>
        <v>LOGI</v>
      </c>
    </row>
    <row r="2454" spans="1:21" hidden="1">
      <c r="A2454" t="s">
        <v>65</v>
      </c>
      <c r="B2454" t="s">
        <v>353</v>
      </c>
      <c r="C2454" t="s">
        <v>188</v>
      </c>
      <c r="D2454" t="s">
        <v>36</v>
      </c>
      <c r="E2454" s="1">
        <v>45311</v>
      </c>
      <c r="F2454" t="s">
        <v>365</v>
      </c>
      <c r="G2454" t="s">
        <v>221</v>
      </c>
      <c r="H2454" t="s">
        <v>217</v>
      </c>
      <c r="I2454" t="s">
        <v>333</v>
      </c>
      <c r="J2454" t="s">
        <v>246</v>
      </c>
      <c r="L2454" t="s">
        <v>194</v>
      </c>
      <c r="M2454" t="str">
        <f>+VLOOKUP(Tabla1[[#This Row],[SIGLA_INTERNA]],Tabla2[#All],2,FALSE)</f>
        <v>Logística</v>
      </c>
      <c r="T2454" t="str">
        <f>+VLOOKUP(Tabla1[[#This Row],[SIGLA_INTERNA]],Tabla2[#All],2,FALSE)</f>
        <v>Logística</v>
      </c>
      <c r="U2454" t="str">
        <f>+VLOOKUP(Tabla1[[#This Row],[SIGLA_INTERNA]],Tabla2[#All],3,FALSE)</f>
        <v>LOGI</v>
      </c>
    </row>
    <row r="2455" spans="1:21" hidden="1">
      <c r="A2455" t="s">
        <v>66</v>
      </c>
      <c r="B2455" t="s">
        <v>354</v>
      </c>
      <c r="C2455" t="s">
        <v>188</v>
      </c>
      <c r="D2455" t="s">
        <v>36</v>
      </c>
      <c r="E2455" s="1">
        <v>45311</v>
      </c>
      <c r="F2455" t="s">
        <v>365</v>
      </c>
      <c r="G2455" t="s">
        <v>221</v>
      </c>
      <c r="H2455" t="s">
        <v>217</v>
      </c>
      <c r="I2455" t="s">
        <v>333</v>
      </c>
      <c r="J2455" t="s">
        <v>246</v>
      </c>
      <c r="L2455" t="s">
        <v>224</v>
      </c>
      <c r="M2455" t="str">
        <f>+VLOOKUP(Tabla1[[#This Row],[SIGLA_INTERNA]],Tabla2[#All],2,FALSE)</f>
        <v>Logística</v>
      </c>
      <c r="T2455" t="str">
        <f>+VLOOKUP(Tabla1[[#This Row],[SIGLA_INTERNA]],Tabla2[#All],2,FALSE)</f>
        <v>Logística</v>
      </c>
      <c r="U2455" t="str">
        <f>+VLOOKUP(Tabla1[[#This Row],[SIGLA_INTERNA]],Tabla2[#All],3,FALSE)</f>
        <v>LOGI</v>
      </c>
    </row>
    <row r="2456" spans="1:21" hidden="1">
      <c r="A2456" t="s">
        <v>67</v>
      </c>
      <c r="B2456" t="s">
        <v>355</v>
      </c>
      <c r="C2456" t="s">
        <v>188</v>
      </c>
      <c r="D2456" t="s">
        <v>36</v>
      </c>
      <c r="E2456" s="1">
        <v>45311</v>
      </c>
      <c r="F2456" t="s">
        <v>365</v>
      </c>
      <c r="G2456" t="s">
        <v>221</v>
      </c>
      <c r="H2456" t="s">
        <v>217</v>
      </c>
      <c r="I2456" t="s">
        <v>333</v>
      </c>
      <c r="J2456" t="s">
        <v>246</v>
      </c>
      <c r="L2456" t="s">
        <v>194</v>
      </c>
      <c r="M2456" t="str">
        <f>+VLOOKUP(Tabla1[[#This Row],[SIGLA_INTERNA]],Tabla2[#All],2,FALSE)</f>
        <v>Logística</v>
      </c>
      <c r="T2456" t="str">
        <f>+VLOOKUP(Tabla1[[#This Row],[SIGLA_INTERNA]],Tabla2[#All],2,FALSE)</f>
        <v>Logística</v>
      </c>
      <c r="U2456" t="str">
        <f>+VLOOKUP(Tabla1[[#This Row],[SIGLA_INTERNA]],Tabla2[#All],3,FALSE)</f>
        <v>LOGI</v>
      </c>
    </row>
    <row r="2457" spans="1:21" hidden="1">
      <c r="A2457" t="s">
        <v>68</v>
      </c>
      <c r="B2457" t="s">
        <v>356</v>
      </c>
      <c r="C2457" t="s">
        <v>188</v>
      </c>
      <c r="D2457" t="s">
        <v>36</v>
      </c>
      <c r="E2457" s="1">
        <v>45311</v>
      </c>
      <c r="F2457" t="s">
        <v>365</v>
      </c>
      <c r="G2457" t="s">
        <v>221</v>
      </c>
      <c r="H2457" t="s">
        <v>217</v>
      </c>
      <c r="I2457" t="s">
        <v>333</v>
      </c>
      <c r="J2457" t="s">
        <v>246</v>
      </c>
      <c r="L2457" t="s">
        <v>194</v>
      </c>
      <c r="M2457" t="str">
        <f>+VLOOKUP(Tabla1[[#This Row],[SIGLA_INTERNA]],Tabla2[#All],2,FALSE)</f>
        <v>Logística</v>
      </c>
      <c r="T2457" t="str">
        <f>+VLOOKUP(Tabla1[[#This Row],[SIGLA_INTERNA]],Tabla2[#All],2,FALSE)</f>
        <v>Logística</v>
      </c>
      <c r="U2457" t="str">
        <f>+VLOOKUP(Tabla1[[#This Row],[SIGLA_INTERNA]],Tabla2[#All],3,FALSE)</f>
        <v>LOGI</v>
      </c>
    </row>
    <row r="2458" spans="1:21" hidden="1">
      <c r="A2458" t="s">
        <v>69</v>
      </c>
      <c r="B2458" t="s">
        <v>357</v>
      </c>
      <c r="C2458" t="s">
        <v>220</v>
      </c>
      <c r="D2458" t="s">
        <v>38</v>
      </c>
      <c r="E2458" s="1">
        <v>45311</v>
      </c>
      <c r="F2458" t="s">
        <v>365</v>
      </c>
      <c r="G2458" t="s">
        <v>221</v>
      </c>
      <c r="H2458" t="s">
        <v>217</v>
      </c>
      <c r="I2458" t="s">
        <v>222</v>
      </c>
      <c r="J2458" t="s">
        <v>193</v>
      </c>
      <c r="L2458" t="s">
        <v>224</v>
      </c>
      <c r="M2458" t="str">
        <f>+VLOOKUP(Tabla1[[#This Row],[SIGLA_INTERNA]],Tabla2[#All],2,FALSE)</f>
        <v>B-2 Central</v>
      </c>
      <c r="T2458" t="str">
        <f>+VLOOKUP(Tabla1[[#This Row],[SIGLA_INTERNA]],Tabla2[#All],2,FALSE)</f>
        <v>B-2 Central</v>
      </c>
      <c r="U2458" t="str">
        <f>+VLOOKUP(Tabla1[[#This Row],[SIGLA_INTERNA]],Tabla2[#All],3,FALSE)</f>
        <v>B2</v>
      </c>
    </row>
    <row r="2459" spans="1:21" hidden="1">
      <c r="A2459" t="s">
        <v>70</v>
      </c>
      <c r="B2459" t="s">
        <v>358</v>
      </c>
      <c r="C2459" t="s">
        <v>297</v>
      </c>
      <c r="D2459" t="s">
        <v>38</v>
      </c>
      <c r="E2459" s="1">
        <v>45311</v>
      </c>
      <c r="F2459" t="s">
        <v>365</v>
      </c>
      <c r="G2459" t="s">
        <v>221</v>
      </c>
      <c r="H2459" t="s">
        <v>217</v>
      </c>
      <c r="I2459" t="s">
        <v>230</v>
      </c>
      <c r="J2459" t="s">
        <v>201</v>
      </c>
      <c r="L2459" t="s">
        <v>224</v>
      </c>
      <c r="M2459" t="str">
        <f>+VLOOKUP(Tabla1[[#This Row],[SIGLA_INTERNA]],Tabla2[#All],2,FALSE)</f>
        <v>Logística</v>
      </c>
      <c r="T2459" t="str">
        <f>+VLOOKUP(Tabla1[[#This Row],[SIGLA_INTERNA]],Tabla2[#All],2,FALSE)</f>
        <v>Logística</v>
      </c>
      <c r="U2459" t="str">
        <f>+VLOOKUP(Tabla1[[#This Row],[SIGLA_INTERNA]],Tabla2[#All],3,FALSE)</f>
        <v>LOGI</v>
      </c>
    </row>
    <row r="2460" spans="1:21" hidden="1">
      <c r="A2460" t="s">
        <v>72</v>
      </c>
      <c r="B2460" t="s">
        <v>360</v>
      </c>
      <c r="C2460" t="s">
        <v>291</v>
      </c>
      <c r="D2460" t="s">
        <v>36</v>
      </c>
      <c r="E2460" s="1">
        <v>45311</v>
      </c>
      <c r="F2460" t="s">
        <v>365</v>
      </c>
      <c r="G2460" t="s">
        <v>361</v>
      </c>
      <c r="H2460" t="s">
        <v>217</v>
      </c>
      <c r="I2460" t="s">
        <v>333</v>
      </c>
      <c r="J2460" t="s">
        <v>246</v>
      </c>
      <c r="L2460" t="s">
        <v>194</v>
      </c>
      <c r="M2460" t="str">
        <f>+VLOOKUP(Tabla1[[#This Row],[SIGLA_INTERNA]],Tabla2[#All],2,FALSE)</f>
        <v>Logística</v>
      </c>
      <c r="T2460" t="str">
        <f>+VLOOKUP(Tabla1[[#This Row],[SIGLA_INTERNA]],Tabla2[#All],2,FALSE)</f>
        <v>Logística</v>
      </c>
      <c r="U2460" t="str">
        <f>+VLOOKUP(Tabla1[[#This Row],[SIGLA_INTERNA]],Tabla2[#All],3,FALSE)</f>
        <v>LOGI</v>
      </c>
    </row>
    <row r="2461" spans="1:21" hidden="1">
      <c r="A2461" t="s">
        <v>73</v>
      </c>
      <c r="B2461" t="s">
        <v>362</v>
      </c>
      <c r="C2461" t="s">
        <v>300</v>
      </c>
      <c r="D2461" t="s">
        <v>38</v>
      </c>
      <c r="E2461" s="1">
        <v>45311</v>
      </c>
      <c r="F2461" t="s">
        <v>365</v>
      </c>
      <c r="G2461" t="s">
        <v>221</v>
      </c>
      <c r="H2461" t="s">
        <v>217</v>
      </c>
      <c r="I2461" t="s">
        <v>301</v>
      </c>
      <c r="J2461" t="s">
        <v>201</v>
      </c>
      <c r="L2461" t="s">
        <v>194</v>
      </c>
      <c r="M2461" t="str">
        <f>+VLOOKUP(Tabla1[[#This Row],[SIGLA_INTERNA]],Tabla2[#All],2,FALSE)</f>
        <v>Logística</v>
      </c>
      <c r="T2461" t="str">
        <f>+VLOOKUP(Tabla1[[#This Row],[SIGLA_INTERNA]],Tabla2[#All],2,FALSE)</f>
        <v>Logística</v>
      </c>
      <c r="U2461" t="str">
        <f>+VLOOKUP(Tabla1[[#This Row],[SIGLA_INTERNA]],Tabla2[#All],3,FALSE)</f>
        <v>LOGI</v>
      </c>
    </row>
    <row r="2462" spans="1:21" hidden="1">
      <c r="A2462" t="s">
        <v>74</v>
      </c>
      <c r="B2462" t="s">
        <v>363</v>
      </c>
      <c r="C2462" t="s">
        <v>291</v>
      </c>
      <c r="D2462" t="s">
        <v>38</v>
      </c>
      <c r="E2462" s="1">
        <v>45311</v>
      </c>
      <c r="F2462" t="s">
        <v>365</v>
      </c>
      <c r="G2462" t="s">
        <v>221</v>
      </c>
      <c r="H2462" t="s">
        <v>217</v>
      </c>
      <c r="I2462" t="s">
        <v>292</v>
      </c>
      <c r="J2462" t="s">
        <v>201</v>
      </c>
      <c r="L2462" t="s">
        <v>209</v>
      </c>
      <c r="M2462" t="str">
        <f>+VLOOKUP(Tabla1[[#This Row],[SIGLA_INTERNA]],Tabla2[#All],2,FALSE)</f>
        <v>Logística</v>
      </c>
      <c r="T2462" t="str">
        <f>+VLOOKUP(Tabla1[[#This Row],[SIGLA_INTERNA]],Tabla2[#All],2,FALSE)</f>
        <v>Logística</v>
      </c>
      <c r="U2462" t="str">
        <f>+VLOOKUP(Tabla1[[#This Row],[SIGLA_INTERNA]],Tabla2[#All],3,FALSE)</f>
        <v>LOGI</v>
      </c>
    </row>
    <row r="2463" spans="1:21" hidden="1">
      <c r="A2463" t="s">
        <v>75</v>
      </c>
      <c r="B2463" t="s">
        <v>364</v>
      </c>
      <c r="C2463" t="s">
        <v>297</v>
      </c>
      <c r="D2463" t="s">
        <v>38</v>
      </c>
      <c r="E2463" s="1">
        <v>45311</v>
      </c>
      <c r="F2463" t="s">
        <v>365</v>
      </c>
      <c r="G2463" t="s">
        <v>221</v>
      </c>
      <c r="H2463" t="s">
        <v>217</v>
      </c>
      <c r="I2463" t="s">
        <v>298</v>
      </c>
      <c r="J2463" t="s">
        <v>193</v>
      </c>
      <c r="L2463" t="s">
        <v>224</v>
      </c>
      <c r="M2463" t="str">
        <f>+VLOOKUP(Tabla1[[#This Row],[SIGLA_INTERNA]],Tabla2[#All],2,FALSE)</f>
        <v>B-7 Ferias</v>
      </c>
      <c r="T2463" t="str">
        <f>+VLOOKUP(Tabla1[[#This Row],[SIGLA_INTERNA]],Tabla2[#All],2,FALSE)</f>
        <v>B-7 Ferias</v>
      </c>
      <c r="U2463" t="str">
        <f>+VLOOKUP(Tabla1[[#This Row],[SIGLA_INTERNA]],Tabla2[#All],3,FALSE)</f>
        <v>B7</v>
      </c>
    </row>
    <row r="2464" spans="1:21" hidden="1">
      <c r="A2464" t="s">
        <v>76</v>
      </c>
      <c r="B2464" t="s">
        <v>404</v>
      </c>
      <c r="C2464" t="s">
        <v>341</v>
      </c>
      <c r="D2464" t="s">
        <v>38</v>
      </c>
      <c r="E2464" s="1">
        <v>45311</v>
      </c>
      <c r="F2464" t="s">
        <v>365</v>
      </c>
      <c r="G2464" t="s">
        <v>221</v>
      </c>
      <c r="H2464" t="s">
        <v>217</v>
      </c>
      <c r="I2464" t="s">
        <v>192</v>
      </c>
      <c r="J2464" t="s">
        <v>193</v>
      </c>
      <c r="L2464" t="s">
        <v>194</v>
      </c>
      <c r="M2464" t="str">
        <f>+VLOOKUP(Tabla1[[#This Row],[SIGLA_INTERNA]],Tabla2[#All],2,FALSE)</f>
        <v>Logística</v>
      </c>
      <c r="T2464" t="str">
        <f>+VLOOKUP(Tabla1[[#This Row],[SIGLA_INTERNA]],Tabla2[#All],2,FALSE)</f>
        <v>Logística</v>
      </c>
      <c r="U2464" t="str">
        <f>+VLOOKUP(Tabla1[[#This Row],[SIGLA_INTERNA]],Tabla2[#All],3,FALSE)</f>
        <v>LOGI</v>
      </c>
    </row>
    <row r="2465" spans="1:21" hidden="1">
      <c r="A2465" t="s">
        <v>77</v>
      </c>
      <c r="B2465" t="s">
        <v>366</v>
      </c>
      <c r="C2465" t="s">
        <v>188</v>
      </c>
      <c r="D2465" t="s">
        <v>36</v>
      </c>
      <c r="E2465" s="1">
        <v>45311</v>
      </c>
      <c r="F2465" t="s">
        <v>365</v>
      </c>
      <c r="G2465" t="s">
        <v>221</v>
      </c>
      <c r="H2465" t="s">
        <v>217</v>
      </c>
      <c r="I2465" t="s">
        <v>333</v>
      </c>
      <c r="J2465" t="s">
        <v>246</v>
      </c>
      <c r="L2465" t="s">
        <v>209</v>
      </c>
      <c r="M2465" t="str">
        <f>+VLOOKUP(Tabla1[[#This Row],[SIGLA_INTERNA]],Tabla2[#All],2,FALSE)</f>
        <v>B-9 Bellavista</v>
      </c>
      <c r="T2465" t="str">
        <f>+VLOOKUP(Tabla1[[#This Row],[SIGLA_INTERNA]],Tabla2[#All],2,FALSE)</f>
        <v>B-9 Bellavista</v>
      </c>
      <c r="U2465" t="str">
        <f>+VLOOKUP(Tabla1[[#This Row],[SIGLA_INTERNA]],Tabla2[#All],3,FALSE)</f>
        <v>B9</v>
      </c>
    </row>
    <row r="2466" spans="1:21" hidden="1">
      <c r="A2466" t="s">
        <v>78</v>
      </c>
      <c r="B2466" t="s">
        <v>367</v>
      </c>
      <c r="C2466" t="s">
        <v>305</v>
      </c>
      <c r="D2466" t="s">
        <v>38</v>
      </c>
      <c r="E2466" s="1">
        <v>45311</v>
      </c>
      <c r="F2466" t="s">
        <v>365</v>
      </c>
      <c r="G2466" t="s">
        <v>221</v>
      </c>
      <c r="H2466" t="s">
        <v>217</v>
      </c>
      <c r="I2466" t="s">
        <v>306</v>
      </c>
      <c r="J2466" t="s">
        <v>193</v>
      </c>
      <c r="L2466" t="s">
        <v>224</v>
      </c>
      <c r="M2466" t="str">
        <f>+VLOOKUP(Tabla1[[#This Row],[SIGLA_INTERNA]],Tabla2[#All],2,FALSE)</f>
        <v>B-12 Suba</v>
      </c>
      <c r="T2466" t="str">
        <f>+VLOOKUP(Tabla1[[#This Row],[SIGLA_INTERNA]],Tabla2[#All],2,FALSE)</f>
        <v>B-12 Suba</v>
      </c>
      <c r="U2466" t="str">
        <f>+VLOOKUP(Tabla1[[#This Row],[SIGLA_INTERNA]],Tabla2[#All],3,FALSE)</f>
        <v>B12</v>
      </c>
    </row>
    <row r="2467" spans="1:21" hidden="1">
      <c r="A2467" t="s">
        <v>79</v>
      </c>
      <c r="B2467" t="s">
        <v>368</v>
      </c>
      <c r="C2467" t="s">
        <v>291</v>
      </c>
      <c r="D2467" t="s">
        <v>36</v>
      </c>
      <c r="E2467" s="1">
        <v>45311</v>
      </c>
      <c r="F2467" t="s">
        <v>365</v>
      </c>
      <c r="G2467" t="s">
        <v>221</v>
      </c>
      <c r="H2467" t="s">
        <v>217</v>
      </c>
      <c r="I2467" t="s">
        <v>333</v>
      </c>
      <c r="J2467" t="s">
        <v>246</v>
      </c>
      <c r="L2467" t="s">
        <v>194</v>
      </c>
      <c r="M2467" t="str">
        <f>+VLOOKUP(Tabla1[[#This Row],[SIGLA_INTERNA]],Tabla2[#All],2,FALSE)</f>
        <v>B-11 La Candelaria</v>
      </c>
      <c r="T2467" t="str">
        <f>+VLOOKUP(Tabla1[[#This Row],[SIGLA_INTERNA]],Tabla2[#All],2,FALSE)</f>
        <v>B-11 La Candelaria</v>
      </c>
      <c r="U2467" t="str">
        <f>+VLOOKUP(Tabla1[[#This Row],[SIGLA_INTERNA]],Tabla2[#All],3,FALSE)</f>
        <v>B11</v>
      </c>
    </row>
    <row r="2468" spans="1:21" hidden="1">
      <c r="A2468" t="s">
        <v>80</v>
      </c>
      <c r="B2468" t="s">
        <v>369</v>
      </c>
      <c r="C2468" t="s">
        <v>229</v>
      </c>
      <c r="D2468" t="s">
        <v>36</v>
      </c>
      <c r="E2468" s="1">
        <v>45311</v>
      </c>
      <c r="F2468" t="s">
        <v>365</v>
      </c>
      <c r="G2468" t="s">
        <v>221</v>
      </c>
      <c r="H2468" t="s">
        <v>217</v>
      </c>
      <c r="I2468" t="s">
        <v>333</v>
      </c>
      <c r="J2468" t="s">
        <v>246</v>
      </c>
      <c r="L2468" t="s">
        <v>224</v>
      </c>
      <c r="M2468" t="str">
        <f>+VLOOKUP(Tabla1[[#This Row],[SIGLA_INTERNA]],Tabla2[#All],2,FALSE)</f>
        <v>B-4 Puente Aranda</v>
      </c>
      <c r="T2468" t="str">
        <f>+VLOOKUP(Tabla1[[#This Row],[SIGLA_INTERNA]],Tabla2[#All],2,FALSE)</f>
        <v>B-4 Puente Aranda</v>
      </c>
      <c r="U2468" t="str">
        <f>+VLOOKUP(Tabla1[[#This Row],[SIGLA_INTERNA]],Tabla2[#All],3,FALSE)</f>
        <v>B4</v>
      </c>
    </row>
    <row r="2469" spans="1:21" hidden="1">
      <c r="A2469" t="s">
        <v>81</v>
      </c>
      <c r="B2469" t="s">
        <v>370</v>
      </c>
      <c r="C2469" t="s">
        <v>318</v>
      </c>
      <c r="D2469" t="s">
        <v>38</v>
      </c>
      <c r="E2469" s="1">
        <v>45311</v>
      </c>
      <c r="F2469" t="s">
        <v>365</v>
      </c>
      <c r="G2469" t="s">
        <v>221</v>
      </c>
      <c r="H2469" t="s">
        <v>217</v>
      </c>
      <c r="I2469" t="s">
        <v>319</v>
      </c>
      <c r="J2469" t="s">
        <v>193</v>
      </c>
      <c r="L2469" t="s">
        <v>224</v>
      </c>
      <c r="M2469" t="str">
        <f>+VLOOKUP(Tabla1[[#This Row],[SIGLA_INTERNA]],Tabla2[#All],2,FALSE)</f>
        <v>B-16 Venecia</v>
      </c>
      <c r="T2469" t="str">
        <f>+VLOOKUP(Tabla1[[#This Row],[SIGLA_INTERNA]],Tabla2[#All],2,FALSE)</f>
        <v>B-16 Venecia</v>
      </c>
      <c r="U2469" t="str">
        <f>+VLOOKUP(Tabla1[[#This Row],[SIGLA_INTERNA]],Tabla2[#All],3,FALSE)</f>
        <v>B16</v>
      </c>
    </row>
    <row r="2470" spans="1:21" hidden="1">
      <c r="A2470" t="s">
        <v>82</v>
      </c>
      <c r="B2470" t="s">
        <v>405</v>
      </c>
      <c r="C2470" t="s">
        <v>308</v>
      </c>
      <c r="D2470" t="s">
        <v>38</v>
      </c>
      <c r="E2470" s="1">
        <v>45311</v>
      </c>
      <c r="F2470" t="s">
        <v>365</v>
      </c>
      <c r="G2470" t="s">
        <v>221</v>
      </c>
      <c r="H2470" t="s">
        <v>217</v>
      </c>
      <c r="I2470" t="s">
        <v>309</v>
      </c>
      <c r="J2470" t="s">
        <v>193</v>
      </c>
      <c r="L2470" t="s">
        <v>209</v>
      </c>
      <c r="M2470" t="str">
        <f>+VLOOKUP(Tabla1[[#This Row],[SIGLA_INTERNA]],Tabla2[#All],2,FALSE)</f>
        <v>B-13 Caobos</v>
      </c>
      <c r="T2470" t="str">
        <f>+VLOOKUP(Tabla1[[#This Row],[SIGLA_INTERNA]],Tabla2[#All],2,FALSE)</f>
        <v>B-13 Caobos</v>
      </c>
      <c r="U2470" t="str">
        <f>+VLOOKUP(Tabla1[[#This Row],[SIGLA_INTERNA]],Tabla2[#All],3,FALSE)</f>
        <v>B13</v>
      </c>
    </row>
    <row r="2471" spans="1:21" hidden="1">
      <c r="A2471" t="s">
        <v>83</v>
      </c>
      <c r="B2471" t="s">
        <v>371</v>
      </c>
      <c r="C2471" t="s">
        <v>280</v>
      </c>
      <c r="D2471" t="s">
        <v>36</v>
      </c>
      <c r="E2471" s="1">
        <v>45311</v>
      </c>
      <c r="F2471" t="s">
        <v>365</v>
      </c>
      <c r="G2471" t="s">
        <v>221</v>
      </c>
      <c r="H2471" t="s">
        <v>217</v>
      </c>
      <c r="I2471" t="s">
        <v>333</v>
      </c>
      <c r="J2471" t="s">
        <v>246</v>
      </c>
      <c r="L2471" t="s">
        <v>209</v>
      </c>
      <c r="M2471" t="str">
        <f>+VLOOKUP(Tabla1[[#This Row],[SIGLA_INTERNA]],Tabla2[#All],2,FALSE)</f>
        <v>B-1 Chapinero</v>
      </c>
      <c r="T2471" t="str">
        <f>+VLOOKUP(Tabla1[[#This Row],[SIGLA_INTERNA]],Tabla2[#All],2,FALSE)</f>
        <v>B-1 Chapinero</v>
      </c>
      <c r="U2471" t="str">
        <f>+VLOOKUP(Tabla1[[#This Row],[SIGLA_INTERNA]],Tabla2[#All],3,FALSE)</f>
        <v>B1</v>
      </c>
    </row>
    <row r="2472" spans="1:21" hidden="1">
      <c r="A2472" t="s">
        <v>84</v>
      </c>
      <c r="B2472" t="s">
        <v>372</v>
      </c>
      <c r="C2472" t="s">
        <v>188</v>
      </c>
      <c r="D2472" t="s">
        <v>36</v>
      </c>
      <c r="E2472" s="1">
        <v>45311</v>
      </c>
      <c r="F2472" t="s">
        <v>365</v>
      </c>
      <c r="G2472" t="s">
        <v>221</v>
      </c>
      <c r="H2472" t="s">
        <v>217</v>
      </c>
      <c r="I2472" t="s">
        <v>373</v>
      </c>
      <c r="J2472" t="s">
        <v>226</v>
      </c>
      <c r="L2472" t="s">
        <v>194</v>
      </c>
      <c r="M2472" t="str">
        <f>+VLOOKUP(Tabla1[[#This Row],[SIGLA_INTERNA]],Tabla2[#All],2,FALSE)</f>
        <v>B-17 Centro Histórico</v>
      </c>
      <c r="T2472" t="str">
        <f>+VLOOKUP(Tabla1[[#This Row],[SIGLA_INTERNA]],Tabla2[#All],2,FALSE)</f>
        <v>B-17 Centro Histórico</v>
      </c>
      <c r="U2472" t="str">
        <f>+VLOOKUP(Tabla1[[#This Row],[SIGLA_INTERNA]],Tabla2[#All],3,FALSE)</f>
        <v>B17</v>
      </c>
    </row>
    <row r="2473" spans="1:21" hidden="1">
      <c r="A2473" t="s">
        <v>87</v>
      </c>
      <c r="B2473" t="s">
        <v>376</v>
      </c>
      <c r="C2473" t="s">
        <v>300</v>
      </c>
      <c r="D2473" t="s">
        <v>36</v>
      </c>
      <c r="E2473" s="1">
        <v>45311</v>
      </c>
      <c r="F2473" t="s">
        <v>365</v>
      </c>
      <c r="G2473" t="s">
        <v>221</v>
      </c>
      <c r="H2473" t="s">
        <v>217</v>
      </c>
      <c r="I2473" t="s">
        <v>301</v>
      </c>
      <c r="J2473" t="s">
        <v>269</v>
      </c>
      <c r="L2473" t="s">
        <v>224</v>
      </c>
      <c r="M2473" t="str">
        <f>+VLOOKUP(Tabla1[[#This Row],[SIGLA_INTERNA]],Tabla2[#All],2,FALSE)</f>
        <v>B-8 Bosa</v>
      </c>
      <c r="T2473" t="str">
        <f>+VLOOKUP(Tabla1[[#This Row],[SIGLA_INTERNA]],Tabla2[#All],2,FALSE)</f>
        <v>B-8 Bosa</v>
      </c>
      <c r="U2473" t="str">
        <f>+VLOOKUP(Tabla1[[#This Row],[SIGLA_INTERNA]],Tabla2[#All],3,FALSE)</f>
        <v>B8</v>
      </c>
    </row>
    <row r="2474" spans="1:21" hidden="1">
      <c r="A2474" t="s">
        <v>89</v>
      </c>
      <c r="B2474" t="s">
        <v>378</v>
      </c>
      <c r="C2474" t="s">
        <v>205</v>
      </c>
      <c r="D2474" t="s">
        <v>38</v>
      </c>
      <c r="E2474" s="1">
        <v>45311</v>
      </c>
      <c r="F2474" t="s">
        <v>365</v>
      </c>
      <c r="G2474" t="s">
        <v>221</v>
      </c>
      <c r="H2474" t="s">
        <v>217</v>
      </c>
      <c r="I2474" t="s">
        <v>206</v>
      </c>
      <c r="J2474" t="s">
        <v>193</v>
      </c>
      <c r="L2474" t="s">
        <v>224</v>
      </c>
      <c r="M2474" t="str">
        <f>+VLOOKUP(Tabla1[[#This Row],[SIGLA_INTERNA]],Tabla2[#All],2,FALSE)</f>
        <v>B-6 Fontibón</v>
      </c>
      <c r="T2474" t="str">
        <f>+VLOOKUP(Tabla1[[#This Row],[SIGLA_INTERNA]],Tabla2[#All],2,FALSE)</f>
        <v>B-6 Fontibón</v>
      </c>
      <c r="U2474" t="str">
        <f>+VLOOKUP(Tabla1[[#This Row],[SIGLA_INTERNA]],Tabla2[#All],3,FALSE)</f>
        <v>B6</v>
      </c>
    </row>
    <row r="2475" spans="1:21" hidden="1">
      <c r="A2475" t="s">
        <v>90</v>
      </c>
      <c r="B2475" t="s">
        <v>384</v>
      </c>
      <c r="C2475" t="s">
        <v>294</v>
      </c>
      <c r="D2475" t="s">
        <v>38</v>
      </c>
      <c r="E2475" s="1">
        <v>45311</v>
      </c>
      <c r="F2475" t="s">
        <v>365</v>
      </c>
      <c r="G2475" t="s">
        <v>221</v>
      </c>
      <c r="H2475" t="s">
        <v>217</v>
      </c>
      <c r="I2475" t="s">
        <v>295</v>
      </c>
      <c r="J2475" t="s">
        <v>193</v>
      </c>
      <c r="L2475" t="s">
        <v>224</v>
      </c>
      <c r="M2475" t="str">
        <f>+VLOOKUP(Tabla1[[#This Row],[SIGLA_INTERNA]],Tabla2[#All],2,FALSE)</f>
        <v>B-3 Restrepo</v>
      </c>
      <c r="T2475" t="str">
        <f>+VLOOKUP(Tabla1[[#This Row],[SIGLA_INTERNA]],Tabla2[#All],2,FALSE)</f>
        <v>B-3 Restrepo</v>
      </c>
      <c r="U2475" t="str">
        <f>+VLOOKUP(Tabla1[[#This Row],[SIGLA_INTERNA]],Tabla2[#All],3,FALSE)</f>
        <v>B3</v>
      </c>
    </row>
    <row r="2476" spans="1:21" hidden="1">
      <c r="A2476" t="s">
        <v>92</v>
      </c>
      <c r="B2476" t="s">
        <v>387</v>
      </c>
      <c r="C2476" t="s">
        <v>254</v>
      </c>
      <c r="D2476" t="s">
        <v>36</v>
      </c>
      <c r="E2476" s="1">
        <v>45311</v>
      </c>
      <c r="F2476" t="s">
        <v>365</v>
      </c>
      <c r="G2476" t="s">
        <v>221</v>
      </c>
      <c r="H2476" t="s">
        <v>217</v>
      </c>
      <c r="I2476" t="s">
        <v>333</v>
      </c>
      <c r="J2476" t="s">
        <v>246</v>
      </c>
      <c r="L2476" t="s">
        <v>224</v>
      </c>
      <c r="M2476" t="str">
        <f>+VLOOKUP(Tabla1[[#This Row],[SIGLA_INTERNA]],Tabla2[#All],2,FALSE)</f>
        <v>B-5 Kennedy</v>
      </c>
      <c r="T2476" t="str">
        <f>+VLOOKUP(Tabla1[[#This Row],[SIGLA_INTERNA]],Tabla2[#All],2,FALSE)</f>
        <v>B-5 Kennedy</v>
      </c>
      <c r="U2476" t="str">
        <f>+VLOOKUP(Tabla1[[#This Row],[SIGLA_INTERNA]],Tabla2[#All],3,FALSE)</f>
        <v>B5</v>
      </c>
    </row>
    <row r="2477" spans="1:21" hidden="1">
      <c r="A2477" t="s">
        <v>93</v>
      </c>
      <c r="B2477" t="s">
        <v>388</v>
      </c>
      <c r="C2477" t="s">
        <v>254</v>
      </c>
      <c r="D2477" t="s">
        <v>36</v>
      </c>
      <c r="E2477" s="1">
        <v>45311</v>
      </c>
      <c r="F2477" t="s">
        <v>365</v>
      </c>
      <c r="G2477" t="s">
        <v>221</v>
      </c>
      <c r="H2477" t="s">
        <v>217</v>
      </c>
      <c r="I2477" t="s">
        <v>373</v>
      </c>
      <c r="J2477" t="s">
        <v>226</v>
      </c>
      <c r="L2477" t="s">
        <v>224</v>
      </c>
      <c r="M2477" t="str">
        <f>+VLOOKUP(Tabla1[[#This Row],[SIGLA_INTERNA]],Tabla2[#All],2,FALSE)</f>
        <v>B-5 Kennedy</v>
      </c>
      <c r="T2477" t="str">
        <f>+VLOOKUP(Tabla1[[#This Row],[SIGLA_INTERNA]],Tabla2[#All],2,FALSE)</f>
        <v>B-5 Kennedy</v>
      </c>
      <c r="U2477" t="str">
        <f>+VLOOKUP(Tabla1[[#This Row],[SIGLA_INTERNA]],Tabla2[#All],3,FALSE)</f>
        <v>B5</v>
      </c>
    </row>
    <row r="2478" spans="1:21" hidden="1">
      <c r="A2478" t="s">
        <v>98</v>
      </c>
      <c r="B2478" t="s">
        <v>393</v>
      </c>
      <c r="C2478" t="s">
        <v>272</v>
      </c>
      <c r="D2478" t="s">
        <v>38</v>
      </c>
      <c r="E2478" s="1">
        <v>45311</v>
      </c>
      <c r="F2478" t="s">
        <v>365</v>
      </c>
      <c r="G2478" t="s">
        <v>361</v>
      </c>
      <c r="H2478" t="s">
        <v>217</v>
      </c>
      <c r="I2478" t="s">
        <v>273</v>
      </c>
      <c r="J2478" t="s">
        <v>193</v>
      </c>
      <c r="L2478" t="s">
        <v>209</v>
      </c>
      <c r="M2478" t="str">
        <f>+VLOOKUP(Tabla1[[#This Row],[SIGLA_INTERNA]],Tabla2[#All],2,FALSE)</f>
        <v>B-17 Centro Histórico</v>
      </c>
      <c r="T2478" t="str">
        <f>+VLOOKUP(Tabla1[[#This Row],[SIGLA_INTERNA]],Tabla2[#All],2,FALSE)</f>
        <v>B-17 Centro Histórico</v>
      </c>
      <c r="U2478" t="str">
        <f>+VLOOKUP(Tabla1[[#This Row],[SIGLA_INTERNA]],Tabla2[#All],3,FALSE)</f>
        <v>B17</v>
      </c>
    </row>
    <row r="2479" spans="1:21" hidden="1">
      <c r="A2479" t="s">
        <v>99</v>
      </c>
      <c r="B2479" t="s">
        <v>394</v>
      </c>
      <c r="C2479" t="s">
        <v>205</v>
      </c>
      <c r="D2479" t="s">
        <v>36</v>
      </c>
      <c r="E2479" s="1">
        <v>45311</v>
      </c>
      <c r="F2479" t="s">
        <v>365</v>
      </c>
      <c r="G2479" t="s">
        <v>221</v>
      </c>
      <c r="H2479" t="s">
        <v>217</v>
      </c>
      <c r="I2479" t="s">
        <v>333</v>
      </c>
      <c r="J2479" t="s">
        <v>246</v>
      </c>
      <c r="L2479" t="s">
        <v>224</v>
      </c>
      <c r="M2479" t="str">
        <f>+VLOOKUP(Tabla1[[#This Row],[SIGLA_INTERNA]],Tabla2[#All],2,FALSE)</f>
        <v>B-6 Fontibón</v>
      </c>
      <c r="T2479" t="str">
        <f>+VLOOKUP(Tabla1[[#This Row],[SIGLA_INTERNA]],Tabla2[#All],2,FALSE)</f>
        <v>B-6 Fontibón</v>
      </c>
      <c r="U2479" t="str">
        <f>+VLOOKUP(Tabla1[[#This Row],[SIGLA_INTERNA]],Tabla2[#All],3,FALSE)</f>
        <v>B6</v>
      </c>
    </row>
    <row r="2480" spans="1:21" hidden="1">
      <c r="A2480" t="s">
        <v>101</v>
      </c>
      <c r="B2480" t="s">
        <v>396</v>
      </c>
      <c r="C2480" t="s">
        <v>229</v>
      </c>
      <c r="D2480" t="s">
        <v>38</v>
      </c>
      <c r="E2480" s="1">
        <v>45311</v>
      </c>
      <c r="F2480" t="s">
        <v>365</v>
      </c>
      <c r="G2480" t="s">
        <v>221</v>
      </c>
      <c r="H2480" t="s">
        <v>217</v>
      </c>
      <c r="I2480" t="s">
        <v>230</v>
      </c>
      <c r="J2480" t="s">
        <v>193</v>
      </c>
      <c r="L2480" t="s">
        <v>224</v>
      </c>
      <c r="M2480" t="str">
        <f>+VLOOKUP(Tabla1[[#This Row],[SIGLA_INTERNA]],Tabla2[#All],2,FALSE)</f>
        <v>MATPEL</v>
      </c>
      <c r="T2480" t="str">
        <f>+VLOOKUP(Tabla1[[#This Row],[SIGLA_INTERNA]],Tabla2[#All],2,FALSE)</f>
        <v>MATPEL</v>
      </c>
      <c r="U2480" t="str">
        <f>+VLOOKUP(Tabla1[[#This Row],[SIGLA_INTERNA]],Tabla2[#All],3,FALSE)</f>
        <v>MATP</v>
      </c>
    </row>
    <row r="2481" spans="1:21" hidden="1">
      <c r="A2481" t="s">
        <v>102</v>
      </c>
      <c r="B2481" t="s">
        <v>397</v>
      </c>
      <c r="C2481" t="s">
        <v>199</v>
      </c>
      <c r="D2481" t="s">
        <v>38</v>
      </c>
      <c r="E2481" s="1">
        <v>45311</v>
      </c>
      <c r="F2481" t="s">
        <v>365</v>
      </c>
      <c r="G2481" t="s">
        <v>190</v>
      </c>
      <c r="H2481" t="s">
        <v>191</v>
      </c>
      <c r="I2481" t="s">
        <v>200</v>
      </c>
      <c r="J2481" t="s">
        <v>201</v>
      </c>
      <c r="K2481" t="s">
        <v>398</v>
      </c>
      <c r="L2481" t="s">
        <v>224</v>
      </c>
      <c r="M2481" t="str">
        <f>+VLOOKUP(Tabla1[[#This Row],[SIGLA_INTERNA]],Tabla2[#All],2,FALSE)</f>
        <v>MATPEL</v>
      </c>
      <c r="T2481" t="str">
        <f>+VLOOKUP(Tabla1[[#This Row],[SIGLA_INTERNA]],Tabla2[#All],2,FALSE)</f>
        <v>MATPEL</v>
      </c>
      <c r="U2481" t="str">
        <f>+VLOOKUP(Tabla1[[#This Row],[SIGLA_INTERNA]],Tabla2[#All],3,FALSE)</f>
        <v>MATP</v>
      </c>
    </row>
    <row r="2482" spans="1:21" hidden="1">
      <c r="A2482" t="s">
        <v>104</v>
      </c>
      <c r="B2482" t="s">
        <v>406</v>
      </c>
      <c r="C2482" t="s">
        <v>280</v>
      </c>
      <c r="D2482" t="s">
        <v>38</v>
      </c>
      <c r="E2482" s="1">
        <v>45314.870023148149</v>
      </c>
      <c r="F2482" t="s">
        <v>311</v>
      </c>
      <c r="G2482" t="s">
        <v>190</v>
      </c>
      <c r="H2482" t="s">
        <v>191</v>
      </c>
      <c r="I2482" t="s">
        <v>281</v>
      </c>
      <c r="J2482" t="s">
        <v>193</v>
      </c>
      <c r="K2482" t="s">
        <v>407</v>
      </c>
      <c r="L2482" t="s">
        <v>209</v>
      </c>
      <c r="M2482" t="str">
        <f>+VLOOKUP(Tabla1[[#This Row],[SIGLA_INTERNA]],Tabla2[#All],2,FALSE)</f>
        <v>SART</v>
      </c>
      <c r="T2482" t="str">
        <f>+VLOOKUP(Tabla1[[#This Row],[SIGLA_INTERNA]],Tabla2[#All],2,FALSE)</f>
        <v>SART</v>
      </c>
      <c r="U2482" t="str">
        <f>+VLOOKUP(Tabla1[[#This Row],[SIGLA_INTERNA]],Tabla2[#All],3,FALSE)</f>
        <v>SART</v>
      </c>
    </row>
    <row r="2483" spans="1:21" hidden="1">
      <c r="A2483" t="s">
        <v>40</v>
      </c>
      <c r="B2483" t="s">
        <v>325</v>
      </c>
      <c r="C2483" t="s">
        <v>220</v>
      </c>
      <c r="D2483" t="s">
        <v>38</v>
      </c>
      <c r="E2483" s="1">
        <v>45311</v>
      </c>
      <c r="F2483" t="s">
        <v>365</v>
      </c>
      <c r="G2483" t="s">
        <v>221</v>
      </c>
      <c r="H2483" t="s">
        <v>217</v>
      </c>
      <c r="I2483" t="s">
        <v>222</v>
      </c>
      <c r="J2483" t="s">
        <v>193</v>
      </c>
      <c r="L2483" t="s">
        <v>224</v>
      </c>
      <c r="M2483" t="str">
        <f>+VLOOKUP(Tabla1[[#This Row],[SIGLA_INTERNA]],Tabla2[#All],2,FALSE)</f>
        <v>USAR</v>
      </c>
      <c r="T2483" t="str">
        <f>+VLOOKUP(Tabla1[[#This Row],[SIGLA_INTERNA]],Tabla2[#All],2,FALSE)</f>
        <v>USAR</v>
      </c>
      <c r="U2483" t="str">
        <f>+VLOOKUP(Tabla1[[#This Row],[SIGLA_INTERNA]],Tabla2[#All],3,FALSE)</f>
        <v>USAR</v>
      </c>
    </row>
    <row r="2484" spans="1:21" hidden="1">
      <c r="A2484" t="s">
        <v>53</v>
      </c>
      <c r="B2484" t="s">
        <v>344</v>
      </c>
      <c r="C2484" t="s">
        <v>205</v>
      </c>
      <c r="D2484" t="s">
        <v>38</v>
      </c>
      <c r="E2484" s="1">
        <v>45311</v>
      </c>
      <c r="F2484" t="s">
        <v>365</v>
      </c>
      <c r="G2484" t="s">
        <v>221</v>
      </c>
      <c r="H2484" t="s">
        <v>217</v>
      </c>
      <c r="I2484" t="s">
        <v>206</v>
      </c>
      <c r="J2484" t="s">
        <v>193</v>
      </c>
      <c r="L2484" t="s">
        <v>224</v>
      </c>
      <c r="M2484" t="str">
        <f>+VLOOKUP(Tabla1[[#This Row],[SIGLA_INTERNA]],Tabla2[#All],2,FALSE)</f>
        <v>B-6 Fontibón</v>
      </c>
      <c r="T2484" t="str">
        <f>+VLOOKUP(Tabla1[[#This Row],[SIGLA_INTERNA]],Tabla2[#All],2,FALSE)</f>
        <v>B-6 Fontibón</v>
      </c>
      <c r="U2484" t="str">
        <f>+VLOOKUP(Tabla1[[#This Row],[SIGLA_INTERNA]],Tabla2[#All],3,FALSE)</f>
        <v>B6</v>
      </c>
    </row>
    <row r="2485" spans="1:21" hidden="1">
      <c r="A2485" t="s">
        <v>51</v>
      </c>
      <c r="B2485" t="s">
        <v>381</v>
      </c>
      <c r="C2485" t="s">
        <v>254</v>
      </c>
      <c r="D2485" t="s">
        <v>38</v>
      </c>
      <c r="E2485" s="1">
        <v>45311</v>
      </c>
      <c r="F2485" t="s">
        <v>365</v>
      </c>
      <c r="G2485" t="s">
        <v>221</v>
      </c>
      <c r="H2485" t="s">
        <v>217</v>
      </c>
      <c r="I2485" t="s">
        <v>255</v>
      </c>
      <c r="J2485" t="s">
        <v>193</v>
      </c>
      <c r="L2485" t="s">
        <v>224</v>
      </c>
      <c r="M2485" t="str">
        <f>+VLOOKUP(Tabla1[[#This Row],[SIGLA_INTERNA]],Tabla2[#All],2,FALSE)</f>
        <v>B-5 Kennedy</v>
      </c>
      <c r="T2485" t="str">
        <f>+VLOOKUP(Tabla1[[#This Row],[SIGLA_INTERNA]],Tabla2[#All],2,FALSE)</f>
        <v>B-5 Kennedy</v>
      </c>
      <c r="U2485" t="str">
        <f>+VLOOKUP(Tabla1[[#This Row],[SIGLA_INTERNA]],Tabla2[#All],3,FALSE)</f>
        <v>B5</v>
      </c>
    </row>
    <row r="2486" spans="1:21" hidden="1">
      <c r="A2486" t="s">
        <v>59</v>
      </c>
      <c r="B2486" t="s">
        <v>350</v>
      </c>
      <c r="C2486" t="s">
        <v>220</v>
      </c>
      <c r="D2486" t="s">
        <v>36</v>
      </c>
      <c r="E2486" s="1">
        <v>45311</v>
      </c>
      <c r="F2486" t="s">
        <v>365</v>
      </c>
      <c r="G2486" t="s">
        <v>221</v>
      </c>
      <c r="H2486" t="s">
        <v>217</v>
      </c>
      <c r="I2486" t="s">
        <v>222</v>
      </c>
      <c r="J2486" t="s">
        <v>250</v>
      </c>
      <c r="L2486" t="s">
        <v>224</v>
      </c>
      <c r="M2486" t="str">
        <f>+VLOOKUP(Tabla1[[#This Row],[SIGLA_INTERNA]],Tabla2[#All],2,FALSE)</f>
        <v>B-2 Central</v>
      </c>
      <c r="T2486" t="str">
        <f>+VLOOKUP(Tabla1[[#This Row],[SIGLA_INTERNA]],Tabla2[#All],2,FALSE)</f>
        <v>B-2 Central</v>
      </c>
      <c r="U2486" t="str">
        <f>+VLOOKUP(Tabla1[[#This Row],[SIGLA_INTERNA]],Tabla2[#All],3,FALSE)</f>
        <v>B2</v>
      </c>
    </row>
    <row r="2487" spans="1:21" hidden="1">
      <c r="A2487" t="s">
        <v>104</v>
      </c>
      <c r="B2487" t="s">
        <v>406</v>
      </c>
      <c r="C2487" t="s">
        <v>280</v>
      </c>
      <c r="D2487" t="s">
        <v>38</v>
      </c>
      <c r="E2487" s="1">
        <v>45315.802858796298</v>
      </c>
      <c r="F2487" t="s">
        <v>189</v>
      </c>
      <c r="G2487" t="s">
        <v>190</v>
      </c>
      <c r="H2487" t="s">
        <v>191</v>
      </c>
      <c r="I2487" t="s">
        <v>281</v>
      </c>
      <c r="J2487" t="s">
        <v>193</v>
      </c>
      <c r="K2487" t="s">
        <v>407</v>
      </c>
      <c r="L2487" t="s">
        <v>209</v>
      </c>
      <c r="M2487" t="str">
        <f>+VLOOKUP(Tabla1[[#This Row],[SIGLA_INTERNA]],Tabla2[#All],2,FALSE)</f>
        <v>SART</v>
      </c>
      <c r="T2487" t="str">
        <f>+VLOOKUP(Tabla1[[#This Row],[SIGLA_INTERNA]],Tabla2[#All],2,FALSE)</f>
        <v>SART</v>
      </c>
      <c r="U2487" t="str">
        <f>+VLOOKUP(Tabla1[[#This Row],[SIGLA_INTERNA]],Tabla2[#All],3,FALSE)</f>
        <v>SART</v>
      </c>
    </row>
    <row r="2488" spans="1:21" hidden="1">
      <c r="A2488" t="s">
        <v>88</v>
      </c>
      <c r="B2488" t="s">
        <v>377</v>
      </c>
      <c r="C2488" t="s">
        <v>308</v>
      </c>
      <c r="D2488" t="s">
        <v>38</v>
      </c>
      <c r="E2488" s="1">
        <v>45311</v>
      </c>
      <c r="F2488" t="s">
        <v>365</v>
      </c>
      <c r="G2488" t="s">
        <v>221</v>
      </c>
      <c r="H2488" t="s">
        <v>217</v>
      </c>
      <c r="I2488" t="s">
        <v>316</v>
      </c>
      <c r="J2488" t="s">
        <v>201</v>
      </c>
      <c r="L2488" t="s">
        <v>209</v>
      </c>
      <c r="M2488" t="str">
        <f>+VLOOKUP(Tabla1[[#This Row],[SIGLA_INTERNA]],Tabla2[#All],2,FALSE)</f>
        <v>B-13 Caobos</v>
      </c>
      <c r="T2488" t="str">
        <f>+VLOOKUP(Tabla1[[#This Row],[SIGLA_INTERNA]],Tabla2[#All],2,FALSE)</f>
        <v>B-13 Caobos</v>
      </c>
      <c r="U2488" t="str">
        <f>+VLOOKUP(Tabla1[[#This Row],[SIGLA_INTERNA]],Tabla2[#All],3,FALSE)</f>
        <v>B13</v>
      </c>
    </row>
    <row r="2489" spans="1:21" hidden="1">
      <c r="A2489" t="s">
        <v>119</v>
      </c>
      <c r="B2489" t="s">
        <v>277</v>
      </c>
      <c r="C2489" t="s">
        <v>188</v>
      </c>
      <c r="D2489" t="s">
        <v>38</v>
      </c>
      <c r="E2489" s="1">
        <v>45311</v>
      </c>
      <c r="F2489" t="s">
        <v>365</v>
      </c>
      <c r="G2489" t="s">
        <v>278</v>
      </c>
      <c r="H2489" t="s">
        <v>191</v>
      </c>
      <c r="I2489" t="s">
        <v>192</v>
      </c>
      <c r="J2489" t="s">
        <v>193</v>
      </c>
      <c r="L2489" t="s">
        <v>194</v>
      </c>
      <c r="M2489" t="str">
        <f>+VLOOKUP(Tabla1[[#This Row],[SIGLA_INTERNA]],Tabla2[#All],2,FALSE)</f>
        <v>Logística</v>
      </c>
      <c r="T2489" t="str">
        <f>+VLOOKUP(Tabla1[[#This Row],[SIGLA_INTERNA]],Tabla2[#All],2,FALSE)</f>
        <v>Logística</v>
      </c>
      <c r="U2489" t="str">
        <f>+VLOOKUP(Tabla1[[#This Row],[SIGLA_INTERNA]],Tabla2[#All],3,FALSE)</f>
        <v>LOGI</v>
      </c>
    </row>
    <row r="2490" spans="1:21" hidden="1">
      <c r="A2490" t="s">
        <v>104</v>
      </c>
      <c r="B2490" t="s">
        <v>406</v>
      </c>
      <c r="C2490" t="s">
        <v>280</v>
      </c>
      <c r="D2490" t="s">
        <v>38</v>
      </c>
      <c r="E2490" s="1">
        <v>45316</v>
      </c>
      <c r="F2490" t="s">
        <v>189</v>
      </c>
      <c r="G2490" t="s">
        <v>190</v>
      </c>
      <c r="H2490" t="s">
        <v>191</v>
      </c>
      <c r="I2490" t="s">
        <v>281</v>
      </c>
      <c r="J2490" t="s">
        <v>193</v>
      </c>
      <c r="K2490" t="s">
        <v>407</v>
      </c>
      <c r="L2490" t="s">
        <v>209</v>
      </c>
      <c r="M2490" t="str">
        <f>+VLOOKUP(Tabla1[[#This Row],[SIGLA_INTERNA]],Tabla2[#All],2,FALSE)</f>
        <v>SART</v>
      </c>
      <c r="T2490" t="str">
        <f>+VLOOKUP(Tabla1[[#This Row],[SIGLA_INTERNA]],Tabla2[#All],2,FALSE)</f>
        <v>SART</v>
      </c>
      <c r="U2490" t="str">
        <f>+VLOOKUP(Tabla1[[#This Row],[SIGLA_INTERNA]],Tabla2[#All],3,FALSE)</f>
        <v>SART</v>
      </c>
    </row>
    <row r="2491" spans="1:21" hidden="1">
      <c r="A2491" t="s">
        <v>121</v>
      </c>
      <c r="B2491" t="s">
        <v>282</v>
      </c>
      <c r="C2491" t="s">
        <v>254</v>
      </c>
      <c r="D2491" t="s">
        <v>38</v>
      </c>
      <c r="E2491" s="1">
        <v>45311</v>
      </c>
      <c r="F2491" t="s">
        <v>365</v>
      </c>
      <c r="G2491" t="s">
        <v>283</v>
      </c>
      <c r="H2491" t="s">
        <v>191</v>
      </c>
      <c r="I2491" t="s">
        <v>255</v>
      </c>
      <c r="J2491" t="s">
        <v>193</v>
      </c>
      <c r="L2491" t="s">
        <v>224</v>
      </c>
      <c r="M2491" t="str">
        <f>+VLOOKUP(Tabla1[[#This Row],[SIGLA_INTERNA]],Tabla2[#All],2,FALSE)</f>
        <v>B-5 Kennedy</v>
      </c>
      <c r="T2491" t="str">
        <f>+VLOOKUP(Tabla1[[#This Row],[SIGLA_INTERNA]],Tabla2[#All],2,FALSE)</f>
        <v>B-5 Kennedy</v>
      </c>
      <c r="U2491" t="str">
        <f>+VLOOKUP(Tabla1[[#This Row],[SIGLA_INTERNA]],Tabla2[#All],3,FALSE)</f>
        <v>B5</v>
      </c>
    </row>
    <row r="2492" spans="1:21" hidden="1">
      <c r="A2492" t="s">
        <v>122</v>
      </c>
      <c r="B2492" t="s">
        <v>284</v>
      </c>
      <c r="C2492" t="s">
        <v>285</v>
      </c>
      <c r="D2492" t="s">
        <v>38</v>
      </c>
      <c r="E2492" s="1">
        <v>45311</v>
      </c>
      <c r="F2492" t="s">
        <v>365</v>
      </c>
      <c r="G2492" t="s">
        <v>283</v>
      </c>
      <c r="H2492" t="s">
        <v>191</v>
      </c>
      <c r="I2492" t="s">
        <v>286</v>
      </c>
      <c r="J2492" t="s">
        <v>193</v>
      </c>
      <c r="L2492" t="s">
        <v>209</v>
      </c>
      <c r="M2492" t="str">
        <f>+VLOOKUP(Tabla1[[#This Row],[SIGLA_INTERNA]],Tabla2[#All],2,FALSE)</f>
        <v>B-9 Bellavista</v>
      </c>
      <c r="T2492" t="str">
        <f>+VLOOKUP(Tabla1[[#This Row],[SIGLA_INTERNA]],Tabla2[#All],2,FALSE)</f>
        <v>B-9 Bellavista</v>
      </c>
      <c r="U2492" t="str">
        <f>+VLOOKUP(Tabla1[[#This Row],[SIGLA_INTERNA]],Tabla2[#All],3,FALSE)</f>
        <v>B9</v>
      </c>
    </row>
    <row r="2493" spans="1:21" hidden="1">
      <c r="A2493" t="s">
        <v>123</v>
      </c>
      <c r="B2493" t="s">
        <v>287</v>
      </c>
      <c r="C2493" t="s">
        <v>288</v>
      </c>
      <c r="D2493" t="s">
        <v>38</v>
      </c>
      <c r="E2493" s="1">
        <v>45311</v>
      </c>
      <c r="F2493" t="s">
        <v>365</v>
      </c>
      <c r="G2493" t="s">
        <v>283</v>
      </c>
      <c r="H2493" t="s">
        <v>191</v>
      </c>
      <c r="I2493" t="s">
        <v>289</v>
      </c>
      <c r="J2493" t="s">
        <v>193</v>
      </c>
      <c r="L2493" t="s">
        <v>209</v>
      </c>
      <c r="M2493" t="str">
        <f>+VLOOKUP(Tabla1[[#This Row],[SIGLA_INTERNA]],Tabla2[#All],2,FALSE)</f>
        <v>B-10 Marichuela</v>
      </c>
      <c r="T2493" t="str">
        <f>+VLOOKUP(Tabla1[[#This Row],[SIGLA_INTERNA]],Tabla2[#All],2,FALSE)</f>
        <v>B-10 Marichuela</v>
      </c>
      <c r="U2493" t="str">
        <f>+VLOOKUP(Tabla1[[#This Row],[SIGLA_INTERNA]],Tabla2[#All],3,FALSE)</f>
        <v>B10</v>
      </c>
    </row>
    <row r="2494" spans="1:21" hidden="1">
      <c r="A2494" t="s">
        <v>124</v>
      </c>
      <c r="B2494" t="s">
        <v>290</v>
      </c>
      <c r="C2494" t="s">
        <v>291</v>
      </c>
      <c r="D2494" t="s">
        <v>38</v>
      </c>
      <c r="E2494" s="1">
        <v>45311</v>
      </c>
      <c r="F2494" t="s">
        <v>365</v>
      </c>
      <c r="G2494" t="s">
        <v>283</v>
      </c>
      <c r="H2494" t="s">
        <v>191</v>
      </c>
      <c r="I2494" t="s">
        <v>292</v>
      </c>
      <c r="J2494" t="s">
        <v>193</v>
      </c>
      <c r="L2494" t="s">
        <v>224</v>
      </c>
      <c r="M2494" t="str">
        <f>+VLOOKUP(Tabla1[[#This Row],[SIGLA_INTERNA]],Tabla2[#All],2,FALSE)</f>
        <v>B-11 La Candelaria</v>
      </c>
      <c r="T2494" t="str">
        <f>+VLOOKUP(Tabla1[[#This Row],[SIGLA_INTERNA]],Tabla2[#All],2,FALSE)</f>
        <v>B-11 La Candelaria</v>
      </c>
      <c r="U2494" t="str">
        <f>+VLOOKUP(Tabla1[[#This Row],[SIGLA_INTERNA]],Tabla2[#All],3,FALSE)</f>
        <v>B11</v>
      </c>
    </row>
    <row r="2495" spans="1:21" hidden="1">
      <c r="A2495" t="s">
        <v>125</v>
      </c>
      <c r="B2495" t="s">
        <v>322</v>
      </c>
      <c r="C2495" t="s">
        <v>308</v>
      </c>
      <c r="D2495" t="s">
        <v>38</v>
      </c>
      <c r="E2495" s="1">
        <v>45311</v>
      </c>
      <c r="F2495" t="s">
        <v>365</v>
      </c>
      <c r="G2495" t="s">
        <v>283</v>
      </c>
      <c r="H2495" t="s">
        <v>191</v>
      </c>
      <c r="I2495" t="s">
        <v>192</v>
      </c>
      <c r="J2495" t="s">
        <v>193</v>
      </c>
      <c r="L2495" t="s">
        <v>209</v>
      </c>
      <c r="M2495" t="str">
        <f>+VLOOKUP(Tabla1[[#This Row],[SIGLA_INTERNA]],Tabla2[#All],2,FALSE)</f>
        <v>B-13 Caobos</v>
      </c>
      <c r="T2495" t="str">
        <f>+VLOOKUP(Tabla1[[#This Row],[SIGLA_INTERNA]],Tabla2[#All],2,FALSE)</f>
        <v>B-13 Caobos</v>
      </c>
      <c r="U2495" t="str">
        <f>+VLOOKUP(Tabla1[[#This Row],[SIGLA_INTERNA]],Tabla2[#All],3,FALSE)</f>
        <v>B13</v>
      </c>
    </row>
    <row r="2496" spans="1:21" hidden="1">
      <c r="A2496" t="s">
        <v>126</v>
      </c>
      <c r="B2496" t="s">
        <v>323</v>
      </c>
      <c r="C2496" t="s">
        <v>220</v>
      </c>
      <c r="D2496" t="s">
        <v>38</v>
      </c>
      <c r="E2496" s="1">
        <v>45311</v>
      </c>
      <c r="F2496" t="s">
        <v>365</v>
      </c>
      <c r="G2496" t="s">
        <v>283</v>
      </c>
      <c r="H2496" t="s">
        <v>191</v>
      </c>
      <c r="I2496" t="s">
        <v>222</v>
      </c>
      <c r="J2496" t="s">
        <v>193</v>
      </c>
      <c r="K2496" t="s">
        <v>223</v>
      </c>
      <c r="L2496" t="s">
        <v>224</v>
      </c>
      <c r="M2496" t="str">
        <f>+VLOOKUP(Tabla1[[#This Row],[SIGLA_INTERNA]],Tabla2[#All],2,FALSE)</f>
        <v>Rescate</v>
      </c>
      <c r="T2496" t="str">
        <f>+VLOOKUP(Tabla1[[#This Row],[SIGLA_INTERNA]],Tabla2[#All],2,FALSE)</f>
        <v>Rescate</v>
      </c>
      <c r="U2496" t="str">
        <f>+VLOOKUP(Tabla1[[#This Row],[SIGLA_INTERNA]],Tabla2[#All],3,FALSE)</f>
        <v>RESC</v>
      </c>
    </row>
    <row r="2497" spans="1:21" hidden="1">
      <c r="A2497" t="s">
        <v>127</v>
      </c>
      <c r="B2497" t="s">
        <v>324</v>
      </c>
      <c r="C2497" t="s">
        <v>272</v>
      </c>
      <c r="D2497" t="s">
        <v>38</v>
      </c>
      <c r="E2497" s="1">
        <v>45311</v>
      </c>
      <c r="F2497" t="s">
        <v>365</v>
      </c>
      <c r="G2497" t="s">
        <v>283</v>
      </c>
      <c r="H2497" t="s">
        <v>191</v>
      </c>
      <c r="I2497" t="s">
        <v>273</v>
      </c>
      <c r="J2497" t="s">
        <v>193</v>
      </c>
      <c r="L2497" t="s">
        <v>209</v>
      </c>
      <c r="M2497" t="str">
        <f>+VLOOKUP(Tabla1[[#This Row],[SIGLA_INTERNA]],Tabla2[#All],2,FALSE)</f>
        <v>B-17 Centro Histórico</v>
      </c>
      <c r="T2497" t="str">
        <f>+VLOOKUP(Tabla1[[#This Row],[SIGLA_INTERNA]],Tabla2[#All],2,FALSE)</f>
        <v>B-17 Centro Histórico</v>
      </c>
      <c r="U2497" t="str">
        <f>+VLOOKUP(Tabla1[[#This Row],[SIGLA_INTERNA]],Tabla2[#All],3,FALSE)</f>
        <v>B17</v>
      </c>
    </row>
    <row r="2498" spans="1:21" hidden="1">
      <c r="A2498" t="s">
        <v>86</v>
      </c>
      <c r="B2498" t="s">
        <v>375</v>
      </c>
      <c r="C2498" t="s">
        <v>341</v>
      </c>
      <c r="D2498" t="s">
        <v>36</v>
      </c>
      <c r="E2498" s="1">
        <v>45311</v>
      </c>
      <c r="F2498" t="s">
        <v>365</v>
      </c>
      <c r="G2498" t="s">
        <v>221</v>
      </c>
      <c r="H2498" t="s">
        <v>217</v>
      </c>
      <c r="I2498" t="s">
        <v>333</v>
      </c>
      <c r="J2498" t="s">
        <v>246</v>
      </c>
      <c r="L2498" t="s">
        <v>209</v>
      </c>
      <c r="M2498" t="str">
        <f>+VLOOKUP(Tabla1[[#This Row],[SIGLA_INTERNA]],Tabla2[#All],2,FALSE)</f>
        <v>B-14 Bicentenario de la Independencia</v>
      </c>
      <c r="T2498" t="str">
        <f>+VLOOKUP(Tabla1[[#This Row],[SIGLA_INTERNA]],Tabla2[#All],2,FALSE)</f>
        <v>B-14 Bicentenario de la Independencia</v>
      </c>
      <c r="U2498" t="str">
        <f>+VLOOKUP(Tabla1[[#This Row],[SIGLA_INTERNA]],Tabla2[#All],3,FALSE)</f>
        <v>B14</v>
      </c>
    </row>
    <row r="2499" spans="1:21" hidden="1">
      <c r="A2499" t="s">
        <v>85</v>
      </c>
      <c r="B2499" t="s">
        <v>374</v>
      </c>
      <c r="C2499" t="s">
        <v>294</v>
      </c>
      <c r="D2499" t="s">
        <v>38</v>
      </c>
      <c r="E2499" s="1">
        <v>45311</v>
      </c>
      <c r="F2499" t="s">
        <v>365</v>
      </c>
      <c r="G2499" t="s">
        <v>221</v>
      </c>
      <c r="H2499" t="s">
        <v>217</v>
      </c>
      <c r="I2499" t="s">
        <v>295</v>
      </c>
      <c r="J2499" t="s">
        <v>193</v>
      </c>
      <c r="L2499" t="s">
        <v>209</v>
      </c>
      <c r="M2499" t="str">
        <f>+VLOOKUP(Tabla1[[#This Row],[SIGLA_INTERNA]],Tabla2[#All],2,FALSE)</f>
        <v>B-3 Restrepo</v>
      </c>
      <c r="T2499" t="str">
        <f>+VLOOKUP(Tabla1[[#This Row],[SIGLA_INTERNA]],Tabla2[#All],2,FALSE)</f>
        <v>B-3 Restrepo</v>
      </c>
      <c r="U2499" t="str">
        <f>+VLOOKUP(Tabla1[[#This Row],[SIGLA_INTERNA]],Tabla2[#All],3,FALSE)</f>
        <v>B3</v>
      </c>
    </row>
    <row r="2500" spans="1:21" hidden="1">
      <c r="A2500" t="s">
        <v>104</v>
      </c>
      <c r="B2500" t="s">
        <v>406</v>
      </c>
      <c r="C2500" t="s">
        <v>280</v>
      </c>
      <c r="D2500" t="s">
        <v>38</v>
      </c>
      <c r="E2500" s="1">
        <v>45317.569710648146</v>
      </c>
      <c r="F2500" t="s">
        <v>189</v>
      </c>
      <c r="G2500" t="s">
        <v>190</v>
      </c>
      <c r="H2500" t="s">
        <v>191</v>
      </c>
      <c r="I2500" t="s">
        <v>281</v>
      </c>
      <c r="J2500" t="s">
        <v>193</v>
      </c>
      <c r="K2500" t="s">
        <v>407</v>
      </c>
      <c r="L2500" t="s">
        <v>209</v>
      </c>
      <c r="M2500" t="str">
        <f>+VLOOKUP(Tabla1[[#This Row],[SIGLA_INTERNA]],Tabla2[#All],2,FALSE)</f>
        <v>SART</v>
      </c>
      <c r="T2500" t="str">
        <f>+VLOOKUP(Tabla1[[#This Row],[SIGLA_INTERNA]],Tabla2[#All],2,FALSE)</f>
        <v>SART</v>
      </c>
      <c r="U2500" t="str">
        <f>+VLOOKUP(Tabla1[[#This Row],[SIGLA_INTERNA]],Tabla2[#All],3,FALSE)</f>
        <v>SART</v>
      </c>
    </row>
    <row r="2501" spans="1:21" hidden="1">
      <c r="A2501" t="s">
        <v>94</v>
      </c>
      <c r="B2501" t="s">
        <v>389</v>
      </c>
      <c r="C2501" t="s">
        <v>315</v>
      </c>
      <c r="D2501" t="s">
        <v>36</v>
      </c>
      <c r="E2501" s="1">
        <v>45311</v>
      </c>
      <c r="F2501" t="s">
        <v>365</v>
      </c>
      <c r="G2501" t="s">
        <v>221</v>
      </c>
      <c r="H2501" t="s">
        <v>217</v>
      </c>
      <c r="I2501" t="s">
        <v>333</v>
      </c>
      <c r="J2501" t="s">
        <v>246</v>
      </c>
      <c r="L2501" t="s">
        <v>224</v>
      </c>
      <c r="M2501" t="str">
        <f>+VLOOKUP(Tabla1[[#This Row],[SIGLA_INTERNA]],Tabla2[#All],2,FALSE)</f>
        <v>B-15 Garcés Navas</v>
      </c>
      <c r="T2501" t="str">
        <f>+VLOOKUP(Tabla1[[#This Row],[SIGLA_INTERNA]],Tabla2[#All],2,FALSE)</f>
        <v>B-15 Garcés Navas</v>
      </c>
      <c r="U2501" t="str">
        <f>+VLOOKUP(Tabla1[[#This Row],[SIGLA_INTERNA]],Tabla2[#All],3,FALSE)</f>
        <v>B15</v>
      </c>
    </row>
    <row r="2502" spans="1:21" hidden="1">
      <c r="A2502" t="s">
        <v>95</v>
      </c>
      <c r="B2502" t="s">
        <v>390</v>
      </c>
      <c r="C2502" t="s">
        <v>285</v>
      </c>
      <c r="D2502" t="s">
        <v>38</v>
      </c>
      <c r="E2502" s="1">
        <v>45311</v>
      </c>
      <c r="F2502" t="s">
        <v>365</v>
      </c>
      <c r="G2502" t="s">
        <v>221</v>
      </c>
      <c r="H2502" t="s">
        <v>217</v>
      </c>
      <c r="I2502" t="s">
        <v>286</v>
      </c>
      <c r="J2502" t="s">
        <v>193</v>
      </c>
      <c r="L2502" t="s">
        <v>209</v>
      </c>
      <c r="M2502" t="str">
        <f>+VLOOKUP(Tabla1[[#This Row],[SIGLA_INTERNA]],Tabla2[#All],2,FALSE)</f>
        <v>B-9 Bellavista</v>
      </c>
      <c r="T2502" t="str">
        <f>+VLOOKUP(Tabla1[[#This Row],[SIGLA_INTERNA]],Tabla2[#All],2,FALSE)</f>
        <v>B-9 Bellavista</v>
      </c>
      <c r="U2502" t="str">
        <f>+VLOOKUP(Tabla1[[#This Row],[SIGLA_INTERNA]],Tabla2[#All],3,FALSE)</f>
        <v>B9</v>
      </c>
    </row>
    <row r="2503" spans="1:21" hidden="1">
      <c r="A2503" t="s">
        <v>96</v>
      </c>
      <c r="B2503" t="s">
        <v>391</v>
      </c>
      <c r="C2503" t="s">
        <v>288</v>
      </c>
      <c r="D2503" t="s">
        <v>38</v>
      </c>
      <c r="E2503" s="1">
        <v>45311</v>
      </c>
      <c r="F2503" t="s">
        <v>365</v>
      </c>
      <c r="G2503" t="s">
        <v>361</v>
      </c>
      <c r="H2503" t="s">
        <v>217</v>
      </c>
      <c r="I2503" t="s">
        <v>289</v>
      </c>
      <c r="J2503" t="s">
        <v>193</v>
      </c>
      <c r="L2503" t="s">
        <v>209</v>
      </c>
      <c r="M2503" t="str">
        <f>+VLOOKUP(Tabla1[[#This Row],[SIGLA_INTERNA]],Tabla2[#All],2,FALSE)</f>
        <v>B-10 Marichuela</v>
      </c>
      <c r="T2503" t="str">
        <f>+VLOOKUP(Tabla1[[#This Row],[SIGLA_INTERNA]],Tabla2[#All],2,FALSE)</f>
        <v>B-10 Marichuela</v>
      </c>
      <c r="U2503" t="str">
        <f>+VLOOKUP(Tabla1[[#This Row],[SIGLA_INTERNA]],Tabla2[#All],3,FALSE)</f>
        <v>B10</v>
      </c>
    </row>
    <row r="2504" spans="1:21" hidden="1">
      <c r="A2504" t="s">
        <v>97</v>
      </c>
      <c r="B2504" t="s">
        <v>392</v>
      </c>
      <c r="C2504" t="s">
        <v>291</v>
      </c>
      <c r="D2504" t="s">
        <v>36</v>
      </c>
      <c r="E2504" s="1">
        <v>45311</v>
      </c>
      <c r="F2504" t="s">
        <v>365</v>
      </c>
      <c r="G2504" t="s">
        <v>361</v>
      </c>
      <c r="H2504" t="s">
        <v>217</v>
      </c>
      <c r="I2504" t="s">
        <v>373</v>
      </c>
      <c r="J2504" t="s">
        <v>246</v>
      </c>
      <c r="L2504" t="s">
        <v>224</v>
      </c>
      <c r="M2504" t="str">
        <f>+VLOOKUP(Tabla1[[#This Row],[SIGLA_INTERNA]],Tabla2[#All],2,FALSE)</f>
        <v>B-11 La Candelaria</v>
      </c>
      <c r="T2504" t="str">
        <f>+VLOOKUP(Tabla1[[#This Row],[SIGLA_INTERNA]],Tabla2[#All],2,FALSE)</f>
        <v>B-11 La Candelaria</v>
      </c>
      <c r="U2504" t="str">
        <f>+VLOOKUP(Tabla1[[#This Row],[SIGLA_INTERNA]],Tabla2[#All],3,FALSE)</f>
        <v>B11</v>
      </c>
    </row>
    <row r="2505" spans="1:21" hidden="1">
      <c r="A2505" t="s">
        <v>100</v>
      </c>
      <c r="B2505" t="s">
        <v>395</v>
      </c>
      <c r="C2505" t="s">
        <v>229</v>
      </c>
      <c r="D2505" t="s">
        <v>36</v>
      </c>
      <c r="E2505" s="1">
        <v>45311</v>
      </c>
      <c r="F2505" t="s">
        <v>365</v>
      </c>
      <c r="G2505" t="s">
        <v>221</v>
      </c>
      <c r="H2505" t="s">
        <v>217</v>
      </c>
      <c r="I2505" t="s">
        <v>373</v>
      </c>
      <c r="J2505" t="s">
        <v>226</v>
      </c>
      <c r="K2505" t="s">
        <v>414</v>
      </c>
      <c r="L2505" t="s">
        <v>224</v>
      </c>
      <c r="M2505" t="str">
        <f>+VLOOKUP(Tabla1[[#This Row],[SIGLA_INTERNA]],Tabla2[#All],2,FALSE)</f>
        <v>B-4 Puente Aranda</v>
      </c>
      <c r="T2505" t="str">
        <f>+VLOOKUP(Tabla1[[#This Row],[SIGLA_INTERNA]],Tabla2[#All],2,FALSE)</f>
        <v>B-4 Puente Aranda</v>
      </c>
      <c r="U2505" t="str">
        <f>+VLOOKUP(Tabla1[[#This Row],[SIGLA_INTERNA]],Tabla2[#All],3,FALSE)</f>
        <v>B4</v>
      </c>
    </row>
    <row r="2506" spans="1:21" hidden="1">
      <c r="A2506" t="s">
        <v>103</v>
      </c>
      <c r="B2506" t="s">
        <v>399</v>
      </c>
      <c r="C2506" t="s">
        <v>199</v>
      </c>
      <c r="D2506" t="s">
        <v>38</v>
      </c>
      <c r="E2506" s="1">
        <v>45311</v>
      </c>
      <c r="F2506" t="s">
        <v>365</v>
      </c>
      <c r="G2506" t="s">
        <v>190</v>
      </c>
      <c r="H2506" t="s">
        <v>191</v>
      </c>
      <c r="I2506" t="s">
        <v>200</v>
      </c>
      <c r="J2506" t="s">
        <v>193</v>
      </c>
      <c r="K2506" t="s">
        <v>400</v>
      </c>
      <c r="L2506" t="s">
        <v>203</v>
      </c>
      <c r="M2506" t="str">
        <f>+VLOOKUP(Tabla1[[#This Row],[SIGLA_INTERNA]],Tabla2[#All],2,FALSE)</f>
        <v>Gestión del Riesgo</v>
      </c>
      <c r="T2506" t="str">
        <f>+VLOOKUP(Tabla1[[#This Row],[SIGLA_INTERNA]],Tabla2[#All],2,FALSE)</f>
        <v>Gestión del Riesgo</v>
      </c>
      <c r="U2506" t="str">
        <f>+VLOOKUP(Tabla1[[#This Row],[SIGLA_INTERNA]],Tabla2[#All],3,FALSE)</f>
        <v>GDR</v>
      </c>
    </row>
    <row r="2507" spans="1:21" hidden="1">
      <c r="A2507" t="s">
        <v>117</v>
      </c>
      <c r="B2507" t="s">
        <v>275</v>
      </c>
      <c r="C2507" t="s">
        <v>205</v>
      </c>
      <c r="D2507" t="s">
        <v>36</v>
      </c>
      <c r="E2507" s="1">
        <v>45311</v>
      </c>
      <c r="F2507" t="s">
        <v>365</v>
      </c>
      <c r="G2507" t="s">
        <v>215</v>
      </c>
      <c r="H2507" t="s">
        <v>217</v>
      </c>
      <c r="I2507" t="s">
        <v>245</v>
      </c>
      <c r="J2507" t="s">
        <v>246</v>
      </c>
      <c r="K2507" t="s">
        <v>276</v>
      </c>
      <c r="L2507" t="s">
        <v>224</v>
      </c>
      <c r="M2507" t="str">
        <f>+VLOOKUP(Tabla1[[#This Row],[SIGLA_INTERNA]],Tabla2[#All],2,FALSE)</f>
        <v>Investigación</v>
      </c>
      <c r="T2507" t="str">
        <f>+VLOOKUP(Tabla1[[#This Row],[SIGLA_INTERNA]],Tabla2[#All],2,FALSE)</f>
        <v>Investigación</v>
      </c>
      <c r="U2507" t="str">
        <f>+VLOOKUP(Tabla1[[#This Row],[SIGLA_INTERNA]],Tabla2[#All],3,FALSE)</f>
        <v>INVE</v>
      </c>
    </row>
    <row r="2508" spans="1:21" hidden="1">
      <c r="A2508" t="s">
        <v>158</v>
      </c>
      <c r="B2508" t="s">
        <v>402</v>
      </c>
      <c r="C2508" t="s">
        <v>341</v>
      </c>
      <c r="D2508" t="s">
        <v>38</v>
      </c>
      <c r="E2508" s="1">
        <v>45311</v>
      </c>
      <c r="F2508" t="s">
        <v>365</v>
      </c>
      <c r="G2508" t="s">
        <v>190</v>
      </c>
      <c r="H2508" t="s">
        <v>191</v>
      </c>
      <c r="I2508" t="s">
        <v>342</v>
      </c>
      <c r="J2508" t="s">
        <v>193</v>
      </c>
      <c r="L2508" t="s">
        <v>209</v>
      </c>
      <c r="M2508" t="str">
        <f>+VLOOKUP(Tabla1[[#This Row],[SIGLA_INTERNA]],Tabla2[#All],2,FALSE)</f>
        <v>B-14 Bicentenario de la Independencia</v>
      </c>
      <c r="T2508" t="str">
        <f>+VLOOKUP(Tabla1[[#This Row],[SIGLA_INTERNA]],Tabla2[#All],2,FALSE)</f>
        <v>B-14 Bicentenario de la Independencia</v>
      </c>
      <c r="U2508" t="str">
        <f>+VLOOKUP(Tabla1[[#This Row],[SIGLA_INTERNA]],Tabla2[#All],3,FALSE)</f>
        <v>B14</v>
      </c>
    </row>
    <row r="2509" spans="1:21" hidden="1">
      <c r="A2509" t="s">
        <v>62</v>
      </c>
      <c r="B2509" t="s">
        <v>382</v>
      </c>
      <c r="C2509" t="s">
        <v>188</v>
      </c>
      <c r="D2509" t="s">
        <v>38</v>
      </c>
      <c r="E2509" s="1">
        <v>45311</v>
      </c>
      <c r="F2509" t="s">
        <v>365</v>
      </c>
      <c r="G2509" t="s">
        <v>278</v>
      </c>
      <c r="H2509" t="s">
        <v>191</v>
      </c>
      <c r="I2509" t="s">
        <v>222</v>
      </c>
      <c r="J2509" t="s">
        <v>201</v>
      </c>
      <c r="L2509" t="s">
        <v>194</v>
      </c>
      <c r="M2509" t="e">
        <f>+VLOOKUP(Tabla1[[#This Row],[SIGLA_INTERNA]],Tabla2[#All],2,FALSE)</f>
        <v>#N/A</v>
      </c>
      <c r="T2509" t="e">
        <f>+VLOOKUP(Tabla1[[#This Row],[SIGLA_INTERNA]],Tabla2[#All],2,FALSE)</f>
        <v>#N/A</v>
      </c>
      <c r="U2509" t="e">
        <f>+VLOOKUP(Tabla1[[#This Row],[SIGLA_INTERNA]],Tabla2[#All],3,FALSE)</f>
        <v>#N/A</v>
      </c>
    </row>
    <row r="2510" spans="1:21" hidden="1">
      <c r="A2510" t="s">
        <v>48</v>
      </c>
      <c r="B2510" t="s">
        <v>48</v>
      </c>
      <c r="C2510" t="s">
        <v>410</v>
      </c>
      <c r="D2510" t="s">
        <v>38</v>
      </c>
      <c r="E2510" s="1">
        <v>45311</v>
      </c>
      <c r="F2510" t="s">
        <v>365</v>
      </c>
      <c r="G2510" t="s">
        <v>338</v>
      </c>
      <c r="H2510" t="s">
        <v>217</v>
      </c>
      <c r="I2510" t="s">
        <v>218</v>
      </c>
      <c r="J2510" t="s">
        <v>193</v>
      </c>
      <c r="L2510" t="s">
        <v>194</v>
      </c>
      <c r="M2510" t="str">
        <f>+VLOOKUP(Tabla1[[#This Row],[SIGLA_INTERNA]],Tabla2[#All],2,FALSE)</f>
        <v>Academia</v>
      </c>
      <c r="T2510" t="str">
        <f>+VLOOKUP(Tabla1[[#This Row],[SIGLA_INTERNA]],Tabla2[#All],2,FALSE)</f>
        <v>Academia</v>
      </c>
      <c r="U2510" t="str">
        <f>+VLOOKUP(Tabla1[[#This Row],[SIGLA_INTERNA]],Tabla2[#All],3,FALSE)</f>
        <v>ACAD</v>
      </c>
    </row>
    <row r="2511" spans="1:21" hidden="1">
      <c r="A2511" t="s">
        <v>63</v>
      </c>
      <c r="B2511" t="s">
        <v>383</v>
      </c>
      <c r="C2511" t="s">
        <v>410</v>
      </c>
      <c r="D2511" t="s">
        <v>38</v>
      </c>
      <c r="E2511" s="1">
        <v>45311</v>
      </c>
      <c r="F2511" t="s">
        <v>365</v>
      </c>
      <c r="G2511" t="s">
        <v>361</v>
      </c>
      <c r="H2511" t="s">
        <v>217</v>
      </c>
      <c r="I2511" t="s">
        <v>218</v>
      </c>
      <c r="J2511" t="s">
        <v>193</v>
      </c>
      <c r="L2511" t="s">
        <v>194</v>
      </c>
      <c r="M2511" t="str">
        <f>+VLOOKUP(Tabla1[[#This Row],[SIGLA_INTERNA]],Tabla2[#All],2,FALSE)</f>
        <v>Academia</v>
      </c>
      <c r="T2511" t="str">
        <f>+VLOOKUP(Tabla1[[#This Row],[SIGLA_INTERNA]],Tabla2[#All],2,FALSE)</f>
        <v>Academia</v>
      </c>
      <c r="U2511" t="str">
        <f>+VLOOKUP(Tabla1[[#This Row],[SIGLA_INTERNA]],Tabla2[#All],3,FALSE)</f>
        <v>ACAD</v>
      </c>
    </row>
    <row r="2512" spans="1:21" hidden="1">
      <c r="A2512" t="s">
        <v>165</v>
      </c>
      <c r="B2512" t="s">
        <v>321</v>
      </c>
      <c r="C2512" t="s">
        <v>291</v>
      </c>
      <c r="D2512" t="s">
        <v>38</v>
      </c>
      <c r="E2512" s="1">
        <v>45311.560428240744</v>
      </c>
      <c r="F2512" t="s">
        <v>365</v>
      </c>
      <c r="G2512" t="s">
        <v>190</v>
      </c>
      <c r="H2512" t="s">
        <v>191</v>
      </c>
      <c r="I2512" t="s">
        <v>292</v>
      </c>
      <c r="J2512" t="s">
        <v>193</v>
      </c>
      <c r="M2512" t="str">
        <f>+VLOOKUP(Tabla1[[#This Row],[SIGLA_INTERNA]],Tabla2[#All],2,FALSE)</f>
        <v>B-11 La Candelaria</v>
      </c>
      <c r="T2512" t="str">
        <f>+VLOOKUP(Tabla1[[#This Row],[SIGLA_INTERNA]],Tabla2[#All],2,FALSE)</f>
        <v>B-11 La Candelaria</v>
      </c>
      <c r="U2512" t="str">
        <f>+VLOOKUP(Tabla1[[#This Row],[SIGLA_INTERNA]],Tabla2[#All],3,FALSE)</f>
        <v>B11</v>
      </c>
    </row>
    <row r="2513" spans="1:21" hidden="1">
      <c r="A2513" t="s">
        <v>106</v>
      </c>
      <c r="B2513" t="s">
        <v>195</v>
      </c>
      <c r="C2513" t="s">
        <v>188</v>
      </c>
      <c r="D2513" t="s">
        <v>36</v>
      </c>
      <c r="E2513" s="1">
        <v>45311.76190972222</v>
      </c>
      <c r="F2513" t="s">
        <v>311</v>
      </c>
      <c r="G2513" t="s">
        <v>190</v>
      </c>
      <c r="H2513" t="s">
        <v>191</v>
      </c>
      <c r="I2513" t="s">
        <v>196</v>
      </c>
      <c r="J2513" t="s">
        <v>197</v>
      </c>
      <c r="L2513" t="s">
        <v>194</v>
      </c>
      <c r="M2513" t="str">
        <f>+VLOOKUP(Tabla1[[#This Row],[SIGLA_INTERNA]],Tabla2[#All],2,FALSE)</f>
        <v>Logística</v>
      </c>
      <c r="T2513" t="str">
        <f>+VLOOKUP(Tabla1[[#This Row],[SIGLA_INTERNA]],Tabla2[#All],2,FALSE)</f>
        <v>Logística</v>
      </c>
      <c r="U2513" t="str">
        <f>+VLOOKUP(Tabla1[[#This Row],[SIGLA_INTERNA]],Tabla2[#All],3,FALSE)</f>
        <v>LOGI</v>
      </c>
    </row>
    <row r="2514" spans="1:21" hidden="1">
      <c r="A2514" t="s">
        <v>107</v>
      </c>
      <c r="B2514" t="s">
        <v>198</v>
      </c>
      <c r="C2514" t="s">
        <v>199</v>
      </c>
      <c r="D2514" t="s">
        <v>36</v>
      </c>
      <c r="E2514" s="1">
        <v>45311.76190972222</v>
      </c>
      <c r="F2514" t="s">
        <v>311</v>
      </c>
      <c r="G2514" t="s">
        <v>190</v>
      </c>
      <c r="H2514" t="s">
        <v>191</v>
      </c>
      <c r="I2514" t="s">
        <v>245</v>
      </c>
      <c r="J2514" t="s">
        <v>246</v>
      </c>
      <c r="K2514" t="s">
        <v>202</v>
      </c>
      <c r="L2514" t="s">
        <v>203</v>
      </c>
      <c r="M2514" t="str">
        <f>+VLOOKUP(Tabla1[[#This Row],[SIGLA_INTERNA]],Tabla2[#All],2,FALSE)</f>
        <v>Logística</v>
      </c>
      <c r="T2514" t="str">
        <f>+VLOOKUP(Tabla1[[#This Row],[SIGLA_INTERNA]],Tabla2[#All],2,FALSE)</f>
        <v>Logística</v>
      </c>
      <c r="U2514" t="str">
        <f>+VLOOKUP(Tabla1[[#This Row],[SIGLA_INTERNA]],Tabla2[#All],3,FALSE)</f>
        <v>LOGI</v>
      </c>
    </row>
    <row r="2515" spans="1:21" hidden="1">
      <c r="A2515" t="s">
        <v>108</v>
      </c>
      <c r="B2515" t="s">
        <v>204</v>
      </c>
      <c r="C2515" t="s">
        <v>188</v>
      </c>
      <c r="D2515" t="s">
        <v>38</v>
      </c>
      <c r="E2515" s="1">
        <v>45311.76190972222</v>
      </c>
      <c r="F2515" t="s">
        <v>311</v>
      </c>
      <c r="G2515" t="s">
        <v>190</v>
      </c>
      <c r="H2515" t="s">
        <v>191</v>
      </c>
      <c r="I2515" t="s">
        <v>192</v>
      </c>
      <c r="J2515" t="s">
        <v>193</v>
      </c>
      <c r="L2515" t="s">
        <v>203</v>
      </c>
      <c r="M2515" t="str">
        <f>+VLOOKUP(Tabla1[[#This Row],[SIGLA_INTERNA]],Tabla2[#All],2,FALSE)</f>
        <v>Subdirección logística</v>
      </c>
      <c r="T2515" t="str">
        <f>+VLOOKUP(Tabla1[[#This Row],[SIGLA_INTERNA]],Tabla2[#All],2,FALSE)</f>
        <v>Subdirección logística</v>
      </c>
      <c r="U2515" t="str">
        <f>+VLOOKUP(Tabla1[[#This Row],[SIGLA_INTERNA]],Tabla2[#All],3,FALSE)</f>
        <v>SUBLOGI</v>
      </c>
    </row>
    <row r="2516" spans="1:21" hidden="1">
      <c r="A2516" t="s">
        <v>109</v>
      </c>
      <c r="B2516" t="s">
        <v>207</v>
      </c>
      <c r="C2516" t="s">
        <v>188</v>
      </c>
      <c r="D2516" t="s">
        <v>38</v>
      </c>
      <c r="E2516" s="1">
        <v>45311.76190972222</v>
      </c>
      <c r="F2516" t="s">
        <v>311</v>
      </c>
      <c r="G2516" t="s">
        <v>190</v>
      </c>
      <c r="H2516" t="s">
        <v>191</v>
      </c>
      <c r="I2516" t="s">
        <v>192</v>
      </c>
      <c r="J2516" t="s">
        <v>193</v>
      </c>
      <c r="L2516" t="s">
        <v>209</v>
      </c>
      <c r="M2516" t="str">
        <f>+VLOOKUP(Tabla1[[#This Row],[SIGLA_INTERNA]],Tabla2[#All],2,FALSE)</f>
        <v>Logística</v>
      </c>
      <c r="T2516" t="str">
        <f>+VLOOKUP(Tabla1[[#This Row],[SIGLA_INTERNA]],Tabla2[#All],2,FALSE)</f>
        <v>Logística</v>
      </c>
      <c r="U2516" t="str">
        <f>+VLOOKUP(Tabla1[[#This Row],[SIGLA_INTERNA]],Tabla2[#All],3,FALSE)</f>
        <v>LOGI</v>
      </c>
    </row>
    <row r="2517" spans="1:21" hidden="1">
      <c r="A2517" t="s">
        <v>110</v>
      </c>
      <c r="B2517" t="s">
        <v>210</v>
      </c>
      <c r="C2517" t="s">
        <v>199</v>
      </c>
      <c r="D2517" t="s">
        <v>38</v>
      </c>
      <c r="E2517" s="1">
        <v>45311.76190972222</v>
      </c>
      <c r="F2517" t="s">
        <v>311</v>
      </c>
      <c r="G2517" t="s">
        <v>190</v>
      </c>
      <c r="H2517" t="s">
        <v>191</v>
      </c>
      <c r="I2517" t="s">
        <v>200</v>
      </c>
      <c r="J2517" t="s">
        <v>193</v>
      </c>
      <c r="K2517" t="s">
        <v>211</v>
      </c>
      <c r="L2517" t="s">
        <v>203</v>
      </c>
      <c r="M2517" t="str">
        <f>+VLOOKUP(Tabla1[[#This Row],[SIGLA_INTERNA]],Tabla2[#All],2,FALSE)</f>
        <v>Operativa</v>
      </c>
      <c r="T2517" t="str">
        <f>+VLOOKUP(Tabla1[[#This Row],[SIGLA_INTERNA]],Tabla2[#All],2,FALSE)</f>
        <v>Operativa</v>
      </c>
      <c r="U2517" t="str">
        <f>+VLOOKUP(Tabla1[[#This Row],[SIGLA_INTERNA]],Tabla2[#All],3,FALSE)</f>
        <v>OPER</v>
      </c>
    </row>
    <row r="2518" spans="1:21" hidden="1">
      <c r="A2518" t="s">
        <v>111</v>
      </c>
      <c r="B2518" t="s">
        <v>212</v>
      </c>
      <c r="C2518" t="s">
        <v>188</v>
      </c>
      <c r="D2518" t="s">
        <v>38</v>
      </c>
      <c r="E2518" s="1">
        <v>45311.76190972222</v>
      </c>
      <c r="F2518" t="s">
        <v>311</v>
      </c>
      <c r="G2518" t="s">
        <v>213</v>
      </c>
      <c r="H2518" t="s">
        <v>191</v>
      </c>
      <c r="I2518" t="s">
        <v>192</v>
      </c>
      <c r="J2518" t="s">
        <v>193</v>
      </c>
      <c r="L2518" t="s">
        <v>194</v>
      </c>
      <c r="M2518" t="str">
        <f>+VLOOKUP(Tabla1[[#This Row],[SIGLA_INTERNA]],Tabla2[#All],2,FALSE)</f>
        <v>Logística</v>
      </c>
      <c r="T2518" t="str">
        <f>+VLOOKUP(Tabla1[[#This Row],[SIGLA_INTERNA]],Tabla2[#All],2,FALSE)</f>
        <v>Logística</v>
      </c>
      <c r="U2518" t="str">
        <f>+VLOOKUP(Tabla1[[#This Row],[SIGLA_INTERNA]],Tabla2[#All],3,FALSE)</f>
        <v>LOGI</v>
      </c>
    </row>
    <row r="2519" spans="1:21" hidden="1">
      <c r="A2519" t="s">
        <v>112</v>
      </c>
      <c r="B2519" t="s">
        <v>214</v>
      </c>
      <c r="C2519" t="s">
        <v>188</v>
      </c>
      <c r="D2519" t="s">
        <v>38</v>
      </c>
      <c r="E2519" s="1">
        <v>45311.76190972222</v>
      </c>
      <c r="F2519" t="s">
        <v>311</v>
      </c>
      <c r="G2519" t="s">
        <v>215</v>
      </c>
      <c r="H2519" t="s">
        <v>191</v>
      </c>
      <c r="I2519" t="s">
        <v>192</v>
      </c>
      <c r="J2519" t="s">
        <v>193</v>
      </c>
      <c r="L2519" t="s">
        <v>194</v>
      </c>
      <c r="M2519" t="str">
        <f>+VLOOKUP(Tabla1[[#This Row],[SIGLA_INTERNA]],Tabla2[#All],2,FALSE)</f>
        <v>Logística</v>
      </c>
      <c r="T2519" t="str">
        <f>+VLOOKUP(Tabla1[[#This Row],[SIGLA_INTERNA]],Tabla2[#All],2,FALSE)</f>
        <v>Logística</v>
      </c>
      <c r="U2519" t="str">
        <f>+VLOOKUP(Tabla1[[#This Row],[SIGLA_INTERNA]],Tabla2[#All],3,FALSE)</f>
        <v>LOGI</v>
      </c>
    </row>
    <row r="2520" spans="1:21" hidden="1">
      <c r="A2520" t="s">
        <v>113</v>
      </c>
      <c r="B2520" t="s">
        <v>216</v>
      </c>
      <c r="C2520" t="s">
        <v>199</v>
      </c>
      <c r="D2520" t="s">
        <v>38</v>
      </c>
      <c r="E2520" s="1">
        <v>45311.76190972222</v>
      </c>
      <c r="F2520" t="s">
        <v>311</v>
      </c>
      <c r="G2520" t="s">
        <v>213</v>
      </c>
      <c r="H2520" t="s">
        <v>217</v>
      </c>
      <c r="I2520" t="s">
        <v>218</v>
      </c>
      <c r="J2520" t="s">
        <v>193</v>
      </c>
      <c r="L2520" t="s">
        <v>203</v>
      </c>
      <c r="M2520" t="str">
        <f>+VLOOKUP(Tabla1[[#This Row],[SIGLA_INTERNA]],Tabla2[#All],2,FALSE)</f>
        <v>Academia</v>
      </c>
      <c r="T2520" t="str">
        <f>+VLOOKUP(Tabla1[[#This Row],[SIGLA_INTERNA]],Tabla2[#All],2,FALSE)</f>
        <v>Academia</v>
      </c>
      <c r="U2520" t="str">
        <f>+VLOOKUP(Tabla1[[#This Row],[SIGLA_INTERNA]],Tabla2[#All],3,FALSE)</f>
        <v>ACAD</v>
      </c>
    </row>
    <row r="2521" spans="1:21" hidden="1">
      <c r="A2521" t="s">
        <v>114</v>
      </c>
      <c r="B2521" t="s">
        <v>219</v>
      </c>
      <c r="C2521" t="s">
        <v>220</v>
      </c>
      <c r="D2521" t="s">
        <v>36</v>
      </c>
      <c r="E2521" s="1">
        <v>45311.76190972222</v>
      </c>
      <c r="F2521" t="s">
        <v>311</v>
      </c>
      <c r="G2521" t="s">
        <v>221</v>
      </c>
      <c r="H2521" t="s">
        <v>217</v>
      </c>
      <c r="I2521" t="s">
        <v>333</v>
      </c>
      <c r="J2521" t="s">
        <v>246</v>
      </c>
      <c r="K2521" t="s">
        <v>223</v>
      </c>
      <c r="L2521" t="s">
        <v>224</v>
      </c>
      <c r="M2521" t="str">
        <f>+VLOOKUP(Tabla1[[#This Row],[SIGLA_INTERNA]],Tabla2[#All],2,FALSE)</f>
        <v>Rescate</v>
      </c>
      <c r="T2521" t="str">
        <f>+VLOOKUP(Tabla1[[#This Row],[SIGLA_INTERNA]],Tabla2[#All],2,FALSE)</f>
        <v>Rescate</v>
      </c>
      <c r="U2521" t="str">
        <f>+VLOOKUP(Tabla1[[#This Row],[SIGLA_INTERNA]],Tabla2[#All],3,FALSE)</f>
        <v>RESC</v>
      </c>
    </row>
    <row r="2522" spans="1:21" hidden="1">
      <c r="A2522" t="s">
        <v>39</v>
      </c>
      <c r="B2522" t="s">
        <v>187</v>
      </c>
      <c r="C2522" t="s">
        <v>188</v>
      </c>
      <c r="D2522" t="s">
        <v>38</v>
      </c>
      <c r="E2522" s="1">
        <v>45311.761921296296</v>
      </c>
      <c r="F2522" t="s">
        <v>311</v>
      </c>
      <c r="G2522" t="s">
        <v>190</v>
      </c>
      <c r="H2522" t="s">
        <v>191</v>
      </c>
      <c r="I2522" t="s">
        <v>192</v>
      </c>
      <c r="J2522" t="s">
        <v>193</v>
      </c>
      <c r="L2522" t="s">
        <v>194</v>
      </c>
      <c r="M2522" t="str">
        <f>+VLOOKUP(Tabla1[[#This Row],[SIGLA_INTERNA]],Tabla2[#All],2,FALSE)</f>
        <v>Logística</v>
      </c>
      <c r="T2522" t="str">
        <f>+VLOOKUP(Tabla1[[#This Row],[SIGLA_INTERNA]],Tabla2[#All],2,FALSE)</f>
        <v>Logística</v>
      </c>
      <c r="U2522" t="str">
        <f>+VLOOKUP(Tabla1[[#This Row],[SIGLA_INTERNA]],Tabla2[#All],3,FALSE)</f>
        <v>LOGI</v>
      </c>
    </row>
    <row r="2523" spans="1:21" hidden="1">
      <c r="A2523" t="s">
        <v>115</v>
      </c>
      <c r="B2523" t="s">
        <v>225</v>
      </c>
      <c r="C2523" t="s">
        <v>415</v>
      </c>
      <c r="D2523" t="s">
        <v>36</v>
      </c>
      <c r="E2523" s="1">
        <v>45311.761921296296</v>
      </c>
      <c r="F2523" t="s">
        <v>311</v>
      </c>
      <c r="G2523" t="s">
        <v>221</v>
      </c>
      <c r="H2523" t="s">
        <v>217</v>
      </c>
      <c r="I2523" t="s">
        <v>222</v>
      </c>
      <c r="J2523" t="s">
        <v>226</v>
      </c>
      <c r="K2523" t="s">
        <v>227</v>
      </c>
      <c r="L2523" t="s">
        <v>224</v>
      </c>
      <c r="M2523" t="str">
        <f>+VLOOKUP(Tabla1[[#This Row],[SIGLA_INTERNA]],Tabla2[#All],2,FALSE)</f>
        <v>USAR</v>
      </c>
      <c r="T2523" t="str">
        <f>+VLOOKUP(Tabla1[[#This Row],[SIGLA_INTERNA]],Tabla2[#All],2,FALSE)</f>
        <v>USAR</v>
      </c>
      <c r="U2523" t="str">
        <f>+VLOOKUP(Tabla1[[#This Row],[SIGLA_INTERNA]],Tabla2[#All],3,FALSE)</f>
        <v>USAR</v>
      </c>
    </row>
    <row r="2524" spans="1:21" hidden="1">
      <c r="A2524" t="s">
        <v>116</v>
      </c>
      <c r="B2524" t="s">
        <v>228</v>
      </c>
      <c r="C2524" t="s">
        <v>229</v>
      </c>
      <c r="D2524" t="s">
        <v>38</v>
      </c>
      <c r="E2524" s="1">
        <v>45311.761921296296</v>
      </c>
      <c r="F2524" t="s">
        <v>311</v>
      </c>
      <c r="G2524" t="s">
        <v>221</v>
      </c>
      <c r="H2524" t="s">
        <v>217</v>
      </c>
      <c r="I2524" t="s">
        <v>230</v>
      </c>
      <c r="J2524" t="s">
        <v>193</v>
      </c>
      <c r="K2524" t="s">
        <v>231</v>
      </c>
      <c r="L2524" t="s">
        <v>224</v>
      </c>
      <c r="M2524" t="str">
        <f>+VLOOKUP(Tabla1[[#This Row],[SIGLA_INTERNA]],Tabla2[#All],2,FALSE)</f>
        <v>BRAE</v>
      </c>
      <c r="T2524" t="str">
        <f>+VLOOKUP(Tabla1[[#This Row],[SIGLA_INTERNA]],Tabla2[#All],2,FALSE)</f>
        <v>BRAE</v>
      </c>
      <c r="U2524" t="str">
        <f>+VLOOKUP(Tabla1[[#This Row],[SIGLA_INTERNA]],Tabla2[#All],3,FALSE)</f>
        <v>BRAE</v>
      </c>
    </row>
    <row r="2525" spans="1:21" hidden="1">
      <c r="A2525" t="s">
        <v>118</v>
      </c>
      <c r="B2525" t="s">
        <v>232</v>
      </c>
      <c r="C2525" t="s">
        <v>188</v>
      </c>
      <c r="D2525" t="s">
        <v>38</v>
      </c>
      <c r="E2525" s="1">
        <v>45311.761921296296</v>
      </c>
      <c r="F2525" t="s">
        <v>311</v>
      </c>
      <c r="G2525" t="s">
        <v>233</v>
      </c>
      <c r="H2525" t="s">
        <v>191</v>
      </c>
      <c r="I2525" t="s">
        <v>192</v>
      </c>
      <c r="J2525" t="s">
        <v>193</v>
      </c>
      <c r="L2525" t="s">
        <v>194</v>
      </c>
      <c r="M2525" t="str">
        <f>+VLOOKUP(Tabla1[[#This Row],[SIGLA_INTERNA]],Tabla2[#All],2,FALSE)</f>
        <v>Logística</v>
      </c>
      <c r="T2525" t="str">
        <f>+VLOOKUP(Tabla1[[#This Row],[SIGLA_INTERNA]],Tabla2[#All],2,FALSE)</f>
        <v>Logística</v>
      </c>
      <c r="U2525" t="str">
        <f>+VLOOKUP(Tabla1[[#This Row],[SIGLA_INTERNA]],Tabla2[#All],3,FALSE)</f>
        <v>LOGI</v>
      </c>
    </row>
    <row r="2526" spans="1:21" hidden="1">
      <c r="A2526" t="s">
        <v>128</v>
      </c>
      <c r="B2526" t="s">
        <v>234</v>
      </c>
      <c r="C2526" t="s">
        <v>199</v>
      </c>
      <c r="D2526" t="s">
        <v>38</v>
      </c>
      <c r="E2526" s="1">
        <v>45311.761921296296</v>
      </c>
      <c r="F2526" t="s">
        <v>311</v>
      </c>
      <c r="G2526" t="s">
        <v>235</v>
      </c>
      <c r="H2526" t="s">
        <v>191</v>
      </c>
      <c r="I2526" t="s">
        <v>200</v>
      </c>
      <c r="J2526" t="s">
        <v>193</v>
      </c>
      <c r="K2526" t="s">
        <v>411</v>
      </c>
      <c r="L2526" t="s">
        <v>203</v>
      </c>
      <c r="M2526" t="str">
        <f>+VLOOKUP(Tabla1[[#This Row],[SIGLA_INTERNA]],Tabla2[#All],2,FALSE)</f>
        <v>Dirección</v>
      </c>
      <c r="T2526" t="str">
        <f>+VLOOKUP(Tabla1[[#This Row],[SIGLA_INTERNA]],Tabla2[#All],2,FALSE)</f>
        <v>Dirección</v>
      </c>
      <c r="U2526" t="str">
        <f>+VLOOKUP(Tabla1[[#This Row],[SIGLA_INTERNA]],Tabla2[#All],3,FALSE)</f>
        <v>DIRE</v>
      </c>
    </row>
    <row r="2527" spans="1:21" hidden="1">
      <c r="A2527" t="s">
        <v>129</v>
      </c>
      <c r="B2527" t="s">
        <v>236</v>
      </c>
      <c r="C2527" t="s">
        <v>199</v>
      </c>
      <c r="D2527" t="s">
        <v>38</v>
      </c>
      <c r="E2527" s="1">
        <v>45311.761921296296</v>
      </c>
      <c r="F2527" t="s">
        <v>311</v>
      </c>
      <c r="G2527" t="s">
        <v>235</v>
      </c>
      <c r="H2527" t="s">
        <v>191</v>
      </c>
      <c r="I2527" t="s">
        <v>200</v>
      </c>
      <c r="J2527" t="s">
        <v>201</v>
      </c>
      <c r="K2527" t="s">
        <v>239</v>
      </c>
      <c r="L2527" t="s">
        <v>203</v>
      </c>
      <c r="M2527" t="str">
        <f>+VLOOKUP(Tabla1[[#This Row],[SIGLA_INTERNA]],Tabla2[#All],2,FALSE)</f>
        <v>Operativa</v>
      </c>
      <c r="T2527" t="str">
        <f>+VLOOKUP(Tabla1[[#This Row],[SIGLA_INTERNA]],Tabla2[#All],2,FALSE)</f>
        <v>Operativa</v>
      </c>
      <c r="U2527" t="str">
        <f>+VLOOKUP(Tabla1[[#This Row],[SIGLA_INTERNA]],Tabla2[#All],3,FALSE)</f>
        <v>OPER</v>
      </c>
    </row>
    <row r="2528" spans="1:21" hidden="1">
      <c r="A2528" t="s">
        <v>130</v>
      </c>
      <c r="B2528" t="s">
        <v>240</v>
      </c>
      <c r="C2528" t="s">
        <v>199</v>
      </c>
      <c r="D2528" t="s">
        <v>38</v>
      </c>
      <c r="E2528" s="1">
        <v>45311.761921296296</v>
      </c>
      <c r="F2528" t="s">
        <v>311</v>
      </c>
      <c r="G2528" t="s">
        <v>190</v>
      </c>
      <c r="H2528" t="s">
        <v>191</v>
      </c>
      <c r="I2528" t="s">
        <v>200</v>
      </c>
      <c r="J2528" t="s">
        <v>193</v>
      </c>
      <c r="K2528" t="s">
        <v>241</v>
      </c>
      <c r="L2528" t="s">
        <v>203</v>
      </c>
      <c r="M2528" t="str">
        <f>+VLOOKUP(Tabla1[[#This Row],[SIGLA_INTERNA]],Tabla2[#All],2,FALSE)</f>
        <v>Gestión del Riesgo</v>
      </c>
      <c r="T2528" t="str">
        <f>+VLOOKUP(Tabla1[[#This Row],[SIGLA_INTERNA]],Tabla2[#All],2,FALSE)</f>
        <v>Gestión del Riesgo</v>
      </c>
      <c r="U2528" t="str">
        <f>+VLOOKUP(Tabla1[[#This Row],[SIGLA_INTERNA]],Tabla2[#All],3,FALSE)</f>
        <v>GDR</v>
      </c>
    </row>
    <row r="2529" spans="1:21" hidden="1">
      <c r="A2529" t="s">
        <v>131</v>
      </c>
      <c r="B2529" t="s">
        <v>242</v>
      </c>
      <c r="C2529" t="s">
        <v>199</v>
      </c>
      <c r="D2529" t="s">
        <v>38</v>
      </c>
      <c r="E2529" s="1">
        <v>45311.761921296296</v>
      </c>
      <c r="F2529" t="s">
        <v>311</v>
      </c>
      <c r="G2529" t="s">
        <v>235</v>
      </c>
      <c r="H2529" t="s">
        <v>191</v>
      </c>
      <c r="I2529" t="s">
        <v>200</v>
      </c>
      <c r="J2529" t="s">
        <v>193</v>
      </c>
      <c r="K2529" t="s">
        <v>243</v>
      </c>
      <c r="L2529" t="s">
        <v>203</v>
      </c>
      <c r="M2529" t="str">
        <f>+VLOOKUP(Tabla1[[#This Row],[SIGLA_INTERNA]],Tabla2[#All],2,FALSE)</f>
        <v>Corporativa</v>
      </c>
      <c r="T2529" t="str">
        <f>+VLOOKUP(Tabla1[[#This Row],[SIGLA_INTERNA]],Tabla2[#All],2,FALSE)</f>
        <v>Corporativa</v>
      </c>
      <c r="U2529" t="str">
        <f>+VLOOKUP(Tabla1[[#This Row],[SIGLA_INTERNA]],Tabla2[#All],3,FALSE)</f>
        <v>CORP</v>
      </c>
    </row>
    <row r="2530" spans="1:21" hidden="1">
      <c r="A2530" t="s">
        <v>132</v>
      </c>
      <c r="B2530" t="s">
        <v>244</v>
      </c>
      <c r="C2530" t="s">
        <v>188</v>
      </c>
      <c r="D2530" t="s">
        <v>36</v>
      </c>
      <c r="E2530" s="1">
        <v>45311.761921296296</v>
      </c>
      <c r="F2530" t="s">
        <v>311</v>
      </c>
      <c r="G2530" t="s">
        <v>190</v>
      </c>
      <c r="H2530" t="s">
        <v>191</v>
      </c>
      <c r="I2530" t="s">
        <v>245</v>
      </c>
      <c r="J2530" t="s">
        <v>246</v>
      </c>
      <c r="L2530" t="s">
        <v>194</v>
      </c>
      <c r="M2530" t="str">
        <f>+VLOOKUP(Tabla1[[#This Row],[SIGLA_INTERNA]],Tabla2[#All],2,FALSE)</f>
        <v>Logística</v>
      </c>
      <c r="T2530" t="str">
        <f>+VLOOKUP(Tabla1[[#This Row],[SIGLA_INTERNA]],Tabla2[#All],2,FALSE)</f>
        <v>Logística</v>
      </c>
      <c r="U2530" t="str">
        <f>+VLOOKUP(Tabla1[[#This Row],[SIGLA_INTERNA]],Tabla2[#All],3,FALSE)</f>
        <v>LOGI</v>
      </c>
    </row>
    <row r="2531" spans="1:21" hidden="1">
      <c r="A2531" t="s">
        <v>133</v>
      </c>
      <c r="B2531" t="s">
        <v>247</v>
      </c>
      <c r="C2531" t="s">
        <v>188</v>
      </c>
      <c r="D2531" t="s">
        <v>38</v>
      </c>
      <c r="E2531" s="1">
        <v>45311.761921296296</v>
      </c>
      <c r="F2531" t="s">
        <v>311</v>
      </c>
      <c r="G2531" t="s">
        <v>190</v>
      </c>
      <c r="H2531" t="s">
        <v>191</v>
      </c>
      <c r="I2531" t="s">
        <v>192</v>
      </c>
      <c r="J2531" t="s">
        <v>201</v>
      </c>
      <c r="L2531" t="s">
        <v>224</v>
      </c>
      <c r="M2531" t="str">
        <f>+VLOOKUP(Tabla1[[#This Row],[SIGLA_INTERNA]],Tabla2[#All],2,FALSE)</f>
        <v>Operativa</v>
      </c>
      <c r="T2531" t="str">
        <f>+VLOOKUP(Tabla1[[#This Row],[SIGLA_INTERNA]],Tabla2[#All],2,FALSE)</f>
        <v>Operativa</v>
      </c>
      <c r="U2531" t="str">
        <f>+VLOOKUP(Tabla1[[#This Row],[SIGLA_INTERNA]],Tabla2[#All],3,FALSE)</f>
        <v>OPER</v>
      </c>
    </row>
    <row r="2532" spans="1:21" hidden="1">
      <c r="A2532" t="s">
        <v>134</v>
      </c>
      <c r="B2532" t="s">
        <v>248</v>
      </c>
      <c r="C2532" t="s">
        <v>199</v>
      </c>
      <c r="D2532" t="s">
        <v>36</v>
      </c>
      <c r="E2532" s="1">
        <v>45311.761921296296</v>
      </c>
      <c r="F2532" t="s">
        <v>311</v>
      </c>
      <c r="G2532" t="s">
        <v>190</v>
      </c>
      <c r="H2532" t="s">
        <v>191</v>
      </c>
      <c r="I2532" t="s">
        <v>249</v>
      </c>
      <c r="J2532" t="s">
        <v>250</v>
      </c>
      <c r="L2532" t="s">
        <v>203</v>
      </c>
      <c r="M2532" t="str">
        <f>+VLOOKUP(Tabla1[[#This Row],[SIGLA_INTERNA]],Tabla2[#All],2,FALSE)</f>
        <v>Gestión del Riesgo</v>
      </c>
      <c r="T2532" t="str">
        <f>+VLOOKUP(Tabla1[[#This Row],[SIGLA_INTERNA]],Tabla2[#All],2,FALSE)</f>
        <v>Gestión del Riesgo</v>
      </c>
      <c r="U2532" t="str">
        <f>+VLOOKUP(Tabla1[[#This Row],[SIGLA_INTERNA]],Tabla2[#All],3,FALSE)</f>
        <v>GDR</v>
      </c>
    </row>
    <row r="2533" spans="1:21" hidden="1">
      <c r="A2533" t="s">
        <v>135</v>
      </c>
      <c r="B2533" t="s">
        <v>251</v>
      </c>
      <c r="C2533" t="s">
        <v>199</v>
      </c>
      <c r="D2533" t="s">
        <v>38</v>
      </c>
      <c r="E2533" s="1">
        <v>45311.761921296296</v>
      </c>
      <c r="F2533" t="s">
        <v>311</v>
      </c>
      <c r="G2533" t="s">
        <v>190</v>
      </c>
      <c r="H2533" t="s">
        <v>191</v>
      </c>
      <c r="I2533" t="s">
        <v>230</v>
      </c>
      <c r="J2533" t="s">
        <v>193</v>
      </c>
      <c r="K2533" t="s">
        <v>252</v>
      </c>
      <c r="L2533" t="s">
        <v>203</v>
      </c>
      <c r="M2533" t="str">
        <f>+VLOOKUP(Tabla1[[#This Row],[SIGLA_INTERNA]],Tabla2[#All],2,FALSE)</f>
        <v>Academia</v>
      </c>
      <c r="T2533" t="str">
        <f>+VLOOKUP(Tabla1[[#This Row],[SIGLA_INTERNA]],Tabla2[#All],2,FALSE)</f>
        <v>Academia</v>
      </c>
      <c r="U2533" t="str">
        <f>+VLOOKUP(Tabla1[[#This Row],[SIGLA_INTERNA]],Tabla2[#All],3,FALSE)</f>
        <v>ACAD</v>
      </c>
    </row>
    <row r="2534" spans="1:21" hidden="1">
      <c r="A2534" t="s">
        <v>136</v>
      </c>
      <c r="B2534" t="s">
        <v>253</v>
      </c>
      <c r="C2534" t="s">
        <v>254</v>
      </c>
      <c r="D2534" t="s">
        <v>38</v>
      </c>
      <c r="E2534" s="1">
        <v>45311.761921296296</v>
      </c>
      <c r="F2534" t="s">
        <v>311</v>
      </c>
      <c r="G2534" t="s">
        <v>190</v>
      </c>
      <c r="H2534" t="s">
        <v>191</v>
      </c>
      <c r="I2534" t="s">
        <v>255</v>
      </c>
      <c r="J2534" t="s">
        <v>201</v>
      </c>
      <c r="L2534" t="s">
        <v>194</v>
      </c>
      <c r="M2534" t="str">
        <f>+VLOOKUP(Tabla1[[#This Row],[SIGLA_INTERNA]],Tabla2[#All],2,FALSE)</f>
        <v>Logística</v>
      </c>
      <c r="T2534" t="str">
        <f>+VLOOKUP(Tabla1[[#This Row],[SIGLA_INTERNA]],Tabla2[#All],2,FALSE)</f>
        <v>Logística</v>
      </c>
      <c r="U2534" t="str">
        <f>+VLOOKUP(Tabla1[[#This Row],[SIGLA_INTERNA]],Tabla2[#All],3,FALSE)</f>
        <v>LOGI</v>
      </c>
    </row>
    <row r="2535" spans="1:21" hidden="1">
      <c r="A2535" t="s">
        <v>137</v>
      </c>
      <c r="B2535" t="s">
        <v>256</v>
      </c>
      <c r="C2535" t="s">
        <v>199</v>
      </c>
      <c r="D2535" t="s">
        <v>36</v>
      </c>
      <c r="E2535" s="1">
        <v>45311.761921296296</v>
      </c>
      <c r="F2535" t="s">
        <v>311</v>
      </c>
      <c r="G2535" t="s">
        <v>190</v>
      </c>
      <c r="H2535" t="s">
        <v>191</v>
      </c>
      <c r="I2535" t="s">
        <v>245</v>
      </c>
      <c r="J2535" t="s">
        <v>246</v>
      </c>
      <c r="L2535" t="s">
        <v>203</v>
      </c>
      <c r="M2535" t="str">
        <f>+VLOOKUP(Tabla1[[#This Row],[SIGLA_INTERNA]],Tabla2[#All],2,FALSE)</f>
        <v>Gestión humana</v>
      </c>
      <c r="T2535" t="str">
        <f>+VLOOKUP(Tabla1[[#This Row],[SIGLA_INTERNA]],Tabla2[#All],2,FALSE)</f>
        <v>Gestión humana</v>
      </c>
      <c r="U2535" t="str">
        <f>+VLOOKUP(Tabla1[[#This Row],[SIGLA_INTERNA]],Tabla2[#All],3,FALSE)</f>
        <v>GHUM</v>
      </c>
    </row>
    <row r="2536" spans="1:21" hidden="1">
      <c r="A2536" t="s">
        <v>138</v>
      </c>
      <c r="B2536" t="s">
        <v>257</v>
      </c>
      <c r="C2536" t="s">
        <v>403</v>
      </c>
      <c r="D2536" t="s">
        <v>38</v>
      </c>
      <c r="E2536" s="1">
        <v>45311.761921296296</v>
      </c>
      <c r="F2536" t="s">
        <v>311</v>
      </c>
      <c r="G2536" t="s">
        <v>190</v>
      </c>
      <c r="H2536" t="s">
        <v>191</v>
      </c>
      <c r="I2536" t="s">
        <v>273</v>
      </c>
      <c r="J2536" t="s">
        <v>193</v>
      </c>
      <c r="K2536" t="s">
        <v>327</v>
      </c>
      <c r="L2536" t="s">
        <v>224</v>
      </c>
      <c r="M2536" t="str">
        <f>+VLOOKUP(Tabla1[[#This Row],[SIGLA_INTERNA]],Tabla2[#All],2,FALSE)</f>
        <v>USAR</v>
      </c>
      <c r="T2536" t="str">
        <f>+VLOOKUP(Tabla1[[#This Row],[SIGLA_INTERNA]],Tabla2[#All],2,FALSE)</f>
        <v>USAR</v>
      </c>
      <c r="U2536" t="str">
        <f>+VLOOKUP(Tabla1[[#This Row],[SIGLA_INTERNA]],Tabla2[#All],3,FALSE)</f>
        <v>USAR</v>
      </c>
    </row>
    <row r="2537" spans="1:21" hidden="1">
      <c r="A2537" t="s">
        <v>139</v>
      </c>
      <c r="B2537" t="s">
        <v>258</v>
      </c>
      <c r="C2537" t="s">
        <v>199</v>
      </c>
      <c r="D2537" t="s">
        <v>38</v>
      </c>
      <c r="E2537" s="1">
        <v>45311.761921296296</v>
      </c>
      <c r="F2537" t="s">
        <v>311</v>
      </c>
      <c r="G2537" t="s">
        <v>190</v>
      </c>
      <c r="H2537" t="s">
        <v>191</v>
      </c>
      <c r="I2537" t="s">
        <v>200</v>
      </c>
      <c r="J2537" t="s">
        <v>193</v>
      </c>
      <c r="K2537" t="s">
        <v>413</v>
      </c>
      <c r="L2537" t="s">
        <v>224</v>
      </c>
      <c r="M2537" t="str">
        <f>+VLOOKUP(Tabla1[[#This Row],[SIGLA_INTERNA]],Tabla2[#All],2,FALSE)</f>
        <v>Compañía 1</v>
      </c>
      <c r="T2537" t="str">
        <f>+VLOOKUP(Tabla1[[#This Row],[SIGLA_INTERNA]],Tabla2[#All],2,FALSE)</f>
        <v>Compañía 1</v>
      </c>
      <c r="U2537" t="str">
        <f>+VLOOKUP(Tabla1[[#This Row],[SIGLA_INTERNA]],Tabla2[#All],3,FALSE)</f>
        <v>COM1</v>
      </c>
    </row>
    <row r="2538" spans="1:21" hidden="1">
      <c r="A2538" t="s">
        <v>140</v>
      </c>
      <c r="B2538" t="s">
        <v>259</v>
      </c>
      <c r="C2538" t="s">
        <v>199</v>
      </c>
      <c r="D2538" t="s">
        <v>38</v>
      </c>
      <c r="E2538" s="1">
        <v>45311.761921296296</v>
      </c>
      <c r="F2538" t="s">
        <v>311</v>
      </c>
      <c r="G2538" t="s">
        <v>190</v>
      </c>
      <c r="H2538" t="s">
        <v>191</v>
      </c>
      <c r="I2538" t="s">
        <v>200</v>
      </c>
      <c r="J2538" t="s">
        <v>193</v>
      </c>
      <c r="K2538" t="s">
        <v>260</v>
      </c>
      <c r="L2538" t="s">
        <v>203</v>
      </c>
      <c r="M2538" t="str">
        <f>+VLOOKUP(Tabla1[[#This Row],[SIGLA_INTERNA]],Tabla2[#All],2,FALSE)</f>
        <v>Compañía 3</v>
      </c>
      <c r="T2538" t="str">
        <f>+VLOOKUP(Tabla1[[#This Row],[SIGLA_INTERNA]],Tabla2[#All],2,FALSE)</f>
        <v>Compañía 3</v>
      </c>
      <c r="U2538" t="str">
        <f>+VLOOKUP(Tabla1[[#This Row],[SIGLA_INTERNA]],Tabla2[#All],3,FALSE)</f>
        <v>COM3</v>
      </c>
    </row>
    <row r="2539" spans="1:21" hidden="1">
      <c r="A2539" t="s">
        <v>141</v>
      </c>
      <c r="B2539" t="s">
        <v>261</v>
      </c>
      <c r="C2539" t="s">
        <v>188</v>
      </c>
      <c r="D2539" t="s">
        <v>36</v>
      </c>
      <c r="E2539" s="1">
        <v>45311.761921296296</v>
      </c>
      <c r="F2539" t="s">
        <v>311</v>
      </c>
      <c r="G2539" t="s">
        <v>190</v>
      </c>
      <c r="H2539" t="s">
        <v>191</v>
      </c>
      <c r="I2539" t="s">
        <v>245</v>
      </c>
      <c r="J2539" t="s">
        <v>246</v>
      </c>
      <c r="L2539" t="s">
        <v>194</v>
      </c>
      <c r="M2539" t="str">
        <f>+VLOOKUP(Tabla1[[#This Row],[SIGLA_INTERNA]],Tabla2[#All],2,FALSE)</f>
        <v>Logística</v>
      </c>
      <c r="T2539" t="str">
        <f>+VLOOKUP(Tabla1[[#This Row],[SIGLA_INTERNA]],Tabla2[#All],2,FALSE)</f>
        <v>Logística</v>
      </c>
      <c r="U2539" t="str">
        <f>+VLOOKUP(Tabla1[[#This Row],[SIGLA_INTERNA]],Tabla2[#All],3,FALSE)</f>
        <v>LOGI</v>
      </c>
    </row>
    <row r="2540" spans="1:21" hidden="1">
      <c r="A2540" t="s">
        <v>142</v>
      </c>
      <c r="B2540" t="s">
        <v>262</v>
      </c>
      <c r="C2540" t="s">
        <v>188</v>
      </c>
      <c r="D2540" t="s">
        <v>36</v>
      </c>
      <c r="E2540" s="1">
        <v>45311.761921296296</v>
      </c>
      <c r="F2540" t="s">
        <v>311</v>
      </c>
      <c r="G2540" t="s">
        <v>190</v>
      </c>
      <c r="H2540" t="s">
        <v>191</v>
      </c>
      <c r="I2540" t="s">
        <v>245</v>
      </c>
      <c r="J2540" t="s">
        <v>246</v>
      </c>
      <c r="L2540" t="s">
        <v>194</v>
      </c>
      <c r="M2540" t="str">
        <f>+VLOOKUP(Tabla1[[#This Row],[SIGLA_INTERNA]],Tabla2[#All],2,FALSE)</f>
        <v>Logística</v>
      </c>
      <c r="T2540" t="str">
        <f>+VLOOKUP(Tabla1[[#This Row],[SIGLA_INTERNA]],Tabla2[#All],2,FALSE)</f>
        <v>Logística</v>
      </c>
      <c r="U2540" t="str">
        <f>+VLOOKUP(Tabla1[[#This Row],[SIGLA_INTERNA]],Tabla2[#All],3,FALSE)</f>
        <v>LOGI</v>
      </c>
    </row>
    <row r="2541" spans="1:21" hidden="1">
      <c r="A2541" t="s">
        <v>143</v>
      </c>
      <c r="B2541" t="s">
        <v>263</v>
      </c>
      <c r="C2541" t="s">
        <v>205</v>
      </c>
      <c r="D2541" t="s">
        <v>38</v>
      </c>
      <c r="E2541" s="1">
        <v>45311.761921296296</v>
      </c>
      <c r="F2541" t="s">
        <v>311</v>
      </c>
      <c r="G2541" t="s">
        <v>190</v>
      </c>
      <c r="H2541" t="s">
        <v>191</v>
      </c>
      <c r="I2541" t="s">
        <v>206</v>
      </c>
      <c r="J2541" t="s">
        <v>193</v>
      </c>
      <c r="L2541" t="s">
        <v>224</v>
      </c>
      <c r="M2541" t="str">
        <f>+VLOOKUP(Tabla1[[#This Row],[SIGLA_INTERNA]],Tabla2[#All],2,FALSE)</f>
        <v>B-6 Fontibón</v>
      </c>
      <c r="T2541" t="str">
        <f>+VLOOKUP(Tabla1[[#This Row],[SIGLA_INTERNA]],Tabla2[#All],2,FALSE)</f>
        <v>B-6 Fontibón</v>
      </c>
      <c r="U2541" t="str">
        <f>+VLOOKUP(Tabla1[[#This Row],[SIGLA_INTERNA]],Tabla2[#All],3,FALSE)</f>
        <v>B6</v>
      </c>
    </row>
    <row r="2542" spans="1:21" hidden="1">
      <c r="A2542" t="s">
        <v>144</v>
      </c>
      <c r="B2542" t="s">
        <v>264</v>
      </c>
      <c r="C2542" t="s">
        <v>254</v>
      </c>
      <c r="D2542" t="s">
        <v>36</v>
      </c>
      <c r="E2542" s="1">
        <v>45311.761921296296</v>
      </c>
      <c r="F2542" t="s">
        <v>311</v>
      </c>
      <c r="G2542" t="s">
        <v>190</v>
      </c>
      <c r="H2542" t="s">
        <v>191</v>
      </c>
      <c r="I2542" t="s">
        <v>245</v>
      </c>
      <c r="J2542" t="s">
        <v>246</v>
      </c>
      <c r="L2542" t="s">
        <v>224</v>
      </c>
      <c r="M2542" t="str">
        <f>+VLOOKUP(Tabla1[[#This Row],[SIGLA_INTERNA]],Tabla2[#All],2,FALSE)</f>
        <v>B-5 Kennedy</v>
      </c>
      <c r="T2542" t="str">
        <f>+VLOOKUP(Tabla1[[#This Row],[SIGLA_INTERNA]],Tabla2[#All],2,FALSE)</f>
        <v>B-5 Kennedy</v>
      </c>
      <c r="U2542" t="str">
        <f>+VLOOKUP(Tabla1[[#This Row],[SIGLA_INTERNA]],Tabla2[#All],3,FALSE)</f>
        <v>B5</v>
      </c>
    </row>
    <row r="2543" spans="1:21" hidden="1">
      <c r="A2543" t="s">
        <v>145</v>
      </c>
      <c r="B2543" t="s">
        <v>265</v>
      </c>
      <c r="C2543" t="s">
        <v>199</v>
      </c>
      <c r="D2543" t="s">
        <v>38</v>
      </c>
      <c r="E2543" s="1">
        <v>45311.761921296296</v>
      </c>
      <c r="F2543" t="s">
        <v>311</v>
      </c>
      <c r="G2543" t="s">
        <v>190</v>
      </c>
      <c r="H2543" t="s">
        <v>191</v>
      </c>
      <c r="I2543" t="s">
        <v>192</v>
      </c>
      <c r="J2543" t="s">
        <v>193</v>
      </c>
      <c r="K2543" t="s">
        <v>266</v>
      </c>
      <c r="L2543" t="s">
        <v>203</v>
      </c>
      <c r="M2543" t="str">
        <f>+VLOOKUP(Tabla1[[#This Row],[SIGLA_INTERNA]],Tabla2[#All],2,FALSE)</f>
        <v>Subdirección logística</v>
      </c>
      <c r="T2543" t="str">
        <f>+VLOOKUP(Tabla1[[#This Row],[SIGLA_INTERNA]],Tabla2[#All],2,FALSE)</f>
        <v>Subdirección logística</v>
      </c>
      <c r="U2543" t="str">
        <f>+VLOOKUP(Tabla1[[#This Row],[SIGLA_INTERNA]],Tabla2[#All],3,FALSE)</f>
        <v>SUBLOGI</v>
      </c>
    </row>
    <row r="2544" spans="1:21" hidden="1">
      <c r="A2544" t="s">
        <v>146</v>
      </c>
      <c r="B2544" t="s">
        <v>267</v>
      </c>
      <c r="C2544" t="s">
        <v>229</v>
      </c>
      <c r="D2544" t="s">
        <v>38</v>
      </c>
      <c r="E2544" s="1">
        <v>45311.761921296296</v>
      </c>
      <c r="F2544" t="s">
        <v>311</v>
      </c>
      <c r="G2544" t="s">
        <v>190</v>
      </c>
      <c r="H2544" t="s">
        <v>191</v>
      </c>
      <c r="I2544" t="s">
        <v>230</v>
      </c>
      <c r="J2544" t="s">
        <v>193</v>
      </c>
      <c r="K2544" t="s">
        <v>231</v>
      </c>
      <c r="L2544" t="s">
        <v>224</v>
      </c>
      <c r="M2544" t="str">
        <f>+VLOOKUP(Tabla1[[#This Row],[SIGLA_INTERNA]],Tabla2[#All],2,FALSE)</f>
        <v>BRAE</v>
      </c>
      <c r="T2544" t="str">
        <f>+VLOOKUP(Tabla1[[#This Row],[SIGLA_INTERNA]],Tabla2[#All],2,FALSE)</f>
        <v>BRAE</v>
      </c>
      <c r="U2544" t="str">
        <f>+VLOOKUP(Tabla1[[#This Row],[SIGLA_INTERNA]],Tabla2[#All],3,FALSE)</f>
        <v>BRAE</v>
      </c>
    </row>
    <row r="2545" spans="1:21" hidden="1">
      <c r="A2545" t="s">
        <v>147</v>
      </c>
      <c r="B2545" t="s">
        <v>268</v>
      </c>
      <c r="C2545" t="s">
        <v>254</v>
      </c>
      <c r="D2545" t="s">
        <v>36</v>
      </c>
      <c r="E2545" s="1">
        <v>45311.761921296296</v>
      </c>
      <c r="F2545" t="s">
        <v>311</v>
      </c>
      <c r="G2545" t="s">
        <v>190</v>
      </c>
      <c r="H2545" t="s">
        <v>191</v>
      </c>
      <c r="I2545" t="s">
        <v>255</v>
      </c>
      <c r="J2545" t="s">
        <v>269</v>
      </c>
      <c r="K2545" t="s">
        <v>270</v>
      </c>
      <c r="L2545" t="s">
        <v>224</v>
      </c>
      <c r="M2545" t="str">
        <f>+VLOOKUP(Tabla1[[#This Row],[SIGLA_INTERNA]],Tabla2[#All],2,FALSE)</f>
        <v>Grupo Acuatico</v>
      </c>
      <c r="T2545" t="str">
        <f>+VLOOKUP(Tabla1[[#This Row],[SIGLA_INTERNA]],Tabla2[#All],2,FALSE)</f>
        <v>Grupo Acuatico</v>
      </c>
      <c r="U2545" t="str">
        <f>+VLOOKUP(Tabla1[[#This Row],[SIGLA_INTERNA]],Tabla2[#All],3,FALSE)</f>
        <v>ACUA</v>
      </c>
    </row>
    <row r="2546" spans="1:21" hidden="1">
      <c r="A2546" t="s">
        <v>148</v>
      </c>
      <c r="B2546" t="s">
        <v>271</v>
      </c>
      <c r="C2546" t="s">
        <v>272</v>
      </c>
      <c r="D2546" t="s">
        <v>38</v>
      </c>
      <c r="E2546" s="1">
        <v>45311.761921296296</v>
      </c>
      <c r="F2546" t="s">
        <v>311</v>
      </c>
      <c r="G2546" t="s">
        <v>190</v>
      </c>
      <c r="H2546" t="s">
        <v>191</v>
      </c>
      <c r="I2546" t="s">
        <v>273</v>
      </c>
      <c r="J2546" t="s">
        <v>193</v>
      </c>
      <c r="L2546" t="s">
        <v>209</v>
      </c>
      <c r="M2546" t="str">
        <f>+VLOOKUP(Tabla1[[#This Row],[SIGLA_INTERNA]],Tabla2[#All],2,FALSE)</f>
        <v>B-17 Centro Histórico</v>
      </c>
      <c r="T2546" t="str">
        <f>+VLOOKUP(Tabla1[[#This Row],[SIGLA_INTERNA]],Tabla2[#All],2,FALSE)</f>
        <v>B-17 Centro Histórico</v>
      </c>
      <c r="U2546" t="str">
        <f>+VLOOKUP(Tabla1[[#This Row],[SIGLA_INTERNA]],Tabla2[#All],3,FALSE)</f>
        <v>B17</v>
      </c>
    </row>
    <row r="2547" spans="1:21" hidden="1">
      <c r="A2547" t="s">
        <v>149</v>
      </c>
      <c r="B2547" t="s">
        <v>274</v>
      </c>
      <c r="C2547" t="s">
        <v>220</v>
      </c>
      <c r="D2547" t="s">
        <v>38</v>
      </c>
      <c r="E2547" s="1">
        <v>45311.762141203704</v>
      </c>
      <c r="F2547" t="s">
        <v>311</v>
      </c>
      <c r="G2547" t="s">
        <v>190</v>
      </c>
      <c r="H2547" t="s">
        <v>191</v>
      </c>
      <c r="I2547" t="s">
        <v>222</v>
      </c>
      <c r="J2547" t="s">
        <v>193</v>
      </c>
      <c r="L2547" t="s">
        <v>224</v>
      </c>
      <c r="M2547" t="str">
        <f>+VLOOKUP(Tabla1[[#This Row],[SIGLA_INTERNA]],Tabla2[#All],2,FALSE)</f>
        <v>B-2 Central</v>
      </c>
      <c r="T2547" t="str">
        <f>+VLOOKUP(Tabla1[[#This Row],[SIGLA_INTERNA]],Tabla2[#All],2,FALSE)</f>
        <v>B-2 Central</v>
      </c>
      <c r="U2547" t="str">
        <f>+VLOOKUP(Tabla1[[#This Row],[SIGLA_INTERNA]],Tabla2[#All],3,FALSE)</f>
        <v>B2</v>
      </c>
    </row>
    <row r="2548" spans="1:21" hidden="1">
      <c r="A2548" t="s">
        <v>150</v>
      </c>
      <c r="B2548" t="s">
        <v>293</v>
      </c>
      <c r="C2548" t="s">
        <v>294</v>
      </c>
      <c r="D2548" t="s">
        <v>38</v>
      </c>
      <c r="E2548" s="1">
        <v>45311.762141203704</v>
      </c>
      <c r="F2548" t="s">
        <v>311</v>
      </c>
      <c r="G2548" t="s">
        <v>190</v>
      </c>
      <c r="H2548" t="s">
        <v>191</v>
      </c>
      <c r="I2548" t="s">
        <v>295</v>
      </c>
      <c r="J2548" t="s">
        <v>193</v>
      </c>
      <c r="L2548" t="s">
        <v>224</v>
      </c>
      <c r="M2548" t="str">
        <f>+VLOOKUP(Tabla1[[#This Row],[SIGLA_INTERNA]],Tabla2[#All],2,FALSE)</f>
        <v>B-3 Restrepo</v>
      </c>
      <c r="T2548" t="str">
        <f>+VLOOKUP(Tabla1[[#This Row],[SIGLA_INTERNA]],Tabla2[#All],2,FALSE)</f>
        <v>B-3 Restrepo</v>
      </c>
      <c r="U2548" t="str">
        <f>+VLOOKUP(Tabla1[[#This Row],[SIGLA_INTERNA]],Tabla2[#All],3,FALSE)</f>
        <v>B3</v>
      </c>
    </row>
    <row r="2549" spans="1:21" hidden="1">
      <c r="A2549" t="s">
        <v>151</v>
      </c>
      <c r="B2549" t="s">
        <v>296</v>
      </c>
      <c r="C2549" t="s">
        <v>297</v>
      </c>
      <c r="D2549" t="s">
        <v>38</v>
      </c>
      <c r="E2549" s="1">
        <v>45311.762141203704</v>
      </c>
      <c r="F2549" t="s">
        <v>311</v>
      </c>
      <c r="G2549" t="s">
        <v>190</v>
      </c>
      <c r="H2549" t="s">
        <v>191</v>
      </c>
      <c r="I2549" t="s">
        <v>298</v>
      </c>
      <c r="J2549" t="s">
        <v>193</v>
      </c>
      <c r="L2549" t="s">
        <v>224</v>
      </c>
      <c r="M2549" t="str">
        <f>+VLOOKUP(Tabla1[[#This Row],[SIGLA_INTERNA]],Tabla2[#All],2,FALSE)</f>
        <v>B-7 Ferias</v>
      </c>
      <c r="T2549" t="str">
        <f>+VLOOKUP(Tabla1[[#This Row],[SIGLA_INTERNA]],Tabla2[#All],2,FALSE)</f>
        <v>B-7 Ferias</v>
      </c>
      <c r="U2549" t="str">
        <f>+VLOOKUP(Tabla1[[#This Row],[SIGLA_INTERNA]],Tabla2[#All],3,FALSE)</f>
        <v>B7</v>
      </c>
    </row>
    <row r="2550" spans="1:21" hidden="1">
      <c r="A2550" t="s">
        <v>152</v>
      </c>
      <c r="B2550" t="s">
        <v>299</v>
      </c>
      <c r="C2550" t="s">
        <v>300</v>
      </c>
      <c r="D2550" t="s">
        <v>38</v>
      </c>
      <c r="E2550" s="1">
        <v>45311.762141203704</v>
      </c>
      <c r="F2550" t="s">
        <v>311</v>
      </c>
      <c r="G2550" t="s">
        <v>190</v>
      </c>
      <c r="H2550" t="s">
        <v>191</v>
      </c>
      <c r="I2550" t="s">
        <v>301</v>
      </c>
      <c r="J2550" t="s">
        <v>193</v>
      </c>
      <c r="L2550" t="s">
        <v>224</v>
      </c>
      <c r="M2550" t="str">
        <f>+VLOOKUP(Tabla1[[#This Row],[SIGLA_INTERNA]],Tabla2[#All],2,FALSE)</f>
        <v>B-8 Bosa</v>
      </c>
      <c r="T2550" t="str">
        <f>+VLOOKUP(Tabla1[[#This Row],[SIGLA_INTERNA]],Tabla2[#All],2,FALSE)</f>
        <v>B-8 Bosa</v>
      </c>
      <c r="U2550" t="str">
        <f>+VLOOKUP(Tabla1[[#This Row],[SIGLA_INTERNA]],Tabla2[#All],3,FALSE)</f>
        <v>B8</v>
      </c>
    </row>
    <row r="2551" spans="1:21" hidden="1">
      <c r="A2551" t="s">
        <v>153</v>
      </c>
      <c r="B2551" t="s">
        <v>302</v>
      </c>
      <c r="C2551" t="s">
        <v>285</v>
      </c>
      <c r="D2551" t="s">
        <v>38</v>
      </c>
      <c r="E2551" s="1">
        <v>45311.762141203704</v>
      </c>
      <c r="F2551" t="s">
        <v>311</v>
      </c>
      <c r="G2551" t="s">
        <v>190</v>
      </c>
      <c r="H2551" t="s">
        <v>191</v>
      </c>
      <c r="I2551" t="s">
        <v>286</v>
      </c>
      <c r="J2551" t="s">
        <v>193</v>
      </c>
      <c r="L2551" t="s">
        <v>209</v>
      </c>
      <c r="M2551" t="str">
        <f>+VLOOKUP(Tabla1[[#This Row],[SIGLA_INTERNA]],Tabla2[#All],2,FALSE)</f>
        <v>B-9 Bellavista</v>
      </c>
      <c r="T2551" t="str">
        <f>+VLOOKUP(Tabla1[[#This Row],[SIGLA_INTERNA]],Tabla2[#All],2,FALSE)</f>
        <v>B-9 Bellavista</v>
      </c>
      <c r="U2551" t="str">
        <f>+VLOOKUP(Tabla1[[#This Row],[SIGLA_INTERNA]],Tabla2[#All],3,FALSE)</f>
        <v>B9</v>
      </c>
    </row>
    <row r="2552" spans="1:21" hidden="1">
      <c r="A2552" t="s">
        <v>154</v>
      </c>
      <c r="B2552" t="s">
        <v>303</v>
      </c>
      <c r="C2552" t="s">
        <v>288</v>
      </c>
      <c r="D2552" t="s">
        <v>38</v>
      </c>
      <c r="E2552" s="1">
        <v>45311.762141203704</v>
      </c>
      <c r="F2552" t="s">
        <v>311</v>
      </c>
      <c r="G2552" t="s">
        <v>190</v>
      </c>
      <c r="H2552" t="s">
        <v>191</v>
      </c>
      <c r="I2552" t="s">
        <v>289</v>
      </c>
      <c r="J2552" t="s">
        <v>193</v>
      </c>
      <c r="L2552" t="s">
        <v>209</v>
      </c>
      <c r="M2552" t="str">
        <f>+VLOOKUP(Tabla1[[#This Row],[SIGLA_INTERNA]],Tabla2[#All],2,FALSE)</f>
        <v>B-10 Marichuela</v>
      </c>
      <c r="T2552" t="str">
        <f>+VLOOKUP(Tabla1[[#This Row],[SIGLA_INTERNA]],Tabla2[#All],2,FALSE)</f>
        <v>B-10 Marichuela</v>
      </c>
      <c r="U2552" t="str">
        <f>+VLOOKUP(Tabla1[[#This Row],[SIGLA_INTERNA]],Tabla2[#All],3,FALSE)</f>
        <v>B10</v>
      </c>
    </row>
    <row r="2553" spans="1:21" hidden="1">
      <c r="A2553" t="s">
        <v>155</v>
      </c>
      <c r="B2553" t="s">
        <v>304</v>
      </c>
      <c r="C2553" t="s">
        <v>305</v>
      </c>
      <c r="D2553" t="s">
        <v>38</v>
      </c>
      <c r="E2553" s="1">
        <v>45311.762141203704</v>
      </c>
      <c r="F2553" t="s">
        <v>311</v>
      </c>
      <c r="G2553" t="s">
        <v>190</v>
      </c>
      <c r="H2553" t="s">
        <v>191</v>
      </c>
      <c r="I2553" t="s">
        <v>306</v>
      </c>
      <c r="J2553" t="s">
        <v>193</v>
      </c>
      <c r="L2553" t="s">
        <v>224</v>
      </c>
      <c r="M2553" t="str">
        <f>+VLOOKUP(Tabla1[[#This Row],[SIGLA_INTERNA]],Tabla2[#All],2,FALSE)</f>
        <v>B-12 Suba</v>
      </c>
      <c r="T2553" t="str">
        <f>+VLOOKUP(Tabla1[[#This Row],[SIGLA_INTERNA]],Tabla2[#All],2,FALSE)</f>
        <v>B-12 Suba</v>
      </c>
      <c r="U2553" t="str">
        <f>+VLOOKUP(Tabla1[[#This Row],[SIGLA_INTERNA]],Tabla2[#All],3,FALSE)</f>
        <v>B12</v>
      </c>
    </row>
    <row r="2554" spans="1:21" hidden="1">
      <c r="A2554" t="s">
        <v>156</v>
      </c>
      <c r="B2554" t="s">
        <v>307</v>
      </c>
      <c r="C2554" t="s">
        <v>308</v>
      </c>
      <c r="D2554" t="s">
        <v>38</v>
      </c>
      <c r="E2554" s="1">
        <v>45311.762141203704</v>
      </c>
      <c r="F2554" t="s">
        <v>311</v>
      </c>
      <c r="G2554" t="s">
        <v>190</v>
      </c>
      <c r="H2554" t="s">
        <v>191</v>
      </c>
      <c r="I2554" t="s">
        <v>309</v>
      </c>
      <c r="J2554" t="s">
        <v>193</v>
      </c>
      <c r="L2554" t="s">
        <v>209</v>
      </c>
      <c r="M2554" t="str">
        <f>+VLOOKUP(Tabla1[[#This Row],[SIGLA_INTERNA]],Tabla2[#All],2,FALSE)</f>
        <v>B-13 Caobos</v>
      </c>
      <c r="T2554" t="str">
        <f>+VLOOKUP(Tabla1[[#This Row],[SIGLA_INTERNA]],Tabla2[#All],2,FALSE)</f>
        <v>B-13 Caobos</v>
      </c>
      <c r="U2554" t="str">
        <f>+VLOOKUP(Tabla1[[#This Row],[SIGLA_INTERNA]],Tabla2[#All],3,FALSE)</f>
        <v>B13</v>
      </c>
    </row>
    <row r="2555" spans="1:21" hidden="1">
      <c r="A2555" t="s">
        <v>157</v>
      </c>
      <c r="B2555" t="s">
        <v>310</v>
      </c>
      <c r="C2555" t="s">
        <v>229</v>
      </c>
      <c r="D2555" t="s">
        <v>38</v>
      </c>
      <c r="E2555" s="1">
        <v>45311.762141203704</v>
      </c>
      <c r="F2555" t="s">
        <v>311</v>
      </c>
      <c r="G2555" t="s">
        <v>190</v>
      </c>
      <c r="H2555" t="s">
        <v>191</v>
      </c>
      <c r="I2555" t="s">
        <v>230</v>
      </c>
      <c r="J2555" t="s">
        <v>193</v>
      </c>
      <c r="L2555" t="s">
        <v>224</v>
      </c>
      <c r="M2555" t="str">
        <f>+VLOOKUP(Tabla1[[#This Row],[SIGLA_INTERNA]],Tabla2[#All],2,FALSE)</f>
        <v>B-4 Puente Aranda</v>
      </c>
      <c r="T2555" t="str">
        <f>+VLOOKUP(Tabla1[[#This Row],[SIGLA_INTERNA]],Tabla2[#All],2,FALSE)</f>
        <v>B-4 Puente Aranda</v>
      </c>
      <c r="U2555" t="str">
        <f>+VLOOKUP(Tabla1[[#This Row],[SIGLA_INTERNA]],Tabla2[#All],3,FALSE)</f>
        <v>B4</v>
      </c>
    </row>
    <row r="2556" spans="1:21" hidden="1">
      <c r="A2556" t="s">
        <v>104</v>
      </c>
      <c r="B2556" t="s">
        <v>406</v>
      </c>
      <c r="C2556" t="s">
        <v>280</v>
      </c>
      <c r="D2556" t="s">
        <v>38</v>
      </c>
      <c r="E2556" s="1">
        <v>45318.645601851851</v>
      </c>
      <c r="F2556" t="s">
        <v>365</v>
      </c>
      <c r="G2556" t="s">
        <v>190</v>
      </c>
      <c r="H2556" t="s">
        <v>191</v>
      </c>
      <c r="I2556" t="s">
        <v>281</v>
      </c>
      <c r="J2556" t="s">
        <v>193</v>
      </c>
      <c r="K2556" t="s">
        <v>407</v>
      </c>
      <c r="L2556" t="s">
        <v>209</v>
      </c>
      <c r="M2556" t="str">
        <f>+VLOOKUP(Tabla1[[#This Row],[SIGLA_INTERNA]],Tabla2[#All],2,FALSE)</f>
        <v>SART</v>
      </c>
      <c r="T2556" t="str">
        <f>+VLOOKUP(Tabla1[[#This Row],[SIGLA_INTERNA]],Tabla2[#All],2,FALSE)</f>
        <v>SART</v>
      </c>
      <c r="U2556" t="str">
        <f>+VLOOKUP(Tabla1[[#This Row],[SIGLA_INTERNA]],Tabla2[#All],3,FALSE)</f>
        <v>SART</v>
      </c>
    </row>
    <row r="2557" spans="1:21" hidden="1">
      <c r="A2557" t="s">
        <v>160</v>
      </c>
      <c r="B2557" t="s">
        <v>312</v>
      </c>
      <c r="C2557" t="s">
        <v>205</v>
      </c>
      <c r="D2557" t="s">
        <v>38</v>
      </c>
      <c r="E2557" s="1">
        <v>45311.762141203704</v>
      </c>
      <c r="F2557" t="s">
        <v>311</v>
      </c>
      <c r="G2557" t="s">
        <v>190</v>
      </c>
      <c r="H2557" t="s">
        <v>191</v>
      </c>
      <c r="I2557" t="s">
        <v>206</v>
      </c>
      <c r="J2557" t="s">
        <v>193</v>
      </c>
      <c r="K2557" t="s">
        <v>276</v>
      </c>
      <c r="L2557" t="s">
        <v>224</v>
      </c>
      <c r="M2557" t="str">
        <f>+VLOOKUP(Tabla1[[#This Row],[SIGLA_INTERNA]],Tabla2[#All],2,FALSE)</f>
        <v>Investigación</v>
      </c>
      <c r="T2557" t="str">
        <f>+VLOOKUP(Tabla1[[#This Row],[SIGLA_INTERNA]],Tabla2[#All],2,FALSE)</f>
        <v>Investigación</v>
      </c>
      <c r="U2557" t="str">
        <f>+VLOOKUP(Tabla1[[#This Row],[SIGLA_INTERNA]],Tabla2[#All],3,FALSE)</f>
        <v>INVE</v>
      </c>
    </row>
    <row r="2558" spans="1:21" hidden="1">
      <c r="A2558" t="s">
        <v>161</v>
      </c>
      <c r="B2558" t="s">
        <v>313</v>
      </c>
      <c r="C2558" t="s">
        <v>220</v>
      </c>
      <c r="D2558" t="s">
        <v>38</v>
      </c>
      <c r="E2558" s="1">
        <v>45311.762141203704</v>
      </c>
      <c r="F2558" t="s">
        <v>311</v>
      </c>
      <c r="G2558" t="s">
        <v>190</v>
      </c>
      <c r="H2558" t="s">
        <v>191</v>
      </c>
      <c r="I2558" t="s">
        <v>222</v>
      </c>
      <c r="J2558" t="s">
        <v>193</v>
      </c>
      <c r="L2558" t="s">
        <v>224</v>
      </c>
      <c r="M2558" t="str">
        <f>+VLOOKUP(Tabla1[[#This Row],[SIGLA_INTERNA]],Tabla2[#All],2,FALSE)</f>
        <v>Rescate</v>
      </c>
      <c r="T2558" t="str">
        <f>+VLOOKUP(Tabla1[[#This Row],[SIGLA_INTERNA]],Tabla2[#All],2,FALSE)</f>
        <v>Rescate</v>
      </c>
      <c r="U2558" t="str">
        <f>+VLOOKUP(Tabla1[[#This Row],[SIGLA_INTERNA]],Tabla2[#All],3,FALSE)</f>
        <v>RESC</v>
      </c>
    </row>
    <row r="2559" spans="1:21" hidden="1">
      <c r="A2559" t="s">
        <v>162</v>
      </c>
      <c r="B2559" t="s">
        <v>314</v>
      </c>
      <c r="C2559" t="s">
        <v>315</v>
      </c>
      <c r="D2559" t="s">
        <v>38</v>
      </c>
      <c r="E2559" s="1">
        <v>45311.762141203704</v>
      </c>
      <c r="F2559" t="s">
        <v>311</v>
      </c>
      <c r="G2559" t="s">
        <v>190</v>
      </c>
      <c r="H2559" t="s">
        <v>191</v>
      </c>
      <c r="I2559" t="s">
        <v>316</v>
      </c>
      <c r="J2559" t="s">
        <v>193</v>
      </c>
      <c r="L2559" t="s">
        <v>224</v>
      </c>
      <c r="M2559" t="str">
        <f>+VLOOKUP(Tabla1[[#This Row],[SIGLA_INTERNA]],Tabla2[#All],2,FALSE)</f>
        <v>B-15 Garcés Navas</v>
      </c>
      <c r="T2559" t="str">
        <f>+VLOOKUP(Tabla1[[#This Row],[SIGLA_INTERNA]],Tabla2[#All],2,FALSE)</f>
        <v>B-15 Garcés Navas</v>
      </c>
      <c r="U2559" t="str">
        <f>+VLOOKUP(Tabla1[[#This Row],[SIGLA_INTERNA]],Tabla2[#All],3,FALSE)</f>
        <v>B15</v>
      </c>
    </row>
    <row r="2560" spans="1:21" hidden="1">
      <c r="A2560" t="s">
        <v>163</v>
      </c>
      <c r="B2560" t="s">
        <v>317</v>
      </c>
      <c r="C2560" t="s">
        <v>318</v>
      </c>
      <c r="D2560" t="s">
        <v>36</v>
      </c>
      <c r="E2560" s="1">
        <v>45311.762152777781</v>
      </c>
      <c r="F2560" t="s">
        <v>311</v>
      </c>
      <c r="G2560" t="s">
        <v>190</v>
      </c>
      <c r="H2560" t="s">
        <v>191</v>
      </c>
      <c r="I2560" t="s">
        <v>245</v>
      </c>
      <c r="J2560" t="s">
        <v>246</v>
      </c>
      <c r="L2560" t="s">
        <v>224</v>
      </c>
      <c r="M2560" t="str">
        <f>+VLOOKUP(Tabla1[[#This Row],[SIGLA_INTERNA]],Tabla2[#All],2,FALSE)</f>
        <v>B-16 Venecia</v>
      </c>
      <c r="T2560" t="str">
        <f>+VLOOKUP(Tabla1[[#This Row],[SIGLA_INTERNA]],Tabla2[#All],2,FALSE)</f>
        <v>B-16 Venecia</v>
      </c>
      <c r="U2560" t="str">
        <f>+VLOOKUP(Tabla1[[#This Row],[SIGLA_INTERNA]],Tabla2[#All],3,FALSE)</f>
        <v>B16</v>
      </c>
    </row>
    <row r="2561" spans="1:21" hidden="1">
      <c r="A2561" t="s">
        <v>164</v>
      </c>
      <c r="B2561" t="s">
        <v>320</v>
      </c>
      <c r="C2561" t="s">
        <v>205</v>
      </c>
      <c r="D2561" t="s">
        <v>38</v>
      </c>
      <c r="E2561" s="1">
        <v>45311.762152777781</v>
      </c>
      <c r="F2561" t="s">
        <v>311</v>
      </c>
      <c r="G2561" t="s">
        <v>190</v>
      </c>
      <c r="H2561" t="s">
        <v>191</v>
      </c>
      <c r="I2561" t="s">
        <v>206</v>
      </c>
      <c r="J2561" t="s">
        <v>193</v>
      </c>
      <c r="K2561" t="s">
        <v>408</v>
      </c>
      <c r="L2561" t="s">
        <v>209</v>
      </c>
      <c r="M2561" t="str">
        <f>+VLOOKUP(Tabla1[[#This Row],[SIGLA_INTERNA]],Tabla2[#All],2,FALSE)</f>
        <v>Gestión del Riesgo</v>
      </c>
      <c r="T2561" t="str">
        <f>+VLOOKUP(Tabla1[[#This Row],[SIGLA_INTERNA]],Tabla2[#All],2,FALSE)</f>
        <v>Gestión del Riesgo</v>
      </c>
      <c r="U2561" t="str">
        <f>+VLOOKUP(Tabla1[[#This Row],[SIGLA_INTERNA]],Tabla2[#All],3,FALSE)</f>
        <v>GDR</v>
      </c>
    </row>
    <row r="2562" spans="1:21" hidden="1">
      <c r="A2562" t="s">
        <v>105</v>
      </c>
      <c r="B2562" t="s">
        <v>401</v>
      </c>
      <c r="C2562" t="s">
        <v>199</v>
      </c>
      <c r="D2562" t="s">
        <v>38</v>
      </c>
      <c r="E2562" s="1">
        <v>45312</v>
      </c>
      <c r="F2562" t="s">
        <v>311</v>
      </c>
      <c r="G2562" t="s">
        <v>190</v>
      </c>
      <c r="H2562" t="s">
        <v>191</v>
      </c>
      <c r="I2562" t="s">
        <v>192</v>
      </c>
      <c r="J2562" t="s">
        <v>193</v>
      </c>
      <c r="L2562" t="s">
        <v>203</v>
      </c>
      <c r="M2562" t="str">
        <f>+VLOOKUP(Tabla1[[#This Row],[SIGLA_INTERNA]],Tabla2[#All],2,FALSE)</f>
        <v>Logística</v>
      </c>
      <c r="T2562" t="str">
        <f>+VLOOKUP(Tabla1[[#This Row],[SIGLA_INTERNA]],Tabla2[#All],2,FALSE)</f>
        <v>Logística</v>
      </c>
      <c r="U2562" t="str">
        <f>+VLOOKUP(Tabla1[[#This Row],[SIGLA_INTERNA]],Tabla2[#All],3,FALSE)</f>
        <v>LOGI</v>
      </c>
    </row>
    <row r="2563" spans="1:21" hidden="1">
      <c r="A2563" t="s">
        <v>106</v>
      </c>
      <c r="B2563" t="s">
        <v>195</v>
      </c>
      <c r="C2563" t="s">
        <v>188</v>
      </c>
      <c r="D2563" t="s">
        <v>36</v>
      </c>
      <c r="E2563" s="1">
        <v>45312</v>
      </c>
      <c r="F2563" t="s">
        <v>311</v>
      </c>
      <c r="G2563" t="s">
        <v>190</v>
      </c>
      <c r="H2563" t="s">
        <v>191</v>
      </c>
      <c r="I2563" t="s">
        <v>196</v>
      </c>
      <c r="J2563" t="s">
        <v>197</v>
      </c>
      <c r="L2563" t="s">
        <v>194</v>
      </c>
      <c r="M2563" t="str">
        <f>+VLOOKUP(Tabla1[[#This Row],[SIGLA_INTERNA]],Tabla2[#All],2,FALSE)</f>
        <v>Logística</v>
      </c>
      <c r="T2563" t="str">
        <f>+VLOOKUP(Tabla1[[#This Row],[SIGLA_INTERNA]],Tabla2[#All],2,FALSE)</f>
        <v>Logística</v>
      </c>
      <c r="U2563" t="str">
        <f>+VLOOKUP(Tabla1[[#This Row],[SIGLA_INTERNA]],Tabla2[#All],3,FALSE)</f>
        <v>LOGI</v>
      </c>
    </row>
    <row r="2564" spans="1:21" hidden="1">
      <c r="A2564" t="s">
        <v>39</v>
      </c>
      <c r="B2564" t="s">
        <v>187</v>
      </c>
      <c r="C2564" t="s">
        <v>188</v>
      </c>
      <c r="D2564" t="s">
        <v>38</v>
      </c>
      <c r="E2564" s="1">
        <v>45312</v>
      </c>
      <c r="F2564" t="s">
        <v>311</v>
      </c>
      <c r="G2564" t="s">
        <v>190</v>
      </c>
      <c r="H2564" t="s">
        <v>191</v>
      </c>
      <c r="I2564" t="s">
        <v>192</v>
      </c>
      <c r="J2564" t="s">
        <v>193</v>
      </c>
      <c r="L2564" t="s">
        <v>194</v>
      </c>
      <c r="M2564" t="str">
        <f>+VLOOKUP(Tabla1[[#This Row],[SIGLA_INTERNA]],Tabla2[#All],2,FALSE)</f>
        <v>Logística</v>
      </c>
      <c r="T2564" t="str">
        <f>+VLOOKUP(Tabla1[[#This Row],[SIGLA_INTERNA]],Tabla2[#All],2,FALSE)</f>
        <v>Logística</v>
      </c>
      <c r="U2564" t="str">
        <f>+VLOOKUP(Tabla1[[#This Row],[SIGLA_INTERNA]],Tabla2[#All],3,FALSE)</f>
        <v>LOGI</v>
      </c>
    </row>
    <row r="2565" spans="1:21" hidden="1">
      <c r="A2565" t="s">
        <v>107</v>
      </c>
      <c r="B2565" t="s">
        <v>198</v>
      </c>
      <c r="C2565" t="s">
        <v>199</v>
      </c>
      <c r="D2565" t="s">
        <v>36</v>
      </c>
      <c r="E2565" s="1">
        <v>45312</v>
      </c>
      <c r="F2565" t="s">
        <v>311</v>
      </c>
      <c r="G2565" t="s">
        <v>190</v>
      </c>
      <c r="H2565" t="s">
        <v>191</v>
      </c>
      <c r="I2565" t="s">
        <v>245</v>
      </c>
      <c r="J2565" t="s">
        <v>246</v>
      </c>
      <c r="K2565" t="s">
        <v>202</v>
      </c>
      <c r="L2565" t="s">
        <v>203</v>
      </c>
      <c r="M2565" t="str">
        <f>+VLOOKUP(Tabla1[[#This Row],[SIGLA_INTERNA]],Tabla2[#All],2,FALSE)</f>
        <v>Logística</v>
      </c>
      <c r="T2565" t="str">
        <f>+VLOOKUP(Tabla1[[#This Row],[SIGLA_INTERNA]],Tabla2[#All],2,FALSE)</f>
        <v>Logística</v>
      </c>
      <c r="U2565" t="str">
        <f>+VLOOKUP(Tabla1[[#This Row],[SIGLA_INTERNA]],Tabla2[#All],3,FALSE)</f>
        <v>LOGI</v>
      </c>
    </row>
    <row r="2566" spans="1:21" hidden="1">
      <c r="A2566" t="s">
        <v>108</v>
      </c>
      <c r="B2566" t="s">
        <v>204</v>
      </c>
      <c r="C2566" t="s">
        <v>188</v>
      </c>
      <c r="D2566" t="s">
        <v>38</v>
      </c>
      <c r="E2566" s="1">
        <v>45312</v>
      </c>
      <c r="F2566" t="s">
        <v>311</v>
      </c>
      <c r="G2566" t="s">
        <v>190</v>
      </c>
      <c r="H2566" t="s">
        <v>191</v>
      </c>
      <c r="I2566" t="s">
        <v>192</v>
      </c>
      <c r="J2566" t="s">
        <v>193</v>
      </c>
      <c r="L2566" t="s">
        <v>203</v>
      </c>
      <c r="M2566" t="str">
        <f>+VLOOKUP(Tabla1[[#This Row],[SIGLA_INTERNA]],Tabla2[#All],2,FALSE)</f>
        <v>Subdirección logística</v>
      </c>
      <c r="T2566" t="str">
        <f>+VLOOKUP(Tabla1[[#This Row],[SIGLA_INTERNA]],Tabla2[#All],2,FALSE)</f>
        <v>Subdirección logística</v>
      </c>
      <c r="U2566" t="str">
        <f>+VLOOKUP(Tabla1[[#This Row],[SIGLA_INTERNA]],Tabla2[#All],3,FALSE)</f>
        <v>SUBLOGI</v>
      </c>
    </row>
    <row r="2567" spans="1:21" hidden="1">
      <c r="A2567" t="s">
        <v>109</v>
      </c>
      <c r="B2567" t="s">
        <v>207</v>
      </c>
      <c r="C2567" t="s">
        <v>188</v>
      </c>
      <c r="D2567" t="s">
        <v>38</v>
      </c>
      <c r="E2567" s="1">
        <v>45312</v>
      </c>
      <c r="F2567" t="s">
        <v>311</v>
      </c>
      <c r="G2567" t="s">
        <v>190</v>
      </c>
      <c r="H2567" t="s">
        <v>191</v>
      </c>
      <c r="I2567" t="s">
        <v>192</v>
      </c>
      <c r="J2567" t="s">
        <v>193</v>
      </c>
      <c r="L2567" t="s">
        <v>209</v>
      </c>
      <c r="M2567" t="str">
        <f>+VLOOKUP(Tabla1[[#This Row],[SIGLA_INTERNA]],Tabla2[#All],2,FALSE)</f>
        <v>Logística</v>
      </c>
      <c r="T2567" t="str">
        <f>+VLOOKUP(Tabla1[[#This Row],[SIGLA_INTERNA]],Tabla2[#All],2,FALSE)</f>
        <v>Logística</v>
      </c>
      <c r="U2567" t="str">
        <f>+VLOOKUP(Tabla1[[#This Row],[SIGLA_INTERNA]],Tabla2[#All],3,FALSE)</f>
        <v>LOGI</v>
      </c>
    </row>
    <row r="2568" spans="1:21" hidden="1">
      <c r="A2568" t="s">
        <v>110</v>
      </c>
      <c r="B2568" t="s">
        <v>210</v>
      </c>
      <c r="C2568" t="s">
        <v>199</v>
      </c>
      <c r="D2568" t="s">
        <v>38</v>
      </c>
      <c r="E2568" s="1">
        <v>45312</v>
      </c>
      <c r="F2568" t="s">
        <v>311</v>
      </c>
      <c r="G2568" t="s">
        <v>190</v>
      </c>
      <c r="H2568" t="s">
        <v>191</v>
      </c>
      <c r="I2568" t="s">
        <v>200</v>
      </c>
      <c r="J2568" t="s">
        <v>193</v>
      </c>
      <c r="K2568" t="s">
        <v>211</v>
      </c>
      <c r="L2568" t="s">
        <v>203</v>
      </c>
      <c r="M2568" t="str">
        <f>+VLOOKUP(Tabla1[[#This Row],[SIGLA_INTERNA]],Tabla2[#All],2,FALSE)</f>
        <v>Operativa</v>
      </c>
      <c r="T2568" t="str">
        <f>+VLOOKUP(Tabla1[[#This Row],[SIGLA_INTERNA]],Tabla2[#All],2,FALSE)</f>
        <v>Operativa</v>
      </c>
      <c r="U2568" t="str">
        <f>+VLOOKUP(Tabla1[[#This Row],[SIGLA_INTERNA]],Tabla2[#All],3,FALSE)</f>
        <v>OPER</v>
      </c>
    </row>
    <row r="2569" spans="1:21" hidden="1">
      <c r="A2569" t="s">
        <v>111</v>
      </c>
      <c r="B2569" t="s">
        <v>212</v>
      </c>
      <c r="C2569" t="s">
        <v>188</v>
      </c>
      <c r="D2569" t="s">
        <v>38</v>
      </c>
      <c r="E2569" s="1">
        <v>45312</v>
      </c>
      <c r="F2569" t="s">
        <v>311</v>
      </c>
      <c r="G2569" t="s">
        <v>213</v>
      </c>
      <c r="H2569" t="s">
        <v>191</v>
      </c>
      <c r="I2569" t="s">
        <v>192</v>
      </c>
      <c r="J2569" t="s">
        <v>193</v>
      </c>
      <c r="L2569" t="s">
        <v>194</v>
      </c>
      <c r="M2569" t="str">
        <f>+VLOOKUP(Tabla1[[#This Row],[SIGLA_INTERNA]],Tabla2[#All],2,FALSE)</f>
        <v>Logística</v>
      </c>
      <c r="T2569" t="str">
        <f>+VLOOKUP(Tabla1[[#This Row],[SIGLA_INTERNA]],Tabla2[#All],2,FALSE)</f>
        <v>Logística</v>
      </c>
      <c r="U2569" t="str">
        <f>+VLOOKUP(Tabla1[[#This Row],[SIGLA_INTERNA]],Tabla2[#All],3,FALSE)</f>
        <v>LOGI</v>
      </c>
    </row>
    <row r="2570" spans="1:21" hidden="1">
      <c r="A2570" t="s">
        <v>112</v>
      </c>
      <c r="B2570" t="s">
        <v>214</v>
      </c>
      <c r="C2570" t="s">
        <v>188</v>
      </c>
      <c r="D2570" t="s">
        <v>38</v>
      </c>
      <c r="E2570" s="1">
        <v>45312</v>
      </c>
      <c r="F2570" t="s">
        <v>311</v>
      </c>
      <c r="G2570" t="s">
        <v>215</v>
      </c>
      <c r="H2570" t="s">
        <v>191</v>
      </c>
      <c r="I2570" t="s">
        <v>192</v>
      </c>
      <c r="J2570" t="s">
        <v>193</v>
      </c>
      <c r="L2570" t="s">
        <v>194</v>
      </c>
      <c r="M2570" t="str">
        <f>+VLOOKUP(Tabla1[[#This Row],[SIGLA_INTERNA]],Tabla2[#All],2,FALSE)</f>
        <v>Logística</v>
      </c>
      <c r="T2570" t="str">
        <f>+VLOOKUP(Tabla1[[#This Row],[SIGLA_INTERNA]],Tabla2[#All],2,FALSE)</f>
        <v>Logística</v>
      </c>
      <c r="U2570" t="str">
        <f>+VLOOKUP(Tabla1[[#This Row],[SIGLA_INTERNA]],Tabla2[#All],3,FALSE)</f>
        <v>LOGI</v>
      </c>
    </row>
    <row r="2571" spans="1:21" hidden="1">
      <c r="A2571" t="s">
        <v>113</v>
      </c>
      <c r="B2571" t="s">
        <v>216</v>
      </c>
      <c r="C2571" t="s">
        <v>199</v>
      </c>
      <c r="D2571" t="s">
        <v>38</v>
      </c>
      <c r="E2571" s="1">
        <v>45312</v>
      </c>
      <c r="F2571" t="s">
        <v>311</v>
      </c>
      <c r="G2571" t="s">
        <v>213</v>
      </c>
      <c r="H2571" t="s">
        <v>217</v>
      </c>
      <c r="I2571" t="s">
        <v>218</v>
      </c>
      <c r="J2571" t="s">
        <v>193</v>
      </c>
      <c r="L2571" t="s">
        <v>203</v>
      </c>
      <c r="M2571" t="str">
        <f>+VLOOKUP(Tabla1[[#This Row],[SIGLA_INTERNA]],Tabla2[#All],2,FALSE)</f>
        <v>Academia</v>
      </c>
      <c r="T2571" t="str">
        <f>+VLOOKUP(Tabla1[[#This Row],[SIGLA_INTERNA]],Tabla2[#All],2,FALSE)</f>
        <v>Academia</v>
      </c>
      <c r="U2571" t="str">
        <f>+VLOOKUP(Tabla1[[#This Row],[SIGLA_INTERNA]],Tabla2[#All],3,FALSE)</f>
        <v>ACAD</v>
      </c>
    </row>
    <row r="2572" spans="1:21" hidden="1">
      <c r="A2572" t="s">
        <v>114</v>
      </c>
      <c r="B2572" t="s">
        <v>219</v>
      </c>
      <c r="C2572" t="s">
        <v>220</v>
      </c>
      <c r="D2572" t="s">
        <v>36</v>
      </c>
      <c r="E2572" s="1">
        <v>45312</v>
      </c>
      <c r="F2572" t="s">
        <v>311</v>
      </c>
      <c r="G2572" t="s">
        <v>221</v>
      </c>
      <c r="H2572" t="s">
        <v>217</v>
      </c>
      <c r="I2572" t="s">
        <v>333</v>
      </c>
      <c r="J2572" t="s">
        <v>246</v>
      </c>
      <c r="K2572" t="s">
        <v>223</v>
      </c>
      <c r="L2572" t="s">
        <v>224</v>
      </c>
      <c r="M2572" t="str">
        <f>+VLOOKUP(Tabla1[[#This Row],[SIGLA_INTERNA]],Tabla2[#All],2,FALSE)</f>
        <v>Rescate</v>
      </c>
      <c r="T2572" t="str">
        <f>+VLOOKUP(Tabla1[[#This Row],[SIGLA_INTERNA]],Tabla2[#All],2,FALSE)</f>
        <v>Rescate</v>
      </c>
      <c r="U2572" t="str">
        <f>+VLOOKUP(Tabla1[[#This Row],[SIGLA_INTERNA]],Tabla2[#All],3,FALSE)</f>
        <v>RESC</v>
      </c>
    </row>
    <row r="2573" spans="1:21" hidden="1">
      <c r="A2573" t="s">
        <v>115</v>
      </c>
      <c r="B2573" t="s">
        <v>225</v>
      </c>
      <c r="C2573" t="s">
        <v>415</v>
      </c>
      <c r="D2573" t="s">
        <v>36</v>
      </c>
      <c r="E2573" s="1">
        <v>45312</v>
      </c>
      <c r="F2573" t="s">
        <v>311</v>
      </c>
      <c r="G2573" t="s">
        <v>221</v>
      </c>
      <c r="H2573" t="s">
        <v>217</v>
      </c>
      <c r="I2573" t="s">
        <v>222</v>
      </c>
      <c r="J2573" t="s">
        <v>226</v>
      </c>
      <c r="K2573" t="s">
        <v>227</v>
      </c>
      <c r="L2573" t="s">
        <v>224</v>
      </c>
      <c r="M2573" t="str">
        <f>+VLOOKUP(Tabla1[[#This Row],[SIGLA_INTERNA]],Tabla2[#All],2,FALSE)</f>
        <v>USAR</v>
      </c>
      <c r="T2573" t="str">
        <f>+VLOOKUP(Tabla1[[#This Row],[SIGLA_INTERNA]],Tabla2[#All],2,FALSE)</f>
        <v>USAR</v>
      </c>
      <c r="U2573" t="str">
        <f>+VLOOKUP(Tabla1[[#This Row],[SIGLA_INTERNA]],Tabla2[#All],3,FALSE)</f>
        <v>USAR</v>
      </c>
    </row>
    <row r="2574" spans="1:21" hidden="1">
      <c r="A2574" t="s">
        <v>116</v>
      </c>
      <c r="B2574" t="s">
        <v>228</v>
      </c>
      <c r="C2574" t="s">
        <v>229</v>
      </c>
      <c r="D2574" t="s">
        <v>38</v>
      </c>
      <c r="E2574" s="1">
        <v>45312</v>
      </c>
      <c r="F2574" t="s">
        <v>311</v>
      </c>
      <c r="G2574" t="s">
        <v>221</v>
      </c>
      <c r="H2574" t="s">
        <v>217</v>
      </c>
      <c r="I2574" t="s">
        <v>230</v>
      </c>
      <c r="J2574" t="s">
        <v>193</v>
      </c>
      <c r="K2574" t="s">
        <v>231</v>
      </c>
      <c r="L2574" t="s">
        <v>224</v>
      </c>
      <c r="M2574" t="str">
        <f>+VLOOKUP(Tabla1[[#This Row],[SIGLA_INTERNA]],Tabla2[#All],2,FALSE)</f>
        <v>BRAE</v>
      </c>
      <c r="T2574" t="str">
        <f>+VLOOKUP(Tabla1[[#This Row],[SIGLA_INTERNA]],Tabla2[#All],2,FALSE)</f>
        <v>BRAE</v>
      </c>
      <c r="U2574" t="str">
        <f>+VLOOKUP(Tabla1[[#This Row],[SIGLA_INTERNA]],Tabla2[#All],3,FALSE)</f>
        <v>BRAE</v>
      </c>
    </row>
    <row r="2575" spans="1:21" hidden="1">
      <c r="A2575" t="s">
        <v>118</v>
      </c>
      <c r="B2575" t="s">
        <v>232</v>
      </c>
      <c r="C2575" t="s">
        <v>188</v>
      </c>
      <c r="D2575" t="s">
        <v>38</v>
      </c>
      <c r="E2575" s="1">
        <v>45312</v>
      </c>
      <c r="F2575" t="s">
        <v>311</v>
      </c>
      <c r="G2575" t="s">
        <v>233</v>
      </c>
      <c r="H2575" t="s">
        <v>191</v>
      </c>
      <c r="I2575" t="s">
        <v>192</v>
      </c>
      <c r="J2575" t="s">
        <v>193</v>
      </c>
      <c r="L2575" t="s">
        <v>194</v>
      </c>
      <c r="M2575" t="str">
        <f>+VLOOKUP(Tabla1[[#This Row],[SIGLA_INTERNA]],Tabla2[#All],2,FALSE)</f>
        <v>Logística</v>
      </c>
      <c r="T2575" t="str">
        <f>+VLOOKUP(Tabla1[[#This Row],[SIGLA_INTERNA]],Tabla2[#All],2,FALSE)</f>
        <v>Logística</v>
      </c>
      <c r="U2575" t="str">
        <f>+VLOOKUP(Tabla1[[#This Row],[SIGLA_INTERNA]],Tabla2[#All],3,FALSE)</f>
        <v>LOGI</v>
      </c>
    </row>
    <row r="2576" spans="1:21" hidden="1">
      <c r="A2576" t="s">
        <v>128</v>
      </c>
      <c r="B2576" t="s">
        <v>234</v>
      </c>
      <c r="C2576" t="s">
        <v>199</v>
      </c>
      <c r="D2576" t="s">
        <v>38</v>
      </c>
      <c r="E2576" s="1">
        <v>45312</v>
      </c>
      <c r="F2576" t="s">
        <v>311</v>
      </c>
      <c r="G2576" t="s">
        <v>235</v>
      </c>
      <c r="H2576" t="s">
        <v>191</v>
      </c>
      <c r="I2576" t="s">
        <v>200</v>
      </c>
      <c r="J2576" t="s">
        <v>193</v>
      </c>
      <c r="K2576" t="s">
        <v>411</v>
      </c>
      <c r="L2576" t="s">
        <v>203</v>
      </c>
      <c r="M2576" t="str">
        <f>+VLOOKUP(Tabla1[[#This Row],[SIGLA_INTERNA]],Tabla2[#All],2,FALSE)</f>
        <v>Dirección</v>
      </c>
      <c r="T2576" t="str">
        <f>+VLOOKUP(Tabla1[[#This Row],[SIGLA_INTERNA]],Tabla2[#All],2,FALSE)</f>
        <v>Dirección</v>
      </c>
      <c r="U2576" t="str">
        <f>+VLOOKUP(Tabla1[[#This Row],[SIGLA_INTERNA]],Tabla2[#All],3,FALSE)</f>
        <v>DIRE</v>
      </c>
    </row>
    <row r="2577" spans="1:21" hidden="1">
      <c r="A2577" t="s">
        <v>129</v>
      </c>
      <c r="B2577" t="s">
        <v>236</v>
      </c>
      <c r="C2577" t="s">
        <v>199</v>
      </c>
      <c r="D2577" t="s">
        <v>38</v>
      </c>
      <c r="E2577" s="1">
        <v>45312</v>
      </c>
      <c r="F2577" t="s">
        <v>311</v>
      </c>
      <c r="G2577" t="s">
        <v>235</v>
      </c>
      <c r="H2577" t="s">
        <v>191</v>
      </c>
      <c r="I2577" t="s">
        <v>200</v>
      </c>
      <c r="J2577" t="s">
        <v>201</v>
      </c>
      <c r="K2577" t="s">
        <v>239</v>
      </c>
      <c r="L2577" t="s">
        <v>203</v>
      </c>
      <c r="M2577" t="str">
        <f>+VLOOKUP(Tabla1[[#This Row],[SIGLA_INTERNA]],Tabla2[#All],2,FALSE)</f>
        <v>Operativa</v>
      </c>
      <c r="T2577" t="str">
        <f>+VLOOKUP(Tabla1[[#This Row],[SIGLA_INTERNA]],Tabla2[#All],2,FALSE)</f>
        <v>Operativa</v>
      </c>
      <c r="U2577" t="str">
        <f>+VLOOKUP(Tabla1[[#This Row],[SIGLA_INTERNA]],Tabla2[#All],3,FALSE)</f>
        <v>OPER</v>
      </c>
    </row>
    <row r="2578" spans="1:21" hidden="1">
      <c r="A2578" t="s">
        <v>130</v>
      </c>
      <c r="B2578" t="s">
        <v>240</v>
      </c>
      <c r="C2578" t="s">
        <v>199</v>
      </c>
      <c r="D2578" t="s">
        <v>38</v>
      </c>
      <c r="E2578" s="1">
        <v>45312</v>
      </c>
      <c r="F2578" t="s">
        <v>311</v>
      </c>
      <c r="G2578" t="s">
        <v>190</v>
      </c>
      <c r="H2578" t="s">
        <v>191</v>
      </c>
      <c r="I2578" t="s">
        <v>200</v>
      </c>
      <c r="J2578" t="s">
        <v>193</v>
      </c>
      <c r="K2578" t="s">
        <v>241</v>
      </c>
      <c r="L2578" t="s">
        <v>203</v>
      </c>
      <c r="M2578" t="str">
        <f>+VLOOKUP(Tabla1[[#This Row],[SIGLA_INTERNA]],Tabla2[#All],2,FALSE)</f>
        <v>Gestión del Riesgo</v>
      </c>
      <c r="T2578" t="str">
        <f>+VLOOKUP(Tabla1[[#This Row],[SIGLA_INTERNA]],Tabla2[#All],2,FALSE)</f>
        <v>Gestión del Riesgo</v>
      </c>
      <c r="U2578" t="str">
        <f>+VLOOKUP(Tabla1[[#This Row],[SIGLA_INTERNA]],Tabla2[#All],3,FALSE)</f>
        <v>GDR</v>
      </c>
    </row>
    <row r="2579" spans="1:21" hidden="1">
      <c r="A2579" t="s">
        <v>131</v>
      </c>
      <c r="B2579" t="s">
        <v>242</v>
      </c>
      <c r="C2579" t="s">
        <v>199</v>
      </c>
      <c r="D2579" t="s">
        <v>38</v>
      </c>
      <c r="E2579" s="1">
        <v>45312</v>
      </c>
      <c r="F2579" t="s">
        <v>311</v>
      </c>
      <c r="G2579" t="s">
        <v>235</v>
      </c>
      <c r="H2579" t="s">
        <v>191</v>
      </c>
      <c r="I2579" t="s">
        <v>200</v>
      </c>
      <c r="J2579" t="s">
        <v>193</v>
      </c>
      <c r="K2579" t="s">
        <v>243</v>
      </c>
      <c r="L2579" t="s">
        <v>203</v>
      </c>
      <c r="M2579" t="str">
        <f>+VLOOKUP(Tabla1[[#This Row],[SIGLA_INTERNA]],Tabla2[#All],2,FALSE)</f>
        <v>Corporativa</v>
      </c>
      <c r="T2579" t="str">
        <f>+VLOOKUP(Tabla1[[#This Row],[SIGLA_INTERNA]],Tabla2[#All],2,FALSE)</f>
        <v>Corporativa</v>
      </c>
      <c r="U2579" t="str">
        <f>+VLOOKUP(Tabla1[[#This Row],[SIGLA_INTERNA]],Tabla2[#All],3,FALSE)</f>
        <v>CORP</v>
      </c>
    </row>
    <row r="2580" spans="1:21" hidden="1">
      <c r="A2580" t="s">
        <v>132</v>
      </c>
      <c r="B2580" t="s">
        <v>244</v>
      </c>
      <c r="C2580" t="s">
        <v>188</v>
      </c>
      <c r="D2580" t="s">
        <v>36</v>
      </c>
      <c r="E2580" s="1">
        <v>45312</v>
      </c>
      <c r="F2580" t="s">
        <v>311</v>
      </c>
      <c r="G2580" t="s">
        <v>190</v>
      </c>
      <c r="H2580" t="s">
        <v>191</v>
      </c>
      <c r="I2580" t="s">
        <v>245</v>
      </c>
      <c r="J2580" t="s">
        <v>246</v>
      </c>
      <c r="L2580" t="s">
        <v>194</v>
      </c>
      <c r="M2580" t="str">
        <f>+VLOOKUP(Tabla1[[#This Row],[SIGLA_INTERNA]],Tabla2[#All],2,FALSE)</f>
        <v>Logística</v>
      </c>
      <c r="T2580" t="str">
        <f>+VLOOKUP(Tabla1[[#This Row],[SIGLA_INTERNA]],Tabla2[#All],2,FALSE)</f>
        <v>Logística</v>
      </c>
      <c r="U2580" t="str">
        <f>+VLOOKUP(Tabla1[[#This Row],[SIGLA_INTERNA]],Tabla2[#All],3,FALSE)</f>
        <v>LOGI</v>
      </c>
    </row>
    <row r="2581" spans="1:21" hidden="1">
      <c r="A2581" t="s">
        <v>133</v>
      </c>
      <c r="B2581" t="s">
        <v>247</v>
      </c>
      <c r="C2581" t="s">
        <v>188</v>
      </c>
      <c r="D2581" t="s">
        <v>38</v>
      </c>
      <c r="E2581" s="1">
        <v>45312</v>
      </c>
      <c r="F2581" t="s">
        <v>311</v>
      </c>
      <c r="G2581" t="s">
        <v>190</v>
      </c>
      <c r="H2581" t="s">
        <v>191</v>
      </c>
      <c r="I2581" t="s">
        <v>192</v>
      </c>
      <c r="J2581" t="s">
        <v>201</v>
      </c>
      <c r="L2581" t="s">
        <v>224</v>
      </c>
      <c r="M2581" t="str">
        <f>+VLOOKUP(Tabla1[[#This Row],[SIGLA_INTERNA]],Tabla2[#All],2,FALSE)</f>
        <v>Operativa</v>
      </c>
      <c r="T2581" t="str">
        <f>+VLOOKUP(Tabla1[[#This Row],[SIGLA_INTERNA]],Tabla2[#All],2,FALSE)</f>
        <v>Operativa</v>
      </c>
      <c r="U2581" t="str">
        <f>+VLOOKUP(Tabla1[[#This Row],[SIGLA_INTERNA]],Tabla2[#All],3,FALSE)</f>
        <v>OPER</v>
      </c>
    </row>
    <row r="2582" spans="1:21" hidden="1">
      <c r="A2582" t="s">
        <v>134</v>
      </c>
      <c r="B2582" t="s">
        <v>248</v>
      </c>
      <c r="C2582" t="s">
        <v>199</v>
      </c>
      <c r="D2582" t="s">
        <v>36</v>
      </c>
      <c r="E2582" s="1">
        <v>45312</v>
      </c>
      <c r="F2582" t="s">
        <v>311</v>
      </c>
      <c r="G2582" t="s">
        <v>190</v>
      </c>
      <c r="H2582" t="s">
        <v>191</v>
      </c>
      <c r="I2582" t="s">
        <v>249</v>
      </c>
      <c r="J2582" t="s">
        <v>250</v>
      </c>
      <c r="L2582" t="s">
        <v>203</v>
      </c>
      <c r="M2582" t="str">
        <f>+VLOOKUP(Tabla1[[#This Row],[SIGLA_INTERNA]],Tabla2[#All],2,FALSE)</f>
        <v>Gestión del Riesgo</v>
      </c>
      <c r="T2582" t="str">
        <f>+VLOOKUP(Tabla1[[#This Row],[SIGLA_INTERNA]],Tabla2[#All],2,FALSE)</f>
        <v>Gestión del Riesgo</v>
      </c>
      <c r="U2582" t="str">
        <f>+VLOOKUP(Tabla1[[#This Row],[SIGLA_INTERNA]],Tabla2[#All],3,FALSE)</f>
        <v>GDR</v>
      </c>
    </row>
    <row r="2583" spans="1:21" hidden="1">
      <c r="A2583" t="s">
        <v>135</v>
      </c>
      <c r="B2583" t="s">
        <v>251</v>
      </c>
      <c r="C2583" t="s">
        <v>199</v>
      </c>
      <c r="D2583" t="s">
        <v>38</v>
      </c>
      <c r="E2583" s="1">
        <v>45312</v>
      </c>
      <c r="F2583" t="s">
        <v>311</v>
      </c>
      <c r="G2583" t="s">
        <v>190</v>
      </c>
      <c r="H2583" t="s">
        <v>191</v>
      </c>
      <c r="I2583" t="s">
        <v>230</v>
      </c>
      <c r="J2583" t="s">
        <v>193</v>
      </c>
      <c r="K2583" t="s">
        <v>252</v>
      </c>
      <c r="L2583" t="s">
        <v>203</v>
      </c>
      <c r="M2583" t="str">
        <f>+VLOOKUP(Tabla1[[#This Row],[SIGLA_INTERNA]],Tabla2[#All],2,FALSE)</f>
        <v>Academia</v>
      </c>
      <c r="T2583" t="str">
        <f>+VLOOKUP(Tabla1[[#This Row],[SIGLA_INTERNA]],Tabla2[#All],2,FALSE)</f>
        <v>Academia</v>
      </c>
      <c r="U2583" t="str">
        <f>+VLOOKUP(Tabla1[[#This Row],[SIGLA_INTERNA]],Tabla2[#All],3,FALSE)</f>
        <v>ACAD</v>
      </c>
    </row>
    <row r="2584" spans="1:21" hidden="1">
      <c r="A2584" t="s">
        <v>136</v>
      </c>
      <c r="B2584" t="s">
        <v>253</v>
      </c>
      <c r="C2584" t="s">
        <v>254</v>
      </c>
      <c r="D2584" t="s">
        <v>38</v>
      </c>
      <c r="E2584" s="1">
        <v>45312</v>
      </c>
      <c r="F2584" t="s">
        <v>311</v>
      </c>
      <c r="G2584" t="s">
        <v>190</v>
      </c>
      <c r="H2584" t="s">
        <v>191</v>
      </c>
      <c r="I2584" t="s">
        <v>255</v>
      </c>
      <c r="J2584" t="s">
        <v>201</v>
      </c>
      <c r="L2584" t="s">
        <v>194</v>
      </c>
      <c r="M2584" t="str">
        <f>+VLOOKUP(Tabla1[[#This Row],[SIGLA_INTERNA]],Tabla2[#All],2,FALSE)</f>
        <v>Logística</v>
      </c>
      <c r="T2584" t="str">
        <f>+VLOOKUP(Tabla1[[#This Row],[SIGLA_INTERNA]],Tabla2[#All],2,FALSE)</f>
        <v>Logística</v>
      </c>
      <c r="U2584" t="str">
        <f>+VLOOKUP(Tabla1[[#This Row],[SIGLA_INTERNA]],Tabla2[#All],3,FALSE)</f>
        <v>LOGI</v>
      </c>
    </row>
    <row r="2585" spans="1:21" hidden="1">
      <c r="A2585" t="s">
        <v>137</v>
      </c>
      <c r="B2585" t="s">
        <v>256</v>
      </c>
      <c r="C2585" t="s">
        <v>199</v>
      </c>
      <c r="D2585" t="s">
        <v>36</v>
      </c>
      <c r="E2585" s="1">
        <v>45312</v>
      </c>
      <c r="F2585" t="s">
        <v>311</v>
      </c>
      <c r="G2585" t="s">
        <v>190</v>
      </c>
      <c r="H2585" t="s">
        <v>191</v>
      </c>
      <c r="I2585" t="s">
        <v>245</v>
      </c>
      <c r="J2585" t="s">
        <v>246</v>
      </c>
      <c r="L2585" t="s">
        <v>203</v>
      </c>
      <c r="M2585" t="str">
        <f>+VLOOKUP(Tabla1[[#This Row],[SIGLA_INTERNA]],Tabla2[#All],2,FALSE)</f>
        <v>Gestión humana</v>
      </c>
      <c r="T2585" t="str">
        <f>+VLOOKUP(Tabla1[[#This Row],[SIGLA_INTERNA]],Tabla2[#All],2,FALSE)</f>
        <v>Gestión humana</v>
      </c>
      <c r="U2585" t="str">
        <f>+VLOOKUP(Tabla1[[#This Row],[SIGLA_INTERNA]],Tabla2[#All],3,FALSE)</f>
        <v>GHUM</v>
      </c>
    </row>
    <row r="2586" spans="1:21" hidden="1">
      <c r="A2586" t="s">
        <v>138</v>
      </c>
      <c r="B2586" t="s">
        <v>257</v>
      </c>
      <c r="C2586" t="s">
        <v>403</v>
      </c>
      <c r="D2586" t="s">
        <v>38</v>
      </c>
      <c r="E2586" s="1">
        <v>45312</v>
      </c>
      <c r="F2586" t="s">
        <v>311</v>
      </c>
      <c r="G2586" t="s">
        <v>190</v>
      </c>
      <c r="H2586" t="s">
        <v>191</v>
      </c>
      <c r="I2586" t="s">
        <v>273</v>
      </c>
      <c r="J2586" t="s">
        <v>193</v>
      </c>
      <c r="K2586" t="s">
        <v>327</v>
      </c>
      <c r="L2586" t="s">
        <v>224</v>
      </c>
      <c r="M2586" t="str">
        <f>+VLOOKUP(Tabla1[[#This Row],[SIGLA_INTERNA]],Tabla2[#All],2,FALSE)</f>
        <v>USAR</v>
      </c>
      <c r="T2586" t="str">
        <f>+VLOOKUP(Tabla1[[#This Row],[SIGLA_INTERNA]],Tabla2[#All],2,FALSE)</f>
        <v>USAR</v>
      </c>
      <c r="U2586" t="str">
        <f>+VLOOKUP(Tabla1[[#This Row],[SIGLA_INTERNA]],Tabla2[#All],3,FALSE)</f>
        <v>USAR</v>
      </c>
    </row>
    <row r="2587" spans="1:21" hidden="1">
      <c r="A2587" t="s">
        <v>139</v>
      </c>
      <c r="B2587" t="s">
        <v>258</v>
      </c>
      <c r="C2587" t="s">
        <v>199</v>
      </c>
      <c r="D2587" t="s">
        <v>38</v>
      </c>
      <c r="E2587" s="1">
        <v>45312</v>
      </c>
      <c r="F2587" t="s">
        <v>311</v>
      </c>
      <c r="G2587" t="s">
        <v>190</v>
      </c>
      <c r="H2587" t="s">
        <v>191</v>
      </c>
      <c r="I2587" t="s">
        <v>200</v>
      </c>
      <c r="J2587" t="s">
        <v>193</v>
      </c>
      <c r="K2587" t="s">
        <v>413</v>
      </c>
      <c r="L2587" t="s">
        <v>224</v>
      </c>
      <c r="M2587" t="str">
        <f>+VLOOKUP(Tabla1[[#This Row],[SIGLA_INTERNA]],Tabla2[#All],2,FALSE)</f>
        <v>Compañía 1</v>
      </c>
      <c r="T2587" t="str">
        <f>+VLOOKUP(Tabla1[[#This Row],[SIGLA_INTERNA]],Tabla2[#All],2,FALSE)</f>
        <v>Compañía 1</v>
      </c>
      <c r="U2587" t="str">
        <f>+VLOOKUP(Tabla1[[#This Row],[SIGLA_INTERNA]],Tabla2[#All],3,FALSE)</f>
        <v>COM1</v>
      </c>
    </row>
    <row r="2588" spans="1:21" hidden="1">
      <c r="A2588" t="s">
        <v>140</v>
      </c>
      <c r="B2588" t="s">
        <v>259</v>
      </c>
      <c r="C2588" t="s">
        <v>199</v>
      </c>
      <c r="D2588" t="s">
        <v>38</v>
      </c>
      <c r="E2588" s="1">
        <v>45312</v>
      </c>
      <c r="F2588" t="s">
        <v>311</v>
      </c>
      <c r="G2588" t="s">
        <v>190</v>
      </c>
      <c r="H2588" t="s">
        <v>191</v>
      </c>
      <c r="I2588" t="s">
        <v>200</v>
      </c>
      <c r="J2588" t="s">
        <v>193</v>
      </c>
      <c r="K2588" t="s">
        <v>260</v>
      </c>
      <c r="L2588" t="s">
        <v>203</v>
      </c>
      <c r="M2588" t="str">
        <f>+VLOOKUP(Tabla1[[#This Row],[SIGLA_INTERNA]],Tabla2[#All],2,FALSE)</f>
        <v>Compañía 3</v>
      </c>
      <c r="T2588" t="str">
        <f>+VLOOKUP(Tabla1[[#This Row],[SIGLA_INTERNA]],Tabla2[#All],2,FALSE)</f>
        <v>Compañía 3</v>
      </c>
      <c r="U2588" t="str">
        <f>+VLOOKUP(Tabla1[[#This Row],[SIGLA_INTERNA]],Tabla2[#All],3,FALSE)</f>
        <v>COM3</v>
      </c>
    </row>
    <row r="2589" spans="1:21" hidden="1">
      <c r="A2589" t="s">
        <v>141</v>
      </c>
      <c r="B2589" t="s">
        <v>261</v>
      </c>
      <c r="C2589" t="s">
        <v>188</v>
      </c>
      <c r="D2589" t="s">
        <v>36</v>
      </c>
      <c r="E2589" s="1">
        <v>45312</v>
      </c>
      <c r="F2589" t="s">
        <v>311</v>
      </c>
      <c r="G2589" t="s">
        <v>190</v>
      </c>
      <c r="H2589" t="s">
        <v>191</v>
      </c>
      <c r="I2589" t="s">
        <v>245</v>
      </c>
      <c r="J2589" t="s">
        <v>246</v>
      </c>
      <c r="L2589" t="s">
        <v>194</v>
      </c>
      <c r="M2589" t="str">
        <f>+VLOOKUP(Tabla1[[#This Row],[SIGLA_INTERNA]],Tabla2[#All],2,FALSE)</f>
        <v>Logística</v>
      </c>
      <c r="T2589" t="str">
        <f>+VLOOKUP(Tabla1[[#This Row],[SIGLA_INTERNA]],Tabla2[#All],2,FALSE)</f>
        <v>Logística</v>
      </c>
      <c r="U2589" t="str">
        <f>+VLOOKUP(Tabla1[[#This Row],[SIGLA_INTERNA]],Tabla2[#All],3,FALSE)</f>
        <v>LOGI</v>
      </c>
    </row>
    <row r="2590" spans="1:21" hidden="1">
      <c r="A2590" t="s">
        <v>142</v>
      </c>
      <c r="B2590" t="s">
        <v>262</v>
      </c>
      <c r="C2590" t="s">
        <v>188</v>
      </c>
      <c r="D2590" t="s">
        <v>36</v>
      </c>
      <c r="E2590" s="1">
        <v>45312</v>
      </c>
      <c r="F2590" t="s">
        <v>311</v>
      </c>
      <c r="G2590" t="s">
        <v>190</v>
      </c>
      <c r="H2590" t="s">
        <v>191</v>
      </c>
      <c r="I2590" t="s">
        <v>245</v>
      </c>
      <c r="J2590" t="s">
        <v>246</v>
      </c>
      <c r="L2590" t="s">
        <v>194</v>
      </c>
      <c r="M2590" t="str">
        <f>+VLOOKUP(Tabla1[[#This Row],[SIGLA_INTERNA]],Tabla2[#All],2,FALSE)</f>
        <v>Logística</v>
      </c>
      <c r="T2590" t="str">
        <f>+VLOOKUP(Tabla1[[#This Row],[SIGLA_INTERNA]],Tabla2[#All],2,FALSE)</f>
        <v>Logística</v>
      </c>
      <c r="U2590" t="str">
        <f>+VLOOKUP(Tabla1[[#This Row],[SIGLA_INTERNA]],Tabla2[#All],3,FALSE)</f>
        <v>LOGI</v>
      </c>
    </row>
    <row r="2591" spans="1:21" hidden="1">
      <c r="A2591" t="s">
        <v>143</v>
      </c>
      <c r="B2591" t="s">
        <v>263</v>
      </c>
      <c r="C2591" t="s">
        <v>205</v>
      </c>
      <c r="D2591" t="s">
        <v>38</v>
      </c>
      <c r="E2591" s="1">
        <v>45312</v>
      </c>
      <c r="F2591" t="s">
        <v>311</v>
      </c>
      <c r="G2591" t="s">
        <v>190</v>
      </c>
      <c r="H2591" t="s">
        <v>191</v>
      </c>
      <c r="I2591" t="s">
        <v>206</v>
      </c>
      <c r="J2591" t="s">
        <v>193</v>
      </c>
      <c r="L2591" t="s">
        <v>224</v>
      </c>
      <c r="M2591" t="str">
        <f>+VLOOKUP(Tabla1[[#This Row],[SIGLA_INTERNA]],Tabla2[#All],2,FALSE)</f>
        <v>B-6 Fontibón</v>
      </c>
      <c r="T2591" t="str">
        <f>+VLOOKUP(Tabla1[[#This Row],[SIGLA_INTERNA]],Tabla2[#All],2,FALSE)</f>
        <v>B-6 Fontibón</v>
      </c>
      <c r="U2591" t="str">
        <f>+VLOOKUP(Tabla1[[#This Row],[SIGLA_INTERNA]],Tabla2[#All],3,FALSE)</f>
        <v>B6</v>
      </c>
    </row>
    <row r="2592" spans="1:21" hidden="1">
      <c r="A2592" t="s">
        <v>144</v>
      </c>
      <c r="B2592" t="s">
        <v>264</v>
      </c>
      <c r="C2592" t="s">
        <v>254</v>
      </c>
      <c r="D2592" t="s">
        <v>36</v>
      </c>
      <c r="E2592" s="1">
        <v>45312</v>
      </c>
      <c r="F2592" t="s">
        <v>311</v>
      </c>
      <c r="G2592" t="s">
        <v>190</v>
      </c>
      <c r="H2592" t="s">
        <v>191</v>
      </c>
      <c r="I2592" t="s">
        <v>245</v>
      </c>
      <c r="J2592" t="s">
        <v>246</v>
      </c>
      <c r="L2592" t="s">
        <v>224</v>
      </c>
      <c r="M2592" t="str">
        <f>+VLOOKUP(Tabla1[[#This Row],[SIGLA_INTERNA]],Tabla2[#All],2,FALSE)</f>
        <v>B-5 Kennedy</v>
      </c>
      <c r="T2592" t="str">
        <f>+VLOOKUP(Tabla1[[#This Row],[SIGLA_INTERNA]],Tabla2[#All],2,FALSE)</f>
        <v>B-5 Kennedy</v>
      </c>
      <c r="U2592" t="str">
        <f>+VLOOKUP(Tabla1[[#This Row],[SIGLA_INTERNA]],Tabla2[#All],3,FALSE)</f>
        <v>B5</v>
      </c>
    </row>
    <row r="2593" spans="1:21" hidden="1">
      <c r="A2593" t="s">
        <v>145</v>
      </c>
      <c r="B2593" t="s">
        <v>265</v>
      </c>
      <c r="C2593" t="s">
        <v>199</v>
      </c>
      <c r="D2593" t="s">
        <v>38</v>
      </c>
      <c r="E2593" s="1">
        <v>45312</v>
      </c>
      <c r="F2593" t="s">
        <v>311</v>
      </c>
      <c r="G2593" t="s">
        <v>190</v>
      </c>
      <c r="H2593" t="s">
        <v>191</v>
      </c>
      <c r="I2593" t="s">
        <v>192</v>
      </c>
      <c r="J2593" t="s">
        <v>193</v>
      </c>
      <c r="K2593" t="s">
        <v>266</v>
      </c>
      <c r="L2593" t="s">
        <v>203</v>
      </c>
      <c r="M2593" t="str">
        <f>+VLOOKUP(Tabla1[[#This Row],[SIGLA_INTERNA]],Tabla2[#All],2,FALSE)</f>
        <v>Subdirección logística</v>
      </c>
      <c r="T2593" t="str">
        <f>+VLOOKUP(Tabla1[[#This Row],[SIGLA_INTERNA]],Tabla2[#All],2,FALSE)</f>
        <v>Subdirección logística</v>
      </c>
      <c r="U2593" t="str">
        <f>+VLOOKUP(Tabla1[[#This Row],[SIGLA_INTERNA]],Tabla2[#All],3,FALSE)</f>
        <v>SUBLOGI</v>
      </c>
    </row>
    <row r="2594" spans="1:21" hidden="1">
      <c r="A2594" t="s">
        <v>146</v>
      </c>
      <c r="B2594" t="s">
        <v>267</v>
      </c>
      <c r="C2594" t="s">
        <v>229</v>
      </c>
      <c r="D2594" t="s">
        <v>38</v>
      </c>
      <c r="E2594" s="1">
        <v>45312</v>
      </c>
      <c r="F2594" t="s">
        <v>311</v>
      </c>
      <c r="G2594" t="s">
        <v>190</v>
      </c>
      <c r="H2594" t="s">
        <v>191</v>
      </c>
      <c r="I2594" t="s">
        <v>230</v>
      </c>
      <c r="J2594" t="s">
        <v>193</v>
      </c>
      <c r="K2594" t="s">
        <v>231</v>
      </c>
      <c r="L2594" t="s">
        <v>224</v>
      </c>
      <c r="M2594" t="str">
        <f>+VLOOKUP(Tabla1[[#This Row],[SIGLA_INTERNA]],Tabla2[#All],2,FALSE)</f>
        <v>BRAE</v>
      </c>
      <c r="T2594" t="str">
        <f>+VLOOKUP(Tabla1[[#This Row],[SIGLA_INTERNA]],Tabla2[#All],2,FALSE)</f>
        <v>BRAE</v>
      </c>
      <c r="U2594" t="str">
        <f>+VLOOKUP(Tabla1[[#This Row],[SIGLA_INTERNA]],Tabla2[#All],3,FALSE)</f>
        <v>BRAE</v>
      </c>
    </row>
    <row r="2595" spans="1:21" hidden="1">
      <c r="A2595" t="s">
        <v>147</v>
      </c>
      <c r="B2595" t="s">
        <v>268</v>
      </c>
      <c r="C2595" t="s">
        <v>254</v>
      </c>
      <c r="D2595" t="s">
        <v>36</v>
      </c>
      <c r="E2595" s="1">
        <v>45312</v>
      </c>
      <c r="F2595" t="s">
        <v>311</v>
      </c>
      <c r="G2595" t="s">
        <v>190</v>
      </c>
      <c r="H2595" t="s">
        <v>191</v>
      </c>
      <c r="I2595" t="s">
        <v>255</v>
      </c>
      <c r="J2595" t="s">
        <v>269</v>
      </c>
      <c r="K2595" t="s">
        <v>270</v>
      </c>
      <c r="L2595" t="s">
        <v>224</v>
      </c>
      <c r="M2595" t="str">
        <f>+VLOOKUP(Tabla1[[#This Row],[SIGLA_INTERNA]],Tabla2[#All],2,FALSE)</f>
        <v>Grupo Acuatico</v>
      </c>
      <c r="T2595" t="str">
        <f>+VLOOKUP(Tabla1[[#This Row],[SIGLA_INTERNA]],Tabla2[#All],2,FALSE)</f>
        <v>Grupo Acuatico</v>
      </c>
      <c r="U2595" t="str">
        <f>+VLOOKUP(Tabla1[[#This Row],[SIGLA_INTERNA]],Tabla2[#All],3,FALSE)</f>
        <v>ACUA</v>
      </c>
    </row>
    <row r="2596" spans="1:21" hidden="1">
      <c r="A2596" t="s">
        <v>148</v>
      </c>
      <c r="B2596" t="s">
        <v>271</v>
      </c>
      <c r="C2596" t="s">
        <v>272</v>
      </c>
      <c r="D2596" t="s">
        <v>38</v>
      </c>
      <c r="E2596" s="1">
        <v>45312</v>
      </c>
      <c r="F2596" t="s">
        <v>311</v>
      </c>
      <c r="G2596" t="s">
        <v>190</v>
      </c>
      <c r="H2596" t="s">
        <v>191</v>
      </c>
      <c r="I2596" t="s">
        <v>273</v>
      </c>
      <c r="J2596" t="s">
        <v>193</v>
      </c>
      <c r="L2596" t="s">
        <v>209</v>
      </c>
      <c r="M2596" t="str">
        <f>+VLOOKUP(Tabla1[[#This Row],[SIGLA_INTERNA]],Tabla2[#All],2,FALSE)</f>
        <v>B-17 Centro Histórico</v>
      </c>
      <c r="T2596" t="str">
        <f>+VLOOKUP(Tabla1[[#This Row],[SIGLA_INTERNA]],Tabla2[#All],2,FALSE)</f>
        <v>B-17 Centro Histórico</v>
      </c>
      <c r="U2596" t="str">
        <f>+VLOOKUP(Tabla1[[#This Row],[SIGLA_INTERNA]],Tabla2[#All],3,FALSE)</f>
        <v>B17</v>
      </c>
    </row>
    <row r="2597" spans="1:21" hidden="1">
      <c r="A2597" t="s">
        <v>149</v>
      </c>
      <c r="B2597" t="s">
        <v>274</v>
      </c>
      <c r="C2597" t="s">
        <v>220</v>
      </c>
      <c r="D2597" t="s">
        <v>38</v>
      </c>
      <c r="E2597" s="1">
        <v>45312</v>
      </c>
      <c r="F2597" t="s">
        <v>311</v>
      </c>
      <c r="G2597" t="s">
        <v>190</v>
      </c>
      <c r="H2597" t="s">
        <v>191</v>
      </c>
      <c r="I2597" t="s">
        <v>222</v>
      </c>
      <c r="J2597" t="s">
        <v>193</v>
      </c>
      <c r="L2597" t="s">
        <v>224</v>
      </c>
      <c r="M2597" t="str">
        <f>+VLOOKUP(Tabla1[[#This Row],[SIGLA_INTERNA]],Tabla2[#All],2,FALSE)</f>
        <v>B-2 Central</v>
      </c>
      <c r="T2597" t="str">
        <f>+VLOOKUP(Tabla1[[#This Row],[SIGLA_INTERNA]],Tabla2[#All],2,FALSE)</f>
        <v>B-2 Central</v>
      </c>
      <c r="U2597" t="str">
        <f>+VLOOKUP(Tabla1[[#This Row],[SIGLA_INTERNA]],Tabla2[#All],3,FALSE)</f>
        <v>B2</v>
      </c>
    </row>
    <row r="2598" spans="1:21" hidden="1">
      <c r="A2598" t="s">
        <v>150</v>
      </c>
      <c r="B2598" t="s">
        <v>293</v>
      </c>
      <c r="C2598" t="s">
        <v>294</v>
      </c>
      <c r="D2598" t="s">
        <v>38</v>
      </c>
      <c r="E2598" s="1">
        <v>45312</v>
      </c>
      <c r="F2598" t="s">
        <v>311</v>
      </c>
      <c r="G2598" t="s">
        <v>190</v>
      </c>
      <c r="H2598" t="s">
        <v>191</v>
      </c>
      <c r="I2598" t="s">
        <v>295</v>
      </c>
      <c r="J2598" t="s">
        <v>193</v>
      </c>
      <c r="L2598" t="s">
        <v>224</v>
      </c>
      <c r="M2598" t="str">
        <f>+VLOOKUP(Tabla1[[#This Row],[SIGLA_INTERNA]],Tabla2[#All],2,FALSE)</f>
        <v>B-3 Restrepo</v>
      </c>
      <c r="T2598" t="str">
        <f>+VLOOKUP(Tabla1[[#This Row],[SIGLA_INTERNA]],Tabla2[#All],2,FALSE)</f>
        <v>B-3 Restrepo</v>
      </c>
      <c r="U2598" t="str">
        <f>+VLOOKUP(Tabla1[[#This Row],[SIGLA_INTERNA]],Tabla2[#All],3,FALSE)</f>
        <v>B3</v>
      </c>
    </row>
    <row r="2599" spans="1:21" hidden="1">
      <c r="A2599" t="s">
        <v>151</v>
      </c>
      <c r="B2599" t="s">
        <v>296</v>
      </c>
      <c r="C2599" t="s">
        <v>297</v>
      </c>
      <c r="D2599" t="s">
        <v>38</v>
      </c>
      <c r="E2599" s="1">
        <v>45312</v>
      </c>
      <c r="F2599" t="s">
        <v>311</v>
      </c>
      <c r="G2599" t="s">
        <v>190</v>
      </c>
      <c r="H2599" t="s">
        <v>191</v>
      </c>
      <c r="I2599" t="s">
        <v>298</v>
      </c>
      <c r="J2599" t="s">
        <v>193</v>
      </c>
      <c r="L2599" t="s">
        <v>224</v>
      </c>
      <c r="M2599" t="str">
        <f>+VLOOKUP(Tabla1[[#This Row],[SIGLA_INTERNA]],Tabla2[#All],2,FALSE)</f>
        <v>B-7 Ferias</v>
      </c>
      <c r="T2599" t="str">
        <f>+VLOOKUP(Tabla1[[#This Row],[SIGLA_INTERNA]],Tabla2[#All],2,FALSE)</f>
        <v>B-7 Ferias</v>
      </c>
      <c r="U2599" t="str">
        <f>+VLOOKUP(Tabla1[[#This Row],[SIGLA_INTERNA]],Tabla2[#All],3,FALSE)</f>
        <v>B7</v>
      </c>
    </row>
    <row r="2600" spans="1:21" hidden="1">
      <c r="A2600" t="s">
        <v>152</v>
      </c>
      <c r="B2600" t="s">
        <v>299</v>
      </c>
      <c r="C2600" t="s">
        <v>300</v>
      </c>
      <c r="D2600" t="s">
        <v>38</v>
      </c>
      <c r="E2600" s="1">
        <v>45312</v>
      </c>
      <c r="F2600" t="s">
        <v>311</v>
      </c>
      <c r="G2600" t="s">
        <v>190</v>
      </c>
      <c r="H2600" t="s">
        <v>191</v>
      </c>
      <c r="I2600" t="s">
        <v>301</v>
      </c>
      <c r="J2600" t="s">
        <v>193</v>
      </c>
      <c r="L2600" t="s">
        <v>224</v>
      </c>
      <c r="M2600" t="str">
        <f>+VLOOKUP(Tabla1[[#This Row],[SIGLA_INTERNA]],Tabla2[#All],2,FALSE)</f>
        <v>B-8 Bosa</v>
      </c>
      <c r="T2600" t="str">
        <f>+VLOOKUP(Tabla1[[#This Row],[SIGLA_INTERNA]],Tabla2[#All],2,FALSE)</f>
        <v>B-8 Bosa</v>
      </c>
      <c r="U2600" t="str">
        <f>+VLOOKUP(Tabla1[[#This Row],[SIGLA_INTERNA]],Tabla2[#All],3,FALSE)</f>
        <v>B8</v>
      </c>
    </row>
    <row r="2601" spans="1:21" hidden="1">
      <c r="A2601" t="s">
        <v>153</v>
      </c>
      <c r="B2601" t="s">
        <v>302</v>
      </c>
      <c r="C2601" t="s">
        <v>285</v>
      </c>
      <c r="D2601" t="s">
        <v>38</v>
      </c>
      <c r="E2601" s="1">
        <v>45312</v>
      </c>
      <c r="F2601" t="s">
        <v>311</v>
      </c>
      <c r="G2601" t="s">
        <v>190</v>
      </c>
      <c r="H2601" t="s">
        <v>191</v>
      </c>
      <c r="I2601" t="s">
        <v>286</v>
      </c>
      <c r="J2601" t="s">
        <v>193</v>
      </c>
      <c r="L2601" t="s">
        <v>209</v>
      </c>
      <c r="M2601" t="str">
        <f>+VLOOKUP(Tabla1[[#This Row],[SIGLA_INTERNA]],Tabla2[#All],2,FALSE)</f>
        <v>B-9 Bellavista</v>
      </c>
      <c r="T2601" t="str">
        <f>+VLOOKUP(Tabla1[[#This Row],[SIGLA_INTERNA]],Tabla2[#All],2,FALSE)</f>
        <v>B-9 Bellavista</v>
      </c>
      <c r="U2601" t="str">
        <f>+VLOOKUP(Tabla1[[#This Row],[SIGLA_INTERNA]],Tabla2[#All],3,FALSE)</f>
        <v>B9</v>
      </c>
    </row>
    <row r="2602" spans="1:21" hidden="1">
      <c r="A2602" t="s">
        <v>154</v>
      </c>
      <c r="B2602" t="s">
        <v>303</v>
      </c>
      <c r="C2602" t="s">
        <v>288</v>
      </c>
      <c r="D2602" t="s">
        <v>38</v>
      </c>
      <c r="E2602" s="1">
        <v>45312</v>
      </c>
      <c r="F2602" t="s">
        <v>311</v>
      </c>
      <c r="G2602" t="s">
        <v>190</v>
      </c>
      <c r="H2602" t="s">
        <v>191</v>
      </c>
      <c r="I2602" t="s">
        <v>289</v>
      </c>
      <c r="J2602" t="s">
        <v>193</v>
      </c>
      <c r="L2602" t="s">
        <v>209</v>
      </c>
      <c r="M2602" t="str">
        <f>+VLOOKUP(Tabla1[[#This Row],[SIGLA_INTERNA]],Tabla2[#All],2,FALSE)</f>
        <v>B-10 Marichuela</v>
      </c>
      <c r="T2602" t="str">
        <f>+VLOOKUP(Tabla1[[#This Row],[SIGLA_INTERNA]],Tabla2[#All],2,FALSE)</f>
        <v>B-10 Marichuela</v>
      </c>
      <c r="U2602" t="str">
        <f>+VLOOKUP(Tabla1[[#This Row],[SIGLA_INTERNA]],Tabla2[#All],3,FALSE)</f>
        <v>B10</v>
      </c>
    </row>
    <row r="2603" spans="1:21" hidden="1">
      <c r="A2603" t="s">
        <v>155</v>
      </c>
      <c r="B2603" t="s">
        <v>304</v>
      </c>
      <c r="C2603" t="s">
        <v>305</v>
      </c>
      <c r="D2603" t="s">
        <v>38</v>
      </c>
      <c r="E2603" s="1">
        <v>45312</v>
      </c>
      <c r="F2603" t="s">
        <v>311</v>
      </c>
      <c r="G2603" t="s">
        <v>190</v>
      </c>
      <c r="H2603" t="s">
        <v>191</v>
      </c>
      <c r="I2603" t="s">
        <v>306</v>
      </c>
      <c r="J2603" t="s">
        <v>193</v>
      </c>
      <c r="L2603" t="s">
        <v>224</v>
      </c>
      <c r="M2603" t="str">
        <f>+VLOOKUP(Tabla1[[#This Row],[SIGLA_INTERNA]],Tabla2[#All],2,FALSE)</f>
        <v>B-12 Suba</v>
      </c>
      <c r="T2603" t="str">
        <f>+VLOOKUP(Tabla1[[#This Row],[SIGLA_INTERNA]],Tabla2[#All],2,FALSE)</f>
        <v>B-12 Suba</v>
      </c>
      <c r="U2603" t="str">
        <f>+VLOOKUP(Tabla1[[#This Row],[SIGLA_INTERNA]],Tabla2[#All],3,FALSE)</f>
        <v>B12</v>
      </c>
    </row>
    <row r="2604" spans="1:21" hidden="1">
      <c r="A2604" t="s">
        <v>156</v>
      </c>
      <c r="B2604" t="s">
        <v>307</v>
      </c>
      <c r="C2604" t="s">
        <v>308</v>
      </c>
      <c r="D2604" t="s">
        <v>38</v>
      </c>
      <c r="E2604" s="1">
        <v>45312</v>
      </c>
      <c r="F2604" t="s">
        <v>311</v>
      </c>
      <c r="G2604" t="s">
        <v>190</v>
      </c>
      <c r="H2604" t="s">
        <v>191</v>
      </c>
      <c r="I2604" t="s">
        <v>245</v>
      </c>
      <c r="J2604" t="s">
        <v>246</v>
      </c>
      <c r="L2604" t="s">
        <v>209</v>
      </c>
      <c r="M2604" t="str">
        <f>+VLOOKUP(Tabla1[[#This Row],[SIGLA_INTERNA]],Tabla2[#All],2,FALSE)</f>
        <v>B-13 Caobos</v>
      </c>
      <c r="T2604" t="str">
        <f>+VLOOKUP(Tabla1[[#This Row],[SIGLA_INTERNA]],Tabla2[#All],2,FALSE)</f>
        <v>B-13 Caobos</v>
      </c>
      <c r="U2604" t="str">
        <f>+VLOOKUP(Tabla1[[#This Row],[SIGLA_INTERNA]],Tabla2[#All],3,FALSE)</f>
        <v>B13</v>
      </c>
    </row>
    <row r="2605" spans="1:21" hidden="1">
      <c r="A2605" t="s">
        <v>157</v>
      </c>
      <c r="B2605" t="s">
        <v>310</v>
      </c>
      <c r="C2605" t="s">
        <v>229</v>
      </c>
      <c r="D2605" t="s">
        <v>38</v>
      </c>
      <c r="E2605" s="1">
        <v>45312</v>
      </c>
      <c r="F2605" t="s">
        <v>311</v>
      </c>
      <c r="G2605" t="s">
        <v>190</v>
      </c>
      <c r="H2605" t="s">
        <v>191</v>
      </c>
      <c r="I2605" t="s">
        <v>230</v>
      </c>
      <c r="J2605" t="s">
        <v>193</v>
      </c>
      <c r="L2605" t="s">
        <v>224</v>
      </c>
      <c r="M2605" t="str">
        <f>+VLOOKUP(Tabla1[[#This Row],[SIGLA_INTERNA]],Tabla2[#All],2,FALSE)</f>
        <v>B-4 Puente Aranda</v>
      </c>
      <c r="T2605" t="str">
        <f>+VLOOKUP(Tabla1[[#This Row],[SIGLA_INTERNA]],Tabla2[#All],2,FALSE)</f>
        <v>B-4 Puente Aranda</v>
      </c>
      <c r="U2605" t="str">
        <f>+VLOOKUP(Tabla1[[#This Row],[SIGLA_INTERNA]],Tabla2[#All],3,FALSE)</f>
        <v>B4</v>
      </c>
    </row>
    <row r="2606" spans="1:21" hidden="1">
      <c r="A2606" t="s">
        <v>104</v>
      </c>
      <c r="B2606" t="s">
        <v>406</v>
      </c>
      <c r="C2606" t="s">
        <v>280</v>
      </c>
      <c r="D2606" t="s">
        <v>38</v>
      </c>
      <c r="E2606" s="1">
        <v>45319.8203125</v>
      </c>
      <c r="F2606" t="s">
        <v>365</v>
      </c>
      <c r="G2606" t="s">
        <v>190</v>
      </c>
      <c r="H2606" t="s">
        <v>191</v>
      </c>
      <c r="I2606" t="s">
        <v>281</v>
      </c>
      <c r="J2606" t="s">
        <v>193</v>
      </c>
      <c r="K2606" t="s">
        <v>407</v>
      </c>
      <c r="L2606" t="s">
        <v>209</v>
      </c>
      <c r="M2606" t="str">
        <f>+VLOOKUP(Tabla1[[#This Row],[SIGLA_INTERNA]],Tabla2[#All],2,FALSE)</f>
        <v>SART</v>
      </c>
      <c r="T2606" t="str">
        <f>+VLOOKUP(Tabla1[[#This Row],[SIGLA_INTERNA]],Tabla2[#All],2,FALSE)</f>
        <v>SART</v>
      </c>
      <c r="U2606" t="str">
        <f>+VLOOKUP(Tabla1[[#This Row],[SIGLA_INTERNA]],Tabla2[#All],3,FALSE)</f>
        <v>SART</v>
      </c>
    </row>
    <row r="2607" spans="1:21" hidden="1">
      <c r="A2607" t="s">
        <v>160</v>
      </c>
      <c r="B2607" t="s">
        <v>312</v>
      </c>
      <c r="C2607" t="s">
        <v>205</v>
      </c>
      <c r="D2607" t="s">
        <v>38</v>
      </c>
      <c r="E2607" s="1">
        <v>45312</v>
      </c>
      <c r="F2607" t="s">
        <v>311</v>
      </c>
      <c r="G2607" t="s">
        <v>190</v>
      </c>
      <c r="H2607" t="s">
        <v>191</v>
      </c>
      <c r="I2607" t="s">
        <v>206</v>
      </c>
      <c r="J2607" t="s">
        <v>193</v>
      </c>
      <c r="K2607" t="s">
        <v>276</v>
      </c>
      <c r="L2607" t="s">
        <v>224</v>
      </c>
      <c r="M2607" t="str">
        <f>+VLOOKUP(Tabla1[[#This Row],[SIGLA_INTERNA]],Tabla2[#All],2,FALSE)</f>
        <v>Investigación</v>
      </c>
      <c r="T2607" t="str">
        <f>+VLOOKUP(Tabla1[[#This Row],[SIGLA_INTERNA]],Tabla2[#All],2,FALSE)</f>
        <v>Investigación</v>
      </c>
      <c r="U2607" t="str">
        <f>+VLOOKUP(Tabla1[[#This Row],[SIGLA_INTERNA]],Tabla2[#All],3,FALSE)</f>
        <v>INVE</v>
      </c>
    </row>
    <row r="2608" spans="1:21" hidden="1">
      <c r="A2608" t="s">
        <v>161</v>
      </c>
      <c r="B2608" t="s">
        <v>313</v>
      </c>
      <c r="C2608" t="s">
        <v>220</v>
      </c>
      <c r="D2608" t="s">
        <v>38</v>
      </c>
      <c r="E2608" s="1">
        <v>45312</v>
      </c>
      <c r="F2608" t="s">
        <v>311</v>
      </c>
      <c r="G2608" t="s">
        <v>190</v>
      </c>
      <c r="H2608" t="s">
        <v>191</v>
      </c>
      <c r="I2608" t="s">
        <v>222</v>
      </c>
      <c r="J2608" t="s">
        <v>193</v>
      </c>
      <c r="L2608" t="s">
        <v>224</v>
      </c>
      <c r="M2608" t="str">
        <f>+VLOOKUP(Tabla1[[#This Row],[SIGLA_INTERNA]],Tabla2[#All],2,FALSE)</f>
        <v>Rescate</v>
      </c>
      <c r="T2608" t="str">
        <f>+VLOOKUP(Tabla1[[#This Row],[SIGLA_INTERNA]],Tabla2[#All],2,FALSE)</f>
        <v>Rescate</v>
      </c>
      <c r="U2608" t="str">
        <f>+VLOOKUP(Tabla1[[#This Row],[SIGLA_INTERNA]],Tabla2[#All],3,FALSE)</f>
        <v>RESC</v>
      </c>
    </row>
    <row r="2609" spans="1:21" hidden="1">
      <c r="A2609" t="s">
        <v>162</v>
      </c>
      <c r="B2609" t="s">
        <v>314</v>
      </c>
      <c r="C2609" t="s">
        <v>315</v>
      </c>
      <c r="D2609" t="s">
        <v>38</v>
      </c>
      <c r="E2609" s="1">
        <v>45312</v>
      </c>
      <c r="F2609" t="s">
        <v>311</v>
      </c>
      <c r="G2609" t="s">
        <v>190</v>
      </c>
      <c r="H2609" t="s">
        <v>191</v>
      </c>
      <c r="I2609" t="s">
        <v>316</v>
      </c>
      <c r="J2609" t="s">
        <v>193</v>
      </c>
      <c r="L2609" t="s">
        <v>224</v>
      </c>
      <c r="M2609" t="str">
        <f>+VLOOKUP(Tabla1[[#This Row],[SIGLA_INTERNA]],Tabla2[#All],2,FALSE)</f>
        <v>B-15 Garcés Navas</v>
      </c>
      <c r="T2609" t="str">
        <f>+VLOOKUP(Tabla1[[#This Row],[SIGLA_INTERNA]],Tabla2[#All],2,FALSE)</f>
        <v>B-15 Garcés Navas</v>
      </c>
      <c r="U2609" t="str">
        <f>+VLOOKUP(Tabla1[[#This Row],[SIGLA_INTERNA]],Tabla2[#All],3,FALSE)</f>
        <v>B15</v>
      </c>
    </row>
    <row r="2610" spans="1:21" hidden="1">
      <c r="A2610" t="s">
        <v>163</v>
      </c>
      <c r="B2610" t="s">
        <v>317</v>
      </c>
      <c r="C2610" t="s">
        <v>318</v>
      </c>
      <c r="D2610" t="s">
        <v>36</v>
      </c>
      <c r="E2610" s="1">
        <v>45312</v>
      </c>
      <c r="F2610" t="s">
        <v>311</v>
      </c>
      <c r="G2610" t="s">
        <v>190</v>
      </c>
      <c r="H2610" t="s">
        <v>191</v>
      </c>
      <c r="I2610" t="s">
        <v>245</v>
      </c>
      <c r="J2610" t="s">
        <v>246</v>
      </c>
      <c r="L2610" t="s">
        <v>224</v>
      </c>
      <c r="M2610" t="str">
        <f>+VLOOKUP(Tabla1[[#This Row],[SIGLA_INTERNA]],Tabla2[#All],2,FALSE)</f>
        <v>B-16 Venecia</v>
      </c>
      <c r="T2610" t="str">
        <f>+VLOOKUP(Tabla1[[#This Row],[SIGLA_INTERNA]],Tabla2[#All],2,FALSE)</f>
        <v>B-16 Venecia</v>
      </c>
      <c r="U2610" t="str">
        <f>+VLOOKUP(Tabla1[[#This Row],[SIGLA_INTERNA]],Tabla2[#All],3,FALSE)</f>
        <v>B16</v>
      </c>
    </row>
    <row r="2611" spans="1:21" hidden="1">
      <c r="A2611" t="s">
        <v>164</v>
      </c>
      <c r="B2611" t="s">
        <v>320</v>
      </c>
      <c r="C2611" t="s">
        <v>205</v>
      </c>
      <c r="D2611" t="s">
        <v>38</v>
      </c>
      <c r="E2611" s="1">
        <v>45312</v>
      </c>
      <c r="F2611" t="s">
        <v>311</v>
      </c>
      <c r="G2611" t="s">
        <v>190</v>
      </c>
      <c r="H2611" t="s">
        <v>191</v>
      </c>
      <c r="I2611" t="s">
        <v>206</v>
      </c>
      <c r="J2611" t="s">
        <v>193</v>
      </c>
      <c r="K2611" t="s">
        <v>408</v>
      </c>
      <c r="L2611" t="s">
        <v>209</v>
      </c>
      <c r="M2611" t="str">
        <f>+VLOOKUP(Tabla1[[#This Row],[SIGLA_INTERNA]],Tabla2[#All],2,FALSE)</f>
        <v>Gestión del Riesgo</v>
      </c>
      <c r="T2611" t="str">
        <f>+VLOOKUP(Tabla1[[#This Row],[SIGLA_INTERNA]],Tabla2[#All],2,FALSE)</f>
        <v>Gestión del Riesgo</v>
      </c>
      <c r="U2611" t="str">
        <f>+VLOOKUP(Tabla1[[#This Row],[SIGLA_INTERNA]],Tabla2[#All],3,FALSE)</f>
        <v>GDR</v>
      </c>
    </row>
    <row r="2612" spans="1:21" hidden="1">
      <c r="A2612" t="s">
        <v>117</v>
      </c>
      <c r="B2612" t="s">
        <v>275</v>
      </c>
      <c r="C2612" t="s">
        <v>205</v>
      </c>
      <c r="D2612" t="s">
        <v>36</v>
      </c>
      <c r="E2612" s="1">
        <v>45312</v>
      </c>
      <c r="F2612" t="s">
        <v>311</v>
      </c>
      <c r="G2612" t="s">
        <v>215</v>
      </c>
      <c r="H2612" t="s">
        <v>217</v>
      </c>
      <c r="I2612" t="s">
        <v>245</v>
      </c>
      <c r="J2612" t="s">
        <v>246</v>
      </c>
      <c r="K2612" t="s">
        <v>276</v>
      </c>
      <c r="L2612" t="s">
        <v>224</v>
      </c>
      <c r="M2612" t="str">
        <f>+VLOOKUP(Tabla1[[#This Row],[SIGLA_INTERNA]],Tabla2[#All],2,FALSE)</f>
        <v>Investigación</v>
      </c>
      <c r="T2612" t="str">
        <f>+VLOOKUP(Tabla1[[#This Row],[SIGLA_INTERNA]],Tabla2[#All],2,FALSE)</f>
        <v>Investigación</v>
      </c>
      <c r="U2612" t="str">
        <f>+VLOOKUP(Tabla1[[#This Row],[SIGLA_INTERNA]],Tabla2[#All],3,FALSE)</f>
        <v>INVE</v>
      </c>
    </row>
    <row r="2613" spans="1:21" hidden="1">
      <c r="A2613" t="s">
        <v>119</v>
      </c>
      <c r="B2613" t="s">
        <v>277</v>
      </c>
      <c r="C2613" t="s">
        <v>188</v>
      </c>
      <c r="D2613" t="s">
        <v>38</v>
      </c>
      <c r="E2613" s="1">
        <v>45312</v>
      </c>
      <c r="F2613" t="s">
        <v>311</v>
      </c>
      <c r="G2613" t="s">
        <v>278</v>
      </c>
      <c r="H2613" t="s">
        <v>191</v>
      </c>
      <c r="I2613" t="s">
        <v>192</v>
      </c>
      <c r="J2613" t="s">
        <v>193</v>
      </c>
      <c r="L2613" t="s">
        <v>194</v>
      </c>
      <c r="M2613" t="str">
        <f>+VLOOKUP(Tabla1[[#This Row],[SIGLA_INTERNA]],Tabla2[#All],2,FALSE)</f>
        <v>Logística</v>
      </c>
      <c r="T2613" t="str">
        <f>+VLOOKUP(Tabla1[[#This Row],[SIGLA_INTERNA]],Tabla2[#All],2,FALSE)</f>
        <v>Logística</v>
      </c>
      <c r="U2613" t="str">
        <f>+VLOOKUP(Tabla1[[#This Row],[SIGLA_INTERNA]],Tabla2[#All],3,FALSE)</f>
        <v>LOGI</v>
      </c>
    </row>
    <row r="2614" spans="1:21" hidden="1">
      <c r="A2614" t="s">
        <v>104</v>
      </c>
      <c r="B2614" t="s">
        <v>406</v>
      </c>
      <c r="C2614" t="s">
        <v>280</v>
      </c>
      <c r="D2614" t="s">
        <v>38</v>
      </c>
      <c r="E2614" s="1">
        <v>45320.463483796295</v>
      </c>
      <c r="F2614" t="s">
        <v>189</v>
      </c>
      <c r="G2614" t="s">
        <v>190</v>
      </c>
      <c r="H2614" t="s">
        <v>191</v>
      </c>
      <c r="I2614" t="s">
        <v>281</v>
      </c>
      <c r="J2614" t="s">
        <v>193</v>
      </c>
      <c r="K2614" t="s">
        <v>407</v>
      </c>
      <c r="L2614" t="s">
        <v>209</v>
      </c>
      <c r="M2614" t="str">
        <f>+VLOOKUP(Tabla1[[#This Row],[SIGLA_INTERNA]],Tabla2[#All],2,FALSE)</f>
        <v>SART</v>
      </c>
      <c r="T2614" t="str">
        <f>+VLOOKUP(Tabla1[[#This Row],[SIGLA_INTERNA]],Tabla2[#All],2,FALSE)</f>
        <v>SART</v>
      </c>
      <c r="U2614" t="str">
        <f>+VLOOKUP(Tabla1[[#This Row],[SIGLA_INTERNA]],Tabla2[#All],3,FALSE)</f>
        <v>SART</v>
      </c>
    </row>
    <row r="2615" spans="1:21" hidden="1">
      <c r="A2615" t="s">
        <v>121</v>
      </c>
      <c r="B2615" t="s">
        <v>282</v>
      </c>
      <c r="C2615" t="s">
        <v>254</v>
      </c>
      <c r="D2615" t="s">
        <v>38</v>
      </c>
      <c r="E2615" s="1">
        <v>45312</v>
      </c>
      <c r="F2615" t="s">
        <v>311</v>
      </c>
      <c r="G2615" t="s">
        <v>283</v>
      </c>
      <c r="H2615" t="s">
        <v>191</v>
      </c>
      <c r="I2615" t="s">
        <v>255</v>
      </c>
      <c r="J2615" t="s">
        <v>193</v>
      </c>
      <c r="L2615" t="s">
        <v>224</v>
      </c>
      <c r="M2615" t="str">
        <f>+VLOOKUP(Tabla1[[#This Row],[SIGLA_INTERNA]],Tabla2[#All],2,FALSE)</f>
        <v>B-5 Kennedy</v>
      </c>
      <c r="T2615" t="str">
        <f>+VLOOKUP(Tabla1[[#This Row],[SIGLA_INTERNA]],Tabla2[#All],2,FALSE)</f>
        <v>B-5 Kennedy</v>
      </c>
      <c r="U2615" t="str">
        <f>+VLOOKUP(Tabla1[[#This Row],[SIGLA_INTERNA]],Tabla2[#All],3,FALSE)</f>
        <v>B5</v>
      </c>
    </row>
    <row r="2616" spans="1:21" hidden="1">
      <c r="A2616" t="s">
        <v>122</v>
      </c>
      <c r="B2616" t="s">
        <v>284</v>
      </c>
      <c r="C2616" t="s">
        <v>285</v>
      </c>
      <c r="D2616" t="s">
        <v>38</v>
      </c>
      <c r="E2616" s="1">
        <v>45312</v>
      </c>
      <c r="F2616" t="s">
        <v>311</v>
      </c>
      <c r="G2616" t="s">
        <v>283</v>
      </c>
      <c r="H2616" t="s">
        <v>191</v>
      </c>
      <c r="I2616" t="s">
        <v>286</v>
      </c>
      <c r="J2616" t="s">
        <v>193</v>
      </c>
      <c r="L2616" t="s">
        <v>209</v>
      </c>
      <c r="M2616" t="str">
        <f>+VLOOKUP(Tabla1[[#This Row],[SIGLA_INTERNA]],Tabla2[#All],2,FALSE)</f>
        <v>B-9 Bellavista</v>
      </c>
      <c r="T2616" t="str">
        <f>+VLOOKUP(Tabla1[[#This Row],[SIGLA_INTERNA]],Tabla2[#All],2,FALSE)</f>
        <v>B-9 Bellavista</v>
      </c>
      <c r="U2616" t="str">
        <f>+VLOOKUP(Tabla1[[#This Row],[SIGLA_INTERNA]],Tabla2[#All],3,FALSE)</f>
        <v>B9</v>
      </c>
    </row>
    <row r="2617" spans="1:21" hidden="1">
      <c r="A2617" t="s">
        <v>123</v>
      </c>
      <c r="B2617" t="s">
        <v>287</v>
      </c>
      <c r="C2617" t="s">
        <v>288</v>
      </c>
      <c r="D2617" t="s">
        <v>38</v>
      </c>
      <c r="E2617" s="1">
        <v>45312</v>
      </c>
      <c r="F2617" t="s">
        <v>311</v>
      </c>
      <c r="G2617" t="s">
        <v>283</v>
      </c>
      <c r="H2617" t="s">
        <v>191</v>
      </c>
      <c r="I2617" t="s">
        <v>289</v>
      </c>
      <c r="J2617" t="s">
        <v>193</v>
      </c>
      <c r="L2617" t="s">
        <v>209</v>
      </c>
      <c r="M2617" t="str">
        <f>+VLOOKUP(Tabla1[[#This Row],[SIGLA_INTERNA]],Tabla2[#All],2,FALSE)</f>
        <v>B-10 Marichuela</v>
      </c>
      <c r="T2617" t="str">
        <f>+VLOOKUP(Tabla1[[#This Row],[SIGLA_INTERNA]],Tabla2[#All],2,FALSE)</f>
        <v>B-10 Marichuela</v>
      </c>
      <c r="U2617" t="str">
        <f>+VLOOKUP(Tabla1[[#This Row],[SIGLA_INTERNA]],Tabla2[#All],3,FALSE)</f>
        <v>B10</v>
      </c>
    </row>
    <row r="2618" spans="1:21" hidden="1">
      <c r="A2618" t="s">
        <v>124</v>
      </c>
      <c r="B2618" t="s">
        <v>290</v>
      </c>
      <c r="C2618" t="s">
        <v>291</v>
      </c>
      <c r="D2618" t="s">
        <v>38</v>
      </c>
      <c r="E2618" s="1">
        <v>45312</v>
      </c>
      <c r="F2618" t="s">
        <v>311</v>
      </c>
      <c r="G2618" t="s">
        <v>283</v>
      </c>
      <c r="H2618" t="s">
        <v>191</v>
      </c>
      <c r="I2618" t="s">
        <v>292</v>
      </c>
      <c r="J2618" t="s">
        <v>193</v>
      </c>
      <c r="L2618" t="s">
        <v>224</v>
      </c>
      <c r="M2618" t="str">
        <f>+VLOOKUP(Tabla1[[#This Row],[SIGLA_INTERNA]],Tabla2[#All],2,FALSE)</f>
        <v>B-11 La Candelaria</v>
      </c>
      <c r="T2618" t="str">
        <f>+VLOOKUP(Tabla1[[#This Row],[SIGLA_INTERNA]],Tabla2[#All],2,FALSE)</f>
        <v>B-11 La Candelaria</v>
      </c>
      <c r="U2618" t="str">
        <f>+VLOOKUP(Tabla1[[#This Row],[SIGLA_INTERNA]],Tabla2[#All],3,FALSE)</f>
        <v>B11</v>
      </c>
    </row>
    <row r="2619" spans="1:21" hidden="1">
      <c r="A2619" t="s">
        <v>165</v>
      </c>
      <c r="B2619" t="s">
        <v>321</v>
      </c>
      <c r="C2619" t="s">
        <v>291</v>
      </c>
      <c r="D2619" t="s">
        <v>38</v>
      </c>
      <c r="E2619" s="1">
        <v>45312</v>
      </c>
      <c r="F2619" t="s">
        <v>311</v>
      </c>
      <c r="G2619" t="s">
        <v>190</v>
      </c>
      <c r="H2619" t="s">
        <v>191</v>
      </c>
      <c r="I2619" t="s">
        <v>292</v>
      </c>
      <c r="J2619" t="s">
        <v>193</v>
      </c>
      <c r="L2619" t="s">
        <v>224</v>
      </c>
      <c r="M2619" t="str">
        <f>+VLOOKUP(Tabla1[[#This Row],[SIGLA_INTERNA]],Tabla2[#All],2,FALSE)</f>
        <v>B-11 La Candelaria</v>
      </c>
      <c r="T2619" t="str">
        <f>+VLOOKUP(Tabla1[[#This Row],[SIGLA_INTERNA]],Tabla2[#All],2,FALSE)</f>
        <v>B-11 La Candelaria</v>
      </c>
      <c r="U2619" t="str">
        <f>+VLOOKUP(Tabla1[[#This Row],[SIGLA_INTERNA]],Tabla2[#All],3,FALSE)</f>
        <v>B11</v>
      </c>
    </row>
    <row r="2620" spans="1:21" hidden="1">
      <c r="A2620" t="s">
        <v>125</v>
      </c>
      <c r="B2620" t="s">
        <v>322</v>
      </c>
      <c r="C2620" t="s">
        <v>308</v>
      </c>
      <c r="D2620" t="s">
        <v>38</v>
      </c>
      <c r="E2620" s="1">
        <v>45312</v>
      </c>
      <c r="F2620" t="s">
        <v>311</v>
      </c>
      <c r="G2620" t="s">
        <v>283</v>
      </c>
      <c r="H2620" t="s">
        <v>191</v>
      </c>
      <c r="I2620" t="s">
        <v>192</v>
      </c>
      <c r="J2620" t="s">
        <v>193</v>
      </c>
      <c r="L2620" t="s">
        <v>209</v>
      </c>
      <c r="M2620" t="str">
        <f>+VLOOKUP(Tabla1[[#This Row],[SIGLA_INTERNA]],Tabla2[#All],2,FALSE)</f>
        <v>B-13 Caobos</v>
      </c>
      <c r="T2620" t="str">
        <f>+VLOOKUP(Tabla1[[#This Row],[SIGLA_INTERNA]],Tabla2[#All],2,FALSE)</f>
        <v>B-13 Caobos</v>
      </c>
      <c r="U2620" t="str">
        <f>+VLOOKUP(Tabla1[[#This Row],[SIGLA_INTERNA]],Tabla2[#All],3,FALSE)</f>
        <v>B13</v>
      </c>
    </row>
    <row r="2621" spans="1:21" hidden="1">
      <c r="A2621" t="s">
        <v>126</v>
      </c>
      <c r="B2621" t="s">
        <v>323</v>
      </c>
      <c r="C2621" t="s">
        <v>220</v>
      </c>
      <c r="D2621" t="s">
        <v>38</v>
      </c>
      <c r="E2621" s="1">
        <v>45312</v>
      </c>
      <c r="F2621" t="s">
        <v>311</v>
      </c>
      <c r="G2621" t="s">
        <v>283</v>
      </c>
      <c r="H2621" t="s">
        <v>191</v>
      </c>
      <c r="I2621" t="s">
        <v>222</v>
      </c>
      <c r="J2621" t="s">
        <v>193</v>
      </c>
      <c r="K2621" t="s">
        <v>223</v>
      </c>
      <c r="L2621" t="s">
        <v>224</v>
      </c>
      <c r="M2621" t="str">
        <f>+VLOOKUP(Tabla1[[#This Row],[SIGLA_INTERNA]],Tabla2[#All],2,FALSE)</f>
        <v>Rescate</v>
      </c>
      <c r="T2621" t="str">
        <f>+VLOOKUP(Tabla1[[#This Row],[SIGLA_INTERNA]],Tabla2[#All],2,FALSE)</f>
        <v>Rescate</v>
      </c>
      <c r="U2621" t="str">
        <f>+VLOOKUP(Tabla1[[#This Row],[SIGLA_INTERNA]],Tabla2[#All],3,FALSE)</f>
        <v>RESC</v>
      </c>
    </row>
    <row r="2622" spans="1:21" hidden="1">
      <c r="A2622" t="s">
        <v>127</v>
      </c>
      <c r="B2622" t="s">
        <v>324</v>
      </c>
      <c r="C2622" t="s">
        <v>272</v>
      </c>
      <c r="D2622" t="s">
        <v>38</v>
      </c>
      <c r="E2622" s="1">
        <v>45312</v>
      </c>
      <c r="F2622" t="s">
        <v>311</v>
      </c>
      <c r="G2622" t="s">
        <v>283</v>
      </c>
      <c r="H2622" t="s">
        <v>191</v>
      </c>
      <c r="I2622" t="s">
        <v>273</v>
      </c>
      <c r="J2622" t="s">
        <v>193</v>
      </c>
      <c r="L2622" t="s">
        <v>209</v>
      </c>
      <c r="M2622" t="str">
        <f>+VLOOKUP(Tabla1[[#This Row],[SIGLA_INTERNA]],Tabla2[#All],2,FALSE)</f>
        <v>B-17 Centro Histórico</v>
      </c>
      <c r="T2622" t="str">
        <f>+VLOOKUP(Tabla1[[#This Row],[SIGLA_INTERNA]],Tabla2[#All],2,FALSE)</f>
        <v>B-17 Centro Histórico</v>
      </c>
      <c r="U2622" t="str">
        <f>+VLOOKUP(Tabla1[[#This Row],[SIGLA_INTERNA]],Tabla2[#All],3,FALSE)</f>
        <v>B17</v>
      </c>
    </row>
    <row r="2623" spans="1:21" hidden="1">
      <c r="A2623" t="s">
        <v>40</v>
      </c>
      <c r="B2623" t="s">
        <v>325</v>
      </c>
      <c r="C2623" t="s">
        <v>220</v>
      </c>
      <c r="D2623" t="s">
        <v>38</v>
      </c>
      <c r="E2623" s="1">
        <v>45312</v>
      </c>
      <c r="F2623" t="s">
        <v>311</v>
      </c>
      <c r="G2623" t="s">
        <v>221</v>
      </c>
      <c r="H2623" t="s">
        <v>217</v>
      </c>
      <c r="I2623" t="s">
        <v>222</v>
      </c>
      <c r="J2623" t="s">
        <v>193</v>
      </c>
      <c r="L2623" t="s">
        <v>224</v>
      </c>
      <c r="M2623" t="str">
        <f>+VLOOKUP(Tabla1[[#This Row],[SIGLA_INTERNA]],Tabla2[#All],2,FALSE)</f>
        <v>USAR</v>
      </c>
      <c r="T2623" t="str">
        <f>+VLOOKUP(Tabla1[[#This Row],[SIGLA_INTERNA]],Tabla2[#All],2,FALSE)</f>
        <v>USAR</v>
      </c>
      <c r="U2623" t="str">
        <f>+VLOOKUP(Tabla1[[#This Row],[SIGLA_INTERNA]],Tabla2[#All],3,FALSE)</f>
        <v>USAR</v>
      </c>
    </row>
    <row r="2624" spans="1:21" hidden="1">
      <c r="A2624" t="s">
        <v>41</v>
      </c>
      <c r="B2624" t="s">
        <v>326</v>
      </c>
      <c r="C2624" t="s">
        <v>285</v>
      </c>
      <c r="D2624" t="s">
        <v>38</v>
      </c>
      <c r="E2624" s="1">
        <v>45312</v>
      </c>
      <c r="F2624" t="s">
        <v>311</v>
      </c>
      <c r="G2624" t="s">
        <v>221</v>
      </c>
      <c r="H2624" t="s">
        <v>217</v>
      </c>
      <c r="I2624" t="s">
        <v>286</v>
      </c>
      <c r="J2624" t="s">
        <v>193</v>
      </c>
      <c r="K2624" t="s">
        <v>327</v>
      </c>
      <c r="L2624" t="s">
        <v>209</v>
      </c>
      <c r="M2624" t="str">
        <f>+VLOOKUP(Tabla1[[#This Row],[SIGLA_INTERNA]],Tabla2[#All],2,FALSE)</f>
        <v>Forestal</v>
      </c>
      <c r="T2624" t="str">
        <f>+VLOOKUP(Tabla1[[#This Row],[SIGLA_INTERNA]],Tabla2[#All],2,FALSE)</f>
        <v>Forestal</v>
      </c>
      <c r="U2624" t="str">
        <f>+VLOOKUP(Tabla1[[#This Row],[SIGLA_INTERNA]],Tabla2[#All],3,FALSE)</f>
        <v>FORE</v>
      </c>
    </row>
    <row r="2625" spans="1:21" hidden="1">
      <c r="A2625" t="s">
        <v>42</v>
      </c>
      <c r="B2625" t="s">
        <v>328</v>
      </c>
      <c r="C2625" t="s">
        <v>188</v>
      </c>
      <c r="D2625" t="s">
        <v>38</v>
      </c>
      <c r="E2625" s="1">
        <v>45312</v>
      </c>
      <c r="F2625" t="s">
        <v>311</v>
      </c>
      <c r="G2625" t="s">
        <v>221</v>
      </c>
      <c r="H2625" t="s">
        <v>217</v>
      </c>
      <c r="I2625" t="s">
        <v>192</v>
      </c>
      <c r="J2625" t="s">
        <v>193</v>
      </c>
      <c r="L2625" t="s">
        <v>194</v>
      </c>
      <c r="M2625" t="str">
        <f>+VLOOKUP(Tabla1[[#This Row],[SIGLA_INTERNA]],Tabla2[#All],2,FALSE)</f>
        <v>Logística</v>
      </c>
      <c r="T2625" t="str">
        <f>+VLOOKUP(Tabla1[[#This Row],[SIGLA_INTERNA]],Tabla2[#All],2,FALSE)</f>
        <v>Logística</v>
      </c>
      <c r="U2625" t="str">
        <f>+VLOOKUP(Tabla1[[#This Row],[SIGLA_INTERNA]],Tabla2[#All],3,FALSE)</f>
        <v>LOGI</v>
      </c>
    </row>
    <row r="2626" spans="1:21" hidden="1">
      <c r="A2626" t="s">
        <v>43</v>
      </c>
      <c r="B2626" t="s">
        <v>329</v>
      </c>
      <c r="C2626" t="s">
        <v>199</v>
      </c>
      <c r="D2626" t="s">
        <v>38</v>
      </c>
      <c r="E2626" s="1">
        <v>45312</v>
      </c>
      <c r="F2626" t="s">
        <v>311</v>
      </c>
      <c r="G2626" t="s">
        <v>221</v>
      </c>
      <c r="H2626" t="s">
        <v>217</v>
      </c>
      <c r="I2626" t="s">
        <v>200</v>
      </c>
      <c r="J2626" t="s">
        <v>193</v>
      </c>
      <c r="K2626" t="s">
        <v>330</v>
      </c>
      <c r="L2626" t="s">
        <v>203</v>
      </c>
      <c r="M2626" t="str">
        <f>+VLOOKUP(Tabla1[[#This Row],[SIGLA_INTERNA]],Tabla2[#All],2,FALSE)</f>
        <v>Infraestructura</v>
      </c>
      <c r="T2626" t="str">
        <f>+VLOOKUP(Tabla1[[#This Row],[SIGLA_INTERNA]],Tabla2[#All],2,FALSE)</f>
        <v>Infraestructura</v>
      </c>
      <c r="U2626" t="str">
        <f>+VLOOKUP(Tabla1[[#This Row],[SIGLA_INTERNA]],Tabla2[#All],3,FALSE)</f>
        <v>INFR</v>
      </c>
    </row>
    <row r="2627" spans="1:21" hidden="1">
      <c r="A2627" t="s">
        <v>44</v>
      </c>
      <c r="B2627" t="s">
        <v>331</v>
      </c>
      <c r="C2627" t="s">
        <v>188</v>
      </c>
      <c r="D2627" t="s">
        <v>36</v>
      </c>
      <c r="E2627" s="1">
        <v>45312</v>
      </c>
      <c r="F2627" t="s">
        <v>311</v>
      </c>
      <c r="G2627" t="s">
        <v>332</v>
      </c>
      <c r="H2627" t="s">
        <v>217</v>
      </c>
      <c r="I2627" t="s">
        <v>333</v>
      </c>
      <c r="J2627" t="s">
        <v>246</v>
      </c>
      <c r="L2627" t="s">
        <v>194</v>
      </c>
      <c r="M2627" t="str">
        <f>+VLOOKUP(Tabla1[[#This Row],[SIGLA_INTERNA]],Tabla2[#All],2,FALSE)</f>
        <v>Logística</v>
      </c>
      <c r="T2627" t="str">
        <f>+VLOOKUP(Tabla1[[#This Row],[SIGLA_INTERNA]],Tabla2[#All],2,FALSE)</f>
        <v>Logística</v>
      </c>
      <c r="U2627" t="str">
        <f>+VLOOKUP(Tabla1[[#This Row],[SIGLA_INTERNA]],Tabla2[#All],3,FALSE)</f>
        <v>LOGI</v>
      </c>
    </row>
    <row r="2628" spans="1:21" hidden="1">
      <c r="A2628" t="s">
        <v>45</v>
      </c>
      <c r="B2628" t="s">
        <v>334</v>
      </c>
      <c r="C2628" t="s">
        <v>294</v>
      </c>
      <c r="D2628" t="s">
        <v>38</v>
      </c>
      <c r="E2628" s="1">
        <v>45312</v>
      </c>
      <c r="F2628" t="s">
        <v>311</v>
      </c>
      <c r="G2628" t="s">
        <v>332</v>
      </c>
      <c r="H2628" t="s">
        <v>217</v>
      </c>
      <c r="I2628" t="s">
        <v>295</v>
      </c>
      <c r="J2628" t="s">
        <v>193</v>
      </c>
      <c r="K2628" t="s">
        <v>335</v>
      </c>
      <c r="L2628" t="s">
        <v>194</v>
      </c>
      <c r="M2628" t="str">
        <f>+VLOOKUP(Tabla1[[#This Row],[SIGLA_INTERNA]],Tabla2[#All],2,FALSE)</f>
        <v>B-3 Restrepo</v>
      </c>
      <c r="T2628" t="str">
        <f>+VLOOKUP(Tabla1[[#This Row],[SIGLA_INTERNA]],Tabla2[#All],2,FALSE)</f>
        <v>B-3 Restrepo</v>
      </c>
      <c r="U2628" t="str">
        <f>+VLOOKUP(Tabla1[[#This Row],[SIGLA_INTERNA]],Tabla2[#All],3,FALSE)</f>
        <v>B3</v>
      </c>
    </row>
    <row r="2629" spans="1:21" hidden="1">
      <c r="A2629" t="s">
        <v>46</v>
      </c>
      <c r="B2629" t="s">
        <v>336</v>
      </c>
      <c r="C2629" t="s">
        <v>188</v>
      </c>
      <c r="D2629" t="s">
        <v>38</v>
      </c>
      <c r="E2629" s="1">
        <v>45312</v>
      </c>
      <c r="F2629" t="s">
        <v>311</v>
      </c>
      <c r="G2629" t="s">
        <v>221</v>
      </c>
      <c r="H2629" t="s">
        <v>191</v>
      </c>
      <c r="I2629" t="s">
        <v>192</v>
      </c>
      <c r="J2629" t="s">
        <v>193</v>
      </c>
      <c r="L2629" t="s">
        <v>194</v>
      </c>
      <c r="M2629" t="str">
        <f>+VLOOKUP(Tabla1[[#This Row],[SIGLA_INTERNA]],Tabla2[#All],2,FALSE)</f>
        <v>Logística</v>
      </c>
      <c r="T2629" t="str">
        <f>+VLOOKUP(Tabla1[[#This Row],[SIGLA_INTERNA]],Tabla2[#All],2,FALSE)</f>
        <v>Logística</v>
      </c>
      <c r="U2629" t="str">
        <f>+VLOOKUP(Tabla1[[#This Row],[SIGLA_INTERNA]],Tabla2[#All],3,FALSE)</f>
        <v>LOGI</v>
      </c>
    </row>
    <row r="2630" spans="1:21" hidden="1">
      <c r="A2630" t="s">
        <v>47</v>
      </c>
      <c r="B2630" t="s">
        <v>337</v>
      </c>
      <c r="C2630" t="s">
        <v>288</v>
      </c>
      <c r="D2630" t="s">
        <v>38</v>
      </c>
      <c r="E2630" s="1">
        <v>45312</v>
      </c>
      <c r="F2630" t="s">
        <v>311</v>
      </c>
      <c r="G2630" t="s">
        <v>338</v>
      </c>
      <c r="H2630" t="s">
        <v>217</v>
      </c>
      <c r="I2630" t="s">
        <v>289</v>
      </c>
      <c r="J2630" t="s">
        <v>193</v>
      </c>
      <c r="L2630" t="s">
        <v>209</v>
      </c>
      <c r="M2630" t="str">
        <f>+VLOOKUP(Tabla1[[#This Row],[SIGLA_INTERNA]],Tabla2[#All],2,FALSE)</f>
        <v>B-10 Marichuela</v>
      </c>
      <c r="T2630" t="str">
        <f>+VLOOKUP(Tabla1[[#This Row],[SIGLA_INTERNA]],Tabla2[#All],2,FALSE)</f>
        <v>B-10 Marichuela</v>
      </c>
      <c r="U2630" t="str">
        <f>+VLOOKUP(Tabla1[[#This Row],[SIGLA_INTERNA]],Tabla2[#All],3,FALSE)</f>
        <v>B10</v>
      </c>
    </row>
    <row r="2631" spans="1:21" hidden="1">
      <c r="A2631" t="s">
        <v>49</v>
      </c>
      <c r="B2631" t="s">
        <v>339</v>
      </c>
      <c r="C2631" t="s">
        <v>308</v>
      </c>
      <c r="D2631" t="s">
        <v>38</v>
      </c>
      <c r="E2631" s="1">
        <v>45312</v>
      </c>
      <c r="F2631" t="s">
        <v>311</v>
      </c>
      <c r="G2631" t="s">
        <v>338</v>
      </c>
      <c r="H2631" t="s">
        <v>217</v>
      </c>
      <c r="I2631" t="s">
        <v>309</v>
      </c>
      <c r="J2631" t="s">
        <v>193</v>
      </c>
      <c r="L2631" t="s">
        <v>209</v>
      </c>
      <c r="M2631" t="str">
        <f>+VLOOKUP(Tabla1[[#This Row],[SIGLA_INTERNA]],Tabla2[#All],2,FALSE)</f>
        <v>B-13 Caobos</v>
      </c>
      <c r="T2631" t="str">
        <f>+VLOOKUP(Tabla1[[#This Row],[SIGLA_INTERNA]],Tabla2[#All],2,FALSE)</f>
        <v>B-13 Caobos</v>
      </c>
      <c r="U2631" t="str">
        <f>+VLOOKUP(Tabla1[[#This Row],[SIGLA_INTERNA]],Tabla2[#All],3,FALSE)</f>
        <v>B13</v>
      </c>
    </row>
    <row r="2632" spans="1:21" hidden="1">
      <c r="A2632" t="s">
        <v>50</v>
      </c>
      <c r="B2632" t="s">
        <v>340</v>
      </c>
      <c r="C2632" t="s">
        <v>341</v>
      </c>
      <c r="D2632" t="s">
        <v>38</v>
      </c>
      <c r="E2632" s="1">
        <v>45312</v>
      </c>
      <c r="F2632" t="s">
        <v>311</v>
      </c>
      <c r="G2632" t="s">
        <v>221</v>
      </c>
      <c r="H2632" t="s">
        <v>217</v>
      </c>
      <c r="I2632" t="s">
        <v>342</v>
      </c>
      <c r="J2632" t="s">
        <v>193</v>
      </c>
      <c r="L2632" t="s">
        <v>209</v>
      </c>
      <c r="M2632" t="str">
        <f>+VLOOKUP(Tabla1[[#This Row],[SIGLA_INTERNA]],Tabla2[#All],2,FALSE)</f>
        <v>B-14 Bicentenario de la Independencia</v>
      </c>
      <c r="T2632" t="str">
        <f>+VLOOKUP(Tabla1[[#This Row],[SIGLA_INTERNA]],Tabla2[#All],2,FALSE)</f>
        <v>B-14 Bicentenario de la Independencia</v>
      </c>
      <c r="U2632" t="str">
        <f>+VLOOKUP(Tabla1[[#This Row],[SIGLA_INTERNA]],Tabla2[#All],3,FALSE)</f>
        <v>B14</v>
      </c>
    </row>
    <row r="2633" spans="1:21" hidden="1">
      <c r="A2633" t="s">
        <v>52</v>
      </c>
      <c r="B2633" t="s">
        <v>343</v>
      </c>
      <c r="C2633" t="s">
        <v>254</v>
      </c>
      <c r="D2633" t="s">
        <v>36</v>
      </c>
      <c r="E2633" s="1">
        <v>45312</v>
      </c>
      <c r="F2633" t="s">
        <v>311</v>
      </c>
      <c r="G2633" t="s">
        <v>221</v>
      </c>
      <c r="H2633" t="s">
        <v>217</v>
      </c>
      <c r="I2633" t="s">
        <v>249</v>
      </c>
      <c r="J2633" t="s">
        <v>250</v>
      </c>
      <c r="L2633" t="s">
        <v>224</v>
      </c>
      <c r="M2633" t="str">
        <f>+VLOOKUP(Tabla1[[#This Row],[SIGLA_INTERNA]],Tabla2[#All],2,FALSE)</f>
        <v>B-16 Venecia</v>
      </c>
      <c r="T2633" t="str">
        <f>+VLOOKUP(Tabla1[[#This Row],[SIGLA_INTERNA]],Tabla2[#All],2,FALSE)</f>
        <v>B-16 Venecia</v>
      </c>
      <c r="U2633" t="str">
        <f>+VLOOKUP(Tabla1[[#This Row],[SIGLA_INTERNA]],Tabla2[#All],3,FALSE)</f>
        <v>B16</v>
      </c>
    </row>
    <row r="2634" spans="1:21" hidden="1">
      <c r="A2634" t="s">
        <v>53</v>
      </c>
      <c r="B2634" t="s">
        <v>344</v>
      </c>
      <c r="C2634" t="s">
        <v>205</v>
      </c>
      <c r="D2634" t="s">
        <v>38</v>
      </c>
      <c r="E2634" s="1">
        <v>45312</v>
      </c>
      <c r="F2634" t="s">
        <v>311</v>
      </c>
      <c r="G2634" t="s">
        <v>221</v>
      </c>
      <c r="H2634" t="s">
        <v>217</v>
      </c>
      <c r="I2634" t="s">
        <v>206</v>
      </c>
      <c r="J2634" t="s">
        <v>193</v>
      </c>
      <c r="L2634" t="s">
        <v>224</v>
      </c>
      <c r="M2634" t="str">
        <f>+VLOOKUP(Tabla1[[#This Row],[SIGLA_INTERNA]],Tabla2[#All],2,FALSE)</f>
        <v>B-6 Fontibón</v>
      </c>
      <c r="T2634" t="str">
        <f>+VLOOKUP(Tabla1[[#This Row],[SIGLA_INTERNA]],Tabla2[#All],2,FALSE)</f>
        <v>B-6 Fontibón</v>
      </c>
      <c r="U2634" t="str">
        <f>+VLOOKUP(Tabla1[[#This Row],[SIGLA_INTERNA]],Tabla2[#All],3,FALSE)</f>
        <v>B6</v>
      </c>
    </row>
    <row r="2635" spans="1:21" hidden="1">
      <c r="A2635" t="s">
        <v>54</v>
      </c>
      <c r="B2635" t="s">
        <v>345</v>
      </c>
      <c r="C2635" t="s">
        <v>229</v>
      </c>
      <c r="D2635" t="s">
        <v>38</v>
      </c>
      <c r="E2635" s="1">
        <v>45312</v>
      </c>
      <c r="F2635" t="s">
        <v>311</v>
      </c>
      <c r="G2635" t="s">
        <v>221</v>
      </c>
      <c r="H2635" t="s">
        <v>217</v>
      </c>
      <c r="I2635" t="s">
        <v>230</v>
      </c>
      <c r="J2635" t="s">
        <v>193</v>
      </c>
      <c r="L2635" t="s">
        <v>224</v>
      </c>
      <c r="M2635" t="str">
        <f>+VLOOKUP(Tabla1[[#This Row],[SIGLA_INTERNA]],Tabla2[#All],2,FALSE)</f>
        <v>B-4 Puente Aranda</v>
      </c>
      <c r="T2635" t="str">
        <f>+VLOOKUP(Tabla1[[#This Row],[SIGLA_INTERNA]],Tabla2[#All],2,FALSE)</f>
        <v>B-4 Puente Aranda</v>
      </c>
      <c r="U2635" t="str">
        <f>+VLOOKUP(Tabla1[[#This Row],[SIGLA_INTERNA]],Tabla2[#All],3,FALSE)</f>
        <v>B4</v>
      </c>
    </row>
    <row r="2636" spans="1:21" hidden="1">
      <c r="A2636" t="s">
        <v>55</v>
      </c>
      <c r="B2636" t="s">
        <v>346</v>
      </c>
      <c r="C2636" t="s">
        <v>297</v>
      </c>
      <c r="D2636" t="s">
        <v>38</v>
      </c>
      <c r="E2636" s="1">
        <v>45312</v>
      </c>
      <c r="F2636" t="s">
        <v>311</v>
      </c>
      <c r="G2636" t="s">
        <v>221</v>
      </c>
      <c r="H2636" t="s">
        <v>217</v>
      </c>
      <c r="I2636" t="s">
        <v>298</v>
      </c>
      <c r="J2636" t="s">
        <v>193</v>
      </c>
      <c r="L2636" t="s">
        <v>224</v>
      </c>
      <c r="M2636" t="str">
        <f>+VLOOKUP(Tabla1[[#This Row],[SIGLA_INTERNA]],Tabla2[#All],2,FALSE)</f>
        <v>B-7 Ferias</v>
      </c>
      <c r="T2636" t="str">
        <f>+VLOOKUP(Tabla1[[#This Row],[SIGLA_INTERNA]],Tabla2[#All],2,FALSE)</f>
        <v>B-7 Ferias</v>
      </c>
      <c r="U2636" t="str">
        <f>+VLOOKUP(Tabla1[[#This Row],[SIGLA_INTERNA]],Tabla2[#All],3,FALSE)</f>
        <v>B7</v>
      </c>
    </row>
    <row r="2637" spans="1:21" hidden="1">
      <c r="A2637" t="s">
        <v>56</v>
      </c>
      <c r="B2637" t="s">
        <v>347</v>
      </c>
      <c r="C2637" t="s">
        <v>220</v>
      </c>
      <c r="D2637" t="s">
        <v>38</v>
      </c>
      <c r="E2637" s="1">
        <v>45312</v>
      </c>
      <c r="F2637" t="s">
        <v>311</v>
      </c>
      <c r="G2637" t="s">
        <v>221</v>
      </c>
      <c r="H2637" t="s">
        <v>217</v>
      </c>
      <c r="I2637" t="s">
        <v>222</v>
      </c>
      <c r="J2637" t="s">
        <v>193</v>
      </c>
      <c r="L2637" t="s">
        <v>224</v>
      </c>
      <c r="M2637" t="str">
        <f>+VLOOKUP(Tabla1[[#This Row],[SIGLA_INTERNA]],Tabla2[#All],2,FALSE)</f>
        <v>B-2 Central</v>
      </c>
      <c r="T2637" t="str">
        <f>+VLOOKUP(Tabla1[[#This Row],[SIGLA_INTERNA]],Tabla2[#All],2,FALSE)</f>
        <v>B-2 Central</v>
      </c>
      <c r="U2637" t="str">
        <f>+VLOOKUP(Tabla1[[#This Row],[SIGLA_INTERNA]],Tabla2[#All],3,FALSE)</f>
        <v>B2</v>
      </c>
    </row>
    <row r="2638" spans="1:21" hidden="1">
      <c r="A2638" t="s">
        <v>57</v>
      </c>
      <c r="B2638" t="s">
        <v>348</v>
      </c>
      <c r="C2638" t="s">
        <v>294</v>
      </c>
      <c r="D2638" t="s">
        <v>38</v>
      </c>
      <c r="E2638" s="1">
        <v>45312</v>
      </c>
      <c r="F2638" t="s">
        <v>311</v>
      </c>
      <c r="G2638" t="s">
        <v>221</v>
      </c>
      <c r="H2638" t="s">
        <v>217</v>
      </c>
      <c r="I2638" t="s">
        <v>295</v>
      </c>
      <c r="J2638" t="s">
        <v>193</v>
      </c>
      <c r="L2638" t="s">
        <v>224</v>
      </c>
      <c r="M2638" t="str">
        <f>+VLOOKUP(Tabla1[[#This Row],[SIGLA_INTERNA]],Tabla2[#All],2,FALSE)</f>
        <v>B-3 Restrepo</v>
      </c>
      <c r="T2638" t="str">
        <f>+VLOOKUP(Tabla1[[#This Row],[SIGLA_INTERNA]],Tabla2[#All],2,FALSE)</f>
        <v>B-3 Restrepo</v>
      </c>
      <c r="U2638" t="str">
        <f>+VLOOKUP(Tabla1[[#This Row],[SIGLA_INTERNA]],Tabla2[#All],3,FALSE)</f>
        <v>B3</v>
      </c>
    </row>
    <row r="2639" spans="1:21" hidden="1">
      <c r="A2639" t="s">
        <v>58</v>
      </c>
      <c r="B2639" t="s">
        <v>349</v>
      </c>
      <c r="C2639" t="s">
        <v>205</v>
      </c>
      <c r="D2639" t="s">
        <v>38</v>
      </c>
      <c r="E2639" s="1">
        <v>45312</v>
      </c>
      <c r="F2639" t="s">
        <v>311</v>
      </c>
      <c r="G2639" t="s">
        <v>221</v>
      </c>
      <c r="H2639" t="s">
        <v>217</v>
      </c>
      <c r="I2639" t="s">
        <v>206</v>
      </c>
      <c r="J2639" t="s">
        <v>193</v>
      </c>
      <c r="L2639" t="s">
        <v>224</v>
      </c>
      <c r="M2639" t="str">
        <f>+VLOOKUP(Tabla1[[#This Row],[SIGLA_INTERNA]],Tabla2[#All],2,FALSE)</f>
        <v>B-6 Fontibón</v>
      </c>
      <c r="T2639" t="str">
        <f>+VLOOKUP(Tabla1[[#This Row],[SIGLA_INTERNA]],Tabla2[#All],2,FALSE)</f>
        <v>B-6 Fontibón</v>
      </c>
      <c r="U2639" t="str">
        <f>+VLOOKUP(Tabla1[[#This Row],[SIGLA_INTERNA]],Tabla2[#All],3,FALSE)</f>
        <v>B6</v>
      </c>
    </row>
    <row r="2640" spans="1:21" hidden="1">
      <c r="A2640" t="s">
        <v>59</v>
      </c>
      <c r="B2640" t="s">
        <v>350</v>
      </c>
      <c r="C2640" t="s">
        <v>220</v>
      </c>
      <c r="D2640" t="s">
        <v>36</v>
      </c>
      <c r="E2640" s="1">
        <v>45312</v>
      </c>
      <c r="F2640" t="s">
        <v>311</v>
      </c>
      <c r="G2640" t="s">
        <v>221</v>
      </c>
      <c r="H2640" t="s">
        <v>217</v>
      </c>
      <c r="I2640" t="s">
        <v>222</v>
      </c>
      <c r="J2640" t="s">
        <v>250</v>
      </c>
      <c r="L2640" t="s">
        <v>224</v>
      </c>
      <c r="M2640" t="str">
        <f>+VLOOKUP(Tabla1[[#This Row],[SIGLA_INTERNA]],Tabla2[#All],2,FALSE)</f>
        <v>B-2 Central</v>
      </c>
      <c r="T2640" t="str">
        <f>+VLOOKUP(Tabla1[[#This Row],[SIGLA_INTERNA]],Tabla2[#All],2,FALSE)</f>
        <v>B-2 Central</v>
      </c>
      <c r="U2640" t="str">
        <f>+VLOOKUP(Tabla1[[#This Row],[SIGLA_INTERNA]],Tabla2[#All],3,FALSE)</f>
        <v>B2</v>
      </c>
    </row>
    <row r="2641" spans="1:21" hidden="1">
      <c r="A2641" t="s">
        <v>104</v>
      </c>
      <c r="B2641" t="s">
        <v>406</v>
      </c>
      <c r="C2641" t="s">
        <v>280</v>
      </c>
      <c r="D2641" t="s">
        <v>38</v>
      </c>
      <c r="E2641" s="1">
        <v>45321.402326388888</v>
      </c>
      <c r="F2641" t="s">
        <v>365</v>
      </c>
      <c r="G2641" t="s">
        <v>190</v>
      </c>
      <c r="H2641" t="s">
        <v>191</v>
      </c>
      <c r="I2641" t="s">
        <v>281</v>
      </c>
      <c r="J2641" t="s">
        <v>193</v>
      </c>
      <c r="K2641" t="s">
        <v>407</v>
      </c>
      <c r="L2641" t="s">
        <v>209</v>
      </c>
      <c r="M2641" t="str">
        <f>+VLOOKUP(Tabla1[[#This Row],[SIGLA_INTERNA]],Tabla2[#All],2,FALSE)</f>
        <v>SART</v>
      </c>
      <c r="T2641" t="str">
        <f>+VLOOKUP(Tabla1[[#This Row],[SIGLA_INTERNA]],Tabla2[#All],2,FALSE)</f>
        <v>SART</v>
      </c>
      <c r="U2641" t="str">
        <f>+VLOOKUP(Tabla1[[#This Row],[SIGLA_INTERNA]],Tabla2[#All],3,FALSE)</f>
        <v>SART</v>
      </c>
    </row>
    <row r="2642" spans="1:21" hidden="1">
      <c r="A2642" t="s">
        <v>61</v>
      </c>
      <c r="B2642" t="s">
        <v>351</v>
      </c>
      <c r="C2642" t="s">
        <v>254</v>
      </c>
      <c r="D2642" t="s">
        <v>38</v>
      </c>
      <c r="E2642" s="1">
        <v>45312</v>
      </c>
      <c r="F2642" t="s">
        <v>311</v>
      </c>
      <c r="G2642" t="s">
        <v>221</v>
      </c>
      <c r="H2642" t="s">
        <v>217</v>
      </c>
      <c r="I2642" t="s">
        <v>255</v>
      </c>
      <c r="J2642" t="s">
        <v>193</v>
      </c>
      <c r="L2642" t="s">
        <v>224</v>
      </c>
      <c r="M2642" t="str">
        <f>+VLOOKUP(Tabla1[[#This Row],[SIGLA_INTERNA]],Tabla2[#All],2,FALSE)</f>
        <v>B-5 Kennedy</v>
      </c>
      <c r="T2642" t="str">
        <f>+VLOOKUP(Tabla1[[#This Row],[SIGLA_INTERNA]],Tabla2[#All],2,FALSE)</f>
        <v>B-5 Kennedy</v>
      </c>
      <c r="U2642" t="str">
        <f>+VLOOKUP(Tabla1[[#This Row],[SIGLA_INTERNA]],Tabla2[#All],3,FALSE)</f>
        <v>B5</v>
      </c>
    </row>
    <row r="2643" spans="1:21" hidden="1">
      <c r="A2643" t="s">
        <v>64</v>
      </c>
      <c r="B2643" t="s">
        <v>352</v>
      </c>
      <c r="C2643" t="s">
        <v>254</v>
      </c>
      <c r="D2643" t="s">
        <v>38</v>
      </c>
      <c r="E2643" s="1">
        <v>45312</v>
      </c>
      <c r="F2643" t="s">
        <v>311</v>
      </c>
      <c r="G2643" t="s">
        <v>221</v>
      </c>
      <c r="H2643" t="s">
        <v>217</v>
      </c>
      <c r="I2643" t="s">
        <v>255</v>
      </c>
      <c r="J2643" t="s">
        <v>201</v>
      </c>
      <c r="L2643" t="s">
        <v>194</v>
      </c>
      <c r="M2643" t="str">
        <f>+VLOOKUP(Tabla1[[#This Row],[SIGLA_INTERNA]],Tabla2[#All],2,FALSE)</f>
        <v>Logística</v>
      </c>
      <c r="T2643" t="str">
        <f>+VLOOKUP(Tabla1[[#This Row],[SIGLA_INTERNA]],Tabla2[#All],2,FALSE)</f>
        <v>Logística</v>
      </c>
      <c r="U2643" t="str">
        <f>+VLOOKUP(Tabla1[[#This Row],[SIGLA_INTERNA]],Tabla2[#All],3,FALSE)</f>
        <v>LOGI</v>
      </c>
    </row>
    <row r="2644" spans="1:21" hidden="1">
      <c r="A2644" t="s">
        <v>65</v>
      </c>
      <c r="B2644" t="s">
        <v>353</v>
      </c>
      <c r="C2644" t="s">
        <v>188</v>
      </c>
      <c r="D2644" t="s">
        <v>36</v>
      </c>
      <c r="E2644" s="1">
        <v>45312</v>
      </c>
      <c r="F2644" t="s">
        <v>311</v>
      </c>
      <c r="G2644" t="s">
        <v>221</v>
      </c>
      <c r="H2644" t="s">
        <v>217</v>
      </c>
      <c r="I2644" t="s">
        <v>333</v>
      </c>
      <c r="J2644" t="s">
        <v>246</v>
      </c>
      <c r="L2644" t="s">
        <v>194</v>
      </c>
      <c r="M2644" t="str">
        <f>+VLOOKUP(Tabla1[[#This Row],[SIGLA_INTERNA]],Tabla2[#All],2,FALSE)</f>
        <v>Logística</v>
      </c>
      <c r="T2644" t="str">
        <f>+VLOOKUP(Tabla1[[#This Row],[SIGLA_INTERNA]],Tabla2[#All],2,FALSE)</f>
        <v>Logística</v>
      </c>
      <c r="U2644" t="str">
        <f>+VLOOKUP(Tabla1[[#This Row],[SIGLA_INTERNA]],Tabla2[#All],3,FALSE)</f>
        <v>LOGI</v>
      </c>
    </row>
    <row r="2645" spans="1:21" hidden="1">
      <c r="A2645" t="s">
        <v>66</v>
      </c>
      <c r="B2645" t="s">
        <v>354</v>
      </c>
      <c r="C2645" t="s">
        <v>188</v>
      </c>
      <c r="D2645" t="s">
        <v>36</v>
      </c>
      <c r="E2645" s="1">
        <v>45312</v>
      </c>
      <c r="F2645" t="s">
        <v>311</v>
      </c>
      <c r="G2645" t="s">
        <v>221</v>
      </c>
      <c r="H2645" t="s">
        <v>217</v>
      </c>
      <c r="I2645" t="s">
        <v>333</v>
      </c>
      <c r="J2645" t="s">
        <v>246</v>
      </c>
      <c r="L2645" t="s">
        <v>224</v>
      </c>
      <c r="M2645" t="str">
        <f>+VLOOKUP(Tabla1[[#This Row],[SIGLA_INTERNA]],Tabla2[#All],2,FALSE)</f>
        <v>Logística</v>
      </c>
      <c r="T2645" t="str">
        <f>+VLOOKUP(Tabla1[[#This Row],[SIGLA_INTERNA]],Tabla2[#All],2,FALSE)</f>
        <v>Logística</v>
      </c>
      <c r="U2645" t="str">
        <f>+VLOOKUP(Tabla1[[#This Row],[SIGLA_INTERNA]],Tabla2[#All],3,FALSE)</f>
        <v>LOGI</v>
      </c>
    </row>
    <row r="2646" spans="1:21" hidden="1">
      <c r="A2646" t="s">
        <v>67</v>
      </c>
      <c r="B2646" t="s">
        <v>355</v>
      </c>
      <c r="C2646" t="s">
        <v>188</v>
      </c>
      <c r="D2646" t="s">
        <v>36</v>
      </c>
      <c r="E2646" s="1">
        <v>45312</v>
      </c>
      <c r="F2646" t="s">
        <v>311</v>
      </c>
      <c r="G2646" t="s">
        <v>221</v>
      </c>
      <c r="H2646" t="s">
        <v>217</v>
      </c>
      <c r="I2646" t="s">
        <v>333</v>
      </c>
      <c r="J2646" t="s">
        <v>246</v>
      </c>
      <c r="L2646" t="s">
        <v>194</v>
      </c>
      <c r="M2646" t="str">
        <f>+VLOOKUP(Tabla1[[#This Row],[SIGLA_INTERNA]],Tabla2[#All],2,FALSE)</f>
        <v>Logística</v>
      </c>
      <c r="T2646" t="str">
        <f>+VLOOKUP(Tabla1[[#This Row],[SIGLA_INTERNA]],Tabla2[#All],2,FALSE)</f>
        <v>Logística</v>
      </c>
      <c r="U2646" t="str">
        <f>+VLOOKUP(Tabla1[[#This Row],[SIGLA_INTERNA]],Tabla2[#All],3,FALSE)</f>
        <v>LOGI</v>
      </c>
    </row>
    <row r="2647" spans="1:21" hidden="1">
      <c r="A2647" t="s">
        <v>68</v>
      </c>
      <c r="B2647" t="s">
        <v>356</v>
      </c>
      <c r="C2647" t="s">
        <v>188</v>
      </c>
      <c r="D2647" t="s">
        <v>36</v>
      </c>
      <c r="E2647" s="1">
        <v>45312</v>
      </c>
      <c r="F2647" t="s">
        <v>311</v>
      </c>
      <c r="G2647" t="s">
        <v>221</v>
      </c>
      <c r="H2647" t="s">
        <v>217</v>
      </c>
      <c r="I2647" t="s">
        <v>333</v>
      </c>
      <c r="J2647" t="s">
        <v>246</v>
      </c>
      <c r="L2647" t="s">
        <v>194</v>
      </c>
      <c r="M2647" t="str">
        <f>+VLOOKUP(Tabla1[[#This Row],[SIGLA_INTERNA]],Tabla2[#All],2,FALSE)</f>
        <v>Logística</v>
      </c>
      <c r="T2647" t="str">
        <f>+VLOOKUP(Tabla1[[#This Row],[SIGLA_INTERNA]],Tabla2[#All],2,FALSE)</f>
        <v>Logística</v>
      </c>
      <c r="U2647" t="str">
        <f>+VLOOKUP(Tabla1[[#This Row],[SIGLA_INTERNA]],Tabla2[#All],3,FALSE)</f>
        <v>LOGI</v>
      </c>
    </row>
    <row r="2648" spans="1:21" hidden="1">
      <c r="A2648" t="s">
        <v>69</v>
      </c>
      <c r="B2648" t="s">
        <v>357</v>
      </c>
      <c r="C2648" t="s">
        <v>220</v>
      </c>
      <c r="D2648" t="s">
        <v>38</v>
      </c>
      <c r="E2648" s="1">
        <v>45312</v>
      </c>
      <c r="F2648" t="s">
        <v>311</v>
      </c>
      <c r="G2648" t="s">
        <v>221</v>
      </c>
      <c r="H2648" t="s">
        <v>217</v>
      </c>
      <c r="I2648" t="s">
        <v>222</v>
      </c>
      <c r="J2648" t="s">
        <v>193</v>
      </c>
      <c r="L2648" t="s">
        <v>224</v>
      </c>
      <c r="M2648" t="str">
        <f>+VLOOKUP(Tabla1[[#This Row],[SIGLA_INTERNA]],Tabla2[#All],2,FALSE)</f>
        <v>B-2 Central</v>
      </c>
      <c r="T2648" t="str">
        <f>+VLOOKUP(Tabla1[[#This Row],[SIGLA_INTERNA]],Tabla2[#All],2,FALSE)</f>
        <v>B-2 Central</v>
      </c>
      <c r="U2648" t="str">
        <f>+VLOOKUP(Tabla1[[#This Row],[SIGLA_INTERNA]],Tabla2[#All],3,FALSE)</f>
        <v>B2</v>
      </c>
    </row>
    <row r="2649" spans="1:21" hidden="1">
      <c r="A2649" t="s">
        <v>70</v>
      </c>
      <c r="B2649" t="s">
        <v>358</v>
      </c>
      <c r="C2649" t="s">
        <v>297</v>
      </c>
      <c r="D2649" t="s">
        <v>38</v>
      </c>
      <c r="E2649" s="1">
        <v>45312</v>
      </c>
      <c r="F2649" t="s">
        <v>311</v>
      </c>
      <c r="G2649" t="s">
        <v>221</v>
      </c>
      <c r="H2649" t="s">
        <v>217</v>
      </c>
      <c r="I2649" t="s">
        <v>230</v>
      </c>
      <c r="J2649" t="s">
        <v>201</v>
      </c>
      <c r="L2649" t="s">
        <v>224</v>
      </c>
      <c r="M2649" t="str">
        <f>+VLOOKUP(Tabla1[[#This Row],[SIGLA_INTERNA]],Tabla2[#All],2,FALSE)</f>
        <v>Logística</v>
      </c>
      <c r="T2649" t="str">
        <f>+VLOOKUP(Tabla1[[#This Row],[SIGLA_INTERNA]],Tabla2[#All],2,FALSE)</f>
        <v>Logística</v>
      </c>
      <c r="U2649" t="str">
        <f>+VLOOKUP(Tabla1[[#This Row],[SIGLA_INTERNA]],Tabla2[#All],3,FALSE)</f>
        <v>LOGI</v>
      </c>
    </row>
    <row r="2650" spans="1:21" hidden="1">
      <c r="A2650" t="s">
        <v>104</v>
      </c>
      <c r="B2650" t="s">
        <v>406</v>
      </c>
      <c r="C2650" t="s">
        <v>280</v>
      </c>
      <c r="D2650" t="s">
        <v>38</v>
      </c>
      <c r="E2650" s="1">
        <v>45322.68917824074</v>
      </c>
      <c r="F2650" t="s">
        <v>189</v>
      </c>
      <c r="G2650" t="s">
        <v>190</v>
      </c>
      <c r="H2650" t="s">
        <v>191</v>
      </c>
      <c r="I2650" t="s">
        <v>281</v>
      </c>
      <c r="J2650" t="s">
        <v>193</v>
      </c>
      <c r="K2650" t="s">
        <v>407</v>
      </c>
      <c r="L2650" t="s">
        <v>209</v>
      </c>
      <c r="M2650" t="str">
        <f>+VLOOKUP(Tabla1[[#This Row],[SIGLA_INTERNA]],Tabla2[#All],2,FALSE)</f>
        <v>SART</v>
      </c>
      <c r="T2650" t="str">
        <f>+VLOOKUP(Tabla1[[#This Row],[SIGLA_INTERNA]],Tabla2[#All],2,FALSE)</f>
        <v>SART</v>
      </c>
      <c r="U2650" t="str">
        <f>+VLOOKUP(Tabla1[[#This Row],[SIGLA_INTERNA]],Tabla2[#All],3,FALSE)</f>
        <v>SART</v>
      </c>
    </row>
    <row r="2651" spans="1:21" hidden="1">
      <c r="A2651" t="s">
        <v>72</v>
      </c>
      <c r="B2651" t="s">
        <v>360</v>
      </c>
      <c r="C2651" t="s">
        <v>291</v>
      </c>
      <c r="D2651" t="s">
        <v>36</v>
      </c>
      <c r="E2651" s="1">
        <v>45312</v>
      </c>
      <c r="F2651" t="s">
        <v>311</v>
      </c>
      <c r="G2651" t="s">
        <v>361</v>
      </c>
      <c r="H2651" t="s">
        <v>217</v>
      </c>
      <c r="I2651" t="s">
        <v>333</v>
      </c>
      <c r="J2651" t="s">
        <v>246</v>
      </c>
      <c r="L2651" t="s">
        <v>194</v>
      </c>
      <c r="M2651" t="str">
        <f>+VLOOKUP(Tabla1[[#This Row],[SIGLA_INTERNA]],Tabla2[#All],2,FALSE)</f>
        <v>Logística</v>
      </c>
      <c r="T2651" t="str">
        <f>+VLOOKUP(Tabla1[[#This Row],[SIGLA_INTERNA]],Tabla2[#All],2,FALSE)</f>
        <v>Logística</v>
      </c>
      <c r="U2651" t="str">
        <f>+VLOOKUP(Tabla1[[#This Row],[SIGLA_INTERNA]],Tabla2[#All],3,FALSE)</f>
        <v>LOGI</v>
      </c>
    </row>
    <row r="2652" spans="1:21" hidden="1">
      <c r="A2652" t="s">
        <v>73</v>
      </c>
      <c r="B2652" t="s">
        <v>362</v>
      </c>
      <c r="C2652" t="s">
        <v>300</v>
      </c>
      <c r="D2652" t="s">
        <v>38</v>
      </c>
      <c r="E2652" s="1">
        <v>45312</v>
      </c>
      <c r="F2652" t="s">
        <v>311</v>
      </c>
      <c r="G2652" t="s">
        <v>221</v>
      </c>
      <c r="H2652" t="s">
        <v>217</v>
      </c>
      <c r="I2652" t="s">
        <v>301</v>
      </c>
      <c r="J2652" t="s">
        <v>201</v>
      </c>
      <c r="L2652" t="s">
        <v>194</v>
      </c>
      <c r="M2652" t="str">
        <f>+VLOOKUP(Tabla1[[#This Row],[SIGLA_INTERNA]],Tabla2[#All],2,FALSE)</f>
        <v>Logística</v>
      </c>
      <c r="T2652" t="str">
        <f>+VLOOKUP(Tabla1[[#This Row],[SIGLA_INTERNA]],Tabla2[#All],2,FALSE)</f>
        <v>Logística</v>
      </c>
      <c r="U2652" t="str">
        <f>+VLOOKUP(Tabla1[[#This Row],[SIGLA_INTERNA]],Tabla2[#All],3,FALSE)</f>
        <v>LOGI</v>
      </c>
    </row>
    <row r="2653" spans="1:21" hidden="1">
      <c r="A2653" t="s">
        <v>74</v>
      </c>
      <c r="B2653" t="s">
        <v>363</v>
      </c>
      <c r="C2653" t="s">
        <v>291</v>
      </c>
      <c r="D2653" t="s">
        <v>38</v>
      </c>
      <c r="E2653" s="1">
        <v>45312</v>
      </c>
      <c r="F2653" t="s">
        <v>311</v>
      </c>
      <c r="G2653" t="s">
        <v>221</v>
      </c>
      <c r="H2653" t="s">
        <v>217</v>
      </c>
      <c r="I2653" t="s">
        <v>292</v>
      </c>
      <c r="J2653" t="s">
        <v>201</v>
      </c>
      <c r="L2653" t="s">
        <v>209</v>
      </c>
      <c r="M2653" t="str">
        <f>+VLOOKUP(Tabla1[[#This Row],[SIGLA_INTERNA]],Tabla2[#All],2,FALSE)</f>
        <v>Logística</v>
      </c>
      <c r="T2653" t="str">
        <f>+VLOOKUP(Tabla1[[#This Row],[SIGLA_INTERNA]],Tabla2[#All],2,FALSE)</f>
        <v>Logística</v>
      </c>
      <c r="U2653" t="str">
        <f>+VLOOKUP(Tabla1[[#This Row],[SIGLA_INTERNA]],Tabla2[#All],3,FALSE)</f>
        <v>LOGI</v>
      </c>
    </row>
    <row r="2654" spans="1:21" hidden="1">
      <c r="A2654" t="s">
        <v>75</v>
      </c>
      <c r="B2654" t="s">
        <v>364</v>
      </c>
      <c r="C2654" t="s">
        <v>297</v>
      </c>
      <c r="D2654" t="s">
        <v>38</v>
      </c>
      <c r="E2654" s="1">
        <v>45312</v>
      </c>
      <c r="F2654" t="s">
        <v>311</v>
      </c>
      <c r="G2654" t="s">
        <v>221</v>
      </c>
      <c r="H2654" t="s">
        <v>217</v>
      </c>
      <c r="I2654" t="s">
        <v>298</v>
      </c>
      <c r="J2654" t="s">
        <v>193</v>
      </c>
      <c r="L2654" t="s">
        <v>224</v>
      </c>
      <c r="M2654" t="str">
        <f>+VLOOKUP(Tabla1[[#This Row],[SIGLA_INTERNA]],Tabla2[#All],2,FALSE)</f>
        <v>B-7 Ferias</v>
      </c>
      <c r="T2654" t="str">
        <f>+VLOOKUP(Tabla1[[#This Row],[SIGLA_INTERNA]],Tabla2[#All],2,FALSE)</f>
        <v>B-7 Ferias</v>
      </c>
      <c r="U2654" t="str">
        <f>+VLOOKUP(Tabla1[[#This Row],[SIGLA_INTERNA]],Tabla2[#All],3,FALSE)</f>
        <v>B7</v>
      </c>
    </row>
    <row r="2655" spans="1:21" hidden="1">
      <c r="A2655" t="s">
        <v>76</v>
      </c>
      <c r="B2655" t="s">
        <v>404</v>
      </c>
      <c r="C2655" t="s">
        <v>341</v>
      </c>
      <c r="D2655" t="s">
        <v>38</v>
      </c>
      <c r="E2655" s="1">
        <v>45312</v>
      </c>
      <c r="F2655" t="s">
        <v>311</v>
      </c>
      <c r="G2655" t="s">
        <v>221</v>
      </c>
      <c r="H2655" t="s">
        <v>217</v>
      </c>
      <c r="I2655" t="s">
        <v>192</v>
      </c>
      <c r="J2655" t="s">
        <v>193</v>
      </c>
      <c r="L2655" t="s">
        <v>194</v>
      </c>
      <c r="M2655" t="str">
        <f>+VLOOKUP(Tabla1[[#This Row],[SIGLA_INTERNA]],Tabla2[#All],2,FALSE)</f>
        <v>Logística</v>
      </c>
      <c r="T2655" t="str">
        <f>+VLOOKUP(Tabla1[[#This Row],[SIGLA_INTERNA]],Tabla2[#All],2,FALSE)</f>
        <v>Logística</v>
      </c>
      <c r="U2655" t="str">
        <f>+VLOOKUP(Tabla1[[#This Row],[SIGLA_INTERNA]],Tabla2[#All],3,FALSE)</f>
        <v>LOGI</v>
      </c>
    </row>
    <row r="2656" spans="1:21" hidden="1">
      <c r="A2656" t="s">
        <v>77</v>
      </c>
      <c r="B2656" t="s">
        <v>366</v>
      </c>
      <c r="C2656" t="s">
        <v>188</v>
      </c>
      <c r="D2656" t="s">
        <v>36</v>
      </c>
      <c r="E2656" s="1">
        <v>45312</v>
      </c>
      <c r="F2656" t="s">
        <v>311</v>
      </c>
      <c r="G2656" t="s">
        <v>221</v>
      </c>
      <c r="H2656" t="s">
        <v>217</v>
      </c>
      <c r="I2656" t="s">
        <v>333</v>
      </c>
      <c r="J2656" t="s">
        <v>246</v>
      </c>
      <c r="L2656" t="s">
        <v>209</v>
      </c>
      <c r="M2656" t="str">
        <f>+VLOOKUP(Tabla1[[#This Row],[SIGLA_INTERNA]],Tabla2[#All],2,FALSE)</f>
        <v>B-9 Bellavista</v>
      </c>
      <c r="T2656" t="str">
        <f>+VLOOKUP(Tabla1[[#This Row],[SIGLA_INTERNA]],Tabla2[#All],2,FALSE)</f>
        <v>B-9 Bellavista</v>
      </c>
      <c r="U2656" t="str">
        <f>+VLOOKUP(Tabla1[[#This Row],[SIGLA_INTERNA]],Tabla2[#All],3,FALSE)</f>
        <v>B9</v>
      </c>
    </row>
    <row r="2657" spans="1:21" hidden="1">
      <c r="A2657" t="s">
        <v>78</v>
      </c>
      <c r="B2657" t="s">
        <v>367</v>
      </c>
      <c r="C2657" t="s">
        <v>305</v>
      </c>
      <c r="D2657" t="s">
        <v>38</v>
      </c>
      <c r="E2657" s="1">
        <v>45312</v>
      </c>
      <c r="F2657" t="s">
        <v>311</v>
      </c>
      <c r="G2657" t="s">
        <v>221</v>
      </c>
      <c r="H2657" t="s">
        <v>217</v>
      </c>
      <c r="I2657" t="s">
        <v>306</v>
      </c>
      <c r="J2657" t="s">
        <v>193</v>
      </c>
      <c r="L2657" t="s">
        <v>224</v>
      </c>
      <c r="M2657" t="str">
        <f>+VLOOKUP(Tabla1[[#This Row],[SIGLA_INTERNA]],Tabla2[#All],2,FALSE)</f>
        <v>B-12 Suba</v>
      </c>
      <c r="T2657" t="str">
        <f>+VLOOKUP(Tabla1[[#This Row],[SIGLA_INTERNA]],Tabla2[#All],2,FALSE)</f>
        <v>B-12 Suba</v>
      </c>
      <c r="U2657" t="str">
        <f>+VLOOKUP(Tabla1[[#This Row],[SIGLA_INTERNA]],Tabla2[#All],3,FALSE)</f>
        <v>B12</v>
      </c>
    </row>
    <row r="2658" spans="1:21" hidden="1">
      <c r="A2658" t="s">
        <v>79</v>
      </c>
      <c r="B2658" t="s">
        <v>368</v>
      </c>
      <c r="C2658" t="s">
        <v>291</v>
      </c>
      <c r="D2658" t="s">
        <v>36</v>
      </c>
      <c r="E2658" s="1">
        <v>45312</v>
      </c>
      <c r="F2658" t="s">
        <v>311</v>
      </c>
      <c r="G2658" t="s">
        <v>221</v>
      </c>
      <c r="H2658" t="s">
        <v>217</v>
      </c>
      <c r="I2658" t="s">
        <v>333</v>
      </c>
      <c r="J2658" t="s">
        <v>246</v>
      </c>
      <c r="L2658" t="s">
        <v>194</v>
      </c>
      <c r="M2658" t="str">
        <f>+VLOOKUP(Tabla1[[#This Row],[SIGLA_INTERNA]],Tabla2[#All],2,FALSE)</f>
        <v>B-11 La Candelaria</v>
      </c>
      <c r="T2658" t="str">
        <f>+VLOOKUP(Tabla1[[#This Row],[SIGLA_INTERNA]],Tabla2[#All],2,FALSE)</f>
        <v>B-11 La Candelaria</v>
      </c>
      <c r="U2658" t="str">
        <f>+VLOOKUP(Tabla1[[#This Row],[SIGLA_INTERNA]],Tabla2[#All],3,FALSE)</f>
        <v>B11</v>
      </c>
    </row>
    <row r="2659" spans="1:21" hidden="1">
      <c r="A2659" t="s">
        <v>80</v>
      </c>
      <c r="B2659" t="s">
        <v>369</v>
      </c>
      <c r="C2659" t="s">
        <v>229</v>
      </c>
      <c r="D2659" t="s">
        <v>36</v>
      </c>
      <c r="E2659" s="1">
        <v>45312</v>
      </c>
      <c r="F2659" t="s">
        <v>311</v>
      </c>
      <c r="G2659" t="s">
        <v>221</v>
      </c>
      <c r="H2659" t="s">
        <v>217</v>
      </c>
      <c r="I2659" t="s">
        <v>333</v>
      </c>
      <c r="J2659" t="s">
        <v>246</v>
      </c>
      <c r="L2659" t="s">
        <v>224</v>
      </c>
      <c r="M2659" t="str">
        <f>+VLOOKUP(Tabla1[[#This Row],[SIGLA_INTERNA]],Tabla2[#All],2,FALSE)</f>
        <v>B-4 Puente Aranda</v>
      </c>
      <c r="T2659" t="str">
        <f>+VLOOKUP(Tabla1[[#This Row],[SIGLA_INTERNA]],Tabla2[#All],2,FALSE)</f>
        <v>B-4 Puente Aranda</v>
      </c>
      <c r="U2659" t="str">
        <f>+VLOOKUP(Tabla1[[#This Row],[SIGLA_INTERNA]],Tabla2[#All],3,FALSE)</f>
        <v>B4</v>
      </c>
    </row>
    <row r="2660" spans="1:21" hidden="1">
      <c r="A2660" t="s">
        <v>81</v>
      </c>
      <c r="B2660" t="s">
        <v>370</v>
      </c>
      <c r="C2660" t="s">
        <v>318</v>
      </c>
      <c r="D2660" t="s">
        <v>38</v>
      </c>
      <c r="E2660" s="1">
        <v>45312</v>
      </c>
      <c r="F2660" t="s">
        <v>311</v>
      </c>
      <c r="G2660" t="s">
        <v>221</v>
      </c>
      <c r="H2660" t="s">
        <v>217</v>
      </c>
      <c r="I2660" t="s">
        <v>319</v>
      </c>
      <c r="J2660" t="s">
        <v>193</v>
      </c>
      <c r="L2660" t="s">
        <v>224</v>
      </c>
      <c r="M2660" t="str">
        <f>+VLOOKUP(Tabla1[[#This Row],[SIGLA_INTERNA]],Tabla2[#All],2,FALSE)</f>
        <v>B-16 Venecia</v>
      </c>
      <c r="T2660" t="str">
        <f>+VLOOKUP(Tabla1[[#This Row],[SIGLA_INTERNA]],Tabla2[#All],2,FALSE)</f>
        <v>B-16 Venecia</v>
      </c>
      <c r="U2660" t="str">
        <f>+VLOOKUP(Tabla1[[#This Row],[SIGLA_INTERNA]],Tabla2[#All],3,FALSE)</f>
        <v>B16</v>
      </c>
    </row>
    <row r="2661" spans="1:21" hidden="1">
      <c r="A2661" t="s">
        <v>82</v>
      </c>
      <c r="B2661" t="s">
        <v>405</v>
      </c>
      <c r="C2661" t="s">
        <v>308</v>
      </c>
      <c r="D2661" t="s">
        <v>38</v>
      </c>
      <c r="E2661" s="1">
        <v>45312</v>
      </c>
      <c r="F2661" t="s">
        <v>311</v>
      </c>
      <c r="G2661" t="s">
        <v>221</v>
      </c>
      <c r="H2661" t="s">
        <v>217</v>
      </c>
      <c r="I2661" t="s">
        <v>309</v>
      </c>
      <c r="J2661" t="s">
        <v>193</v>
      </c>
      <c r="L2661" t="s">
        <v>209</v>
      </c>
      <c r="M2661" t="str">
        <f>+VLOOKUP(Tabla1[[#This Row],[SIGLA_INTERNA]],Tabla2[#All],2,FALSE)</f>
        <v>B-13 Caobos</v>
      </c>
      <c r="T2661" t="str">
        <f>+VLOOKUP(Tabla1[[#This Row],[SIGLA_INTERNA]],Tabla2[#All],2,FALSE)</f>
        <v>B-13 Caobos</v>
      </c>
      <c r="U2661" t="str">
        <f>+VLOOKUP(Tabla1[[#This Row],[SIGLA_INTERNA]],Tabla2[#All],3,FALSE)</f>
        <v>B13</v>
      </c>
    </row>
    <row r="2662" spans="1:21" hidden="1">
      <c r="A2662" t="s">
        <v>83</v>
      </c>
      <c r="B2662" t="s">
        <v>371</v>
      </c>
      <c r="C2662" t="s">
        <v>280</v>
      </c>
      <c r="D2662" t="s">
        <v>36</v>
      </c>
      <c r="E2662" s="1">
        <v>45312</v>
      </c>
      <c r="F2662" t="s">
        <v>311</v>
      </c>
      <c r="G2662" t="s">
        <v>221</v>
      </c>
      <c r="H2662" t="s">
        <v>217</v>
      </c>
      <c r="I2662" t="s">
        <v>333</v>
      </c>
      <c r="J2662" t="s">
        <v>246</v>
      </c>
      <c r="L2662" t="s">
        <v>209</v>
      </c>
      <c r="M2662" t="str">
        <f>+VLOOKUP(Tabla1[[#This Row],[SIGLA_INTERNA]],Tabla2[#All],2,FALSE)</f>
        <v>B-1 Chapinero</v>
      </c>
      <c r="T2662" t="str">
        <f>+VLOOKUP(Tabla1[[#This Row],[SIGLA_INTERNA]],Tabla2[#All],2,FALSE)</f>
        <v>B-1 Chapinero</v>
      </c>
      <c r="U2662" t="str">
        <f>+VLOOKUP(Tabla1[[#This Row],[SIGLA_INTERNA]],Tabla2[#All],3,FALSE)</f>
        <v>B1</v>
      </c>
    </row>
    <row r="2663" spans="1:21" hidden="1">
      <c r="A2663" t="s">
        <v>84</v>
      </c>
      <c r="B2663" t="s">
        <v>372</v>
      </c>
      <c r="C2663" t="s">
        <v>188</v>
      </c>
      <c r="D2663" t="s">
        <v>36</v>
      </c>
      <c r="E2663" s="1">
        <v>45312</v>
      </c>
      <c r="F2663" t="s">
        <v>311</v>
      </c>
      <c r="G2663" t="s">
        <v>221</v>
      </c>
      <c r="H2663" t="s">
        <v>217</v>
      </c>
      <c r="I2663" t="s">
        <v>373</v>
      </c>
      <c r="J2663" t="s">
        <v>226</v>
      </c>
      <c r="L2663" t="s">
        <v>194</v>
      </c>
      <c r="M2663" t="str">
        <f>+VLOOKUP(Tabla1[[#This Row],[SIGLA_INTERNA]],Tabla2[#All],2,FALSE)</f>
        <v>B-17 Centro Histórico</v>
      </c>
      <c r="T2663" t="str">
        <f>+VLOOKUP(Tabla1[[#This Row],[SIGLA_INTERNA]],Tabla2[#All],2,FALSE)</f>
        <v>B-17 Centro Histórico</v>
      </c>
      <c r="U2663" t="str">
        <f>+VLOOKUP(Tabla1[[#This Row],[SIGLA_INTERNA]],Tabla2[#All],3,FALSE)</f>
        <v>B17</v>
      </c>
    </row>
    <row r="2664" spans="1:21" hidden="1">
      <c r="A2664" t="s">
        <v>85</v>
      </c>
      <c r="B2664" t="s">
        <v>374</v>
      </c>
      <c r="C2664" t="s">
        <v>294</v>
      </c>
      <c r="D2664" t="s">
        <v>38</v>
      </c>
      <c r="E2664" s="1">
        <v>45312</v>
      </c>
      <c r="F2664" t="s">
        <v>311</v>
      </c>
      <c r="G2664" t="s">
        <v>221</v>
      </c>
      <c r="H2664" t="s">
        <v>217</v>
      </c>
      <c r="I2664" t="s">
        <v>295</v>
      </c>
      <c r="J2664" t="s">
        <v>193</v>
      </c>
      <c r="L2664" t="s">
        <v>209</v>
      </c>
      <c r="M2664" t="str">
        <f>+VLOOKUP(Tabla1[[#This Row],[SIGLA_INTERNA]],Tabla2[#All],2,FALSE)</f>
        <v>B-3 Restrepo</v>
      </c>
      <c r="T2664" t="str">
        <f>+VLOOKUP(Tabla1[[#This Row],[SIGLA_INTERNA]],Tabla2[#All],2,FALSE)</f>
        <v>B-3 Restrepo</v>
      </c>
      <c r="U2664" t="str">
        <f>+VLOOKUP(Tabla1[[#This Row],[SIGLA_INTERNA]],Tabla2[#All],3,FALSE)</f>
        <v>B3</v>
      </c>
    </row>
    <row r="2665" spans="1:21" hidden="1">
      <c r="A2665" t="s">
        <v>86</v>
      </c>
      <c r="B2665" t="s">
        <v>375</v>
      </c>
      <c r="C2665" t="s">
        <v>341</v>
      </c>
      <c r="D2665" t="s">
        <v>36</v>
      </c>
      <c r="E2665" s="1">
        <v>45312</v>
      </c>
      <c r="F2665" t="s">
        <v>311</v>
      </c>
      <c r="G2665" t="s">
        <v>221</v>
      </c>
      <c r="H2665" t="s">
        <v>217</v>
      </c>
      <c r="I2665" t="s">
        <v>333</v>
      </c>
      <c r="J2665" t="s">
        <v>246</v>
      </c>
      <c r="L2665" t="s">
        <v>209</v>
      </c>
      <c r="M2665" t="str">
        <f>+VLOOKUP(Tabla1[[#This Row],[SIGLA_INTERNA]],Tabla2[#All],2,FALSE)</f>
        <v>B-14 Bicentenario de la Independencia</v>
      </c>
      <c r="T2665" t="str">
        <f>+VLOOKUP(Tabla1[[#This Row],[SIGLA_INTERNA]],Tabla2[#All],2,FALSE)</f>
        <v>B-14 Bicentenario de la Independencia</v>
      </c>
      <c r="U2665" t="str">
        <f>+VLOOKUP(Tabla1[[#This Row],[SIGLA_INTERNA]],Tabla2[#All],3,FALSE)</f>
        <v>B14</v>
      </c>
    </row>
    <row r="2666" spans="1:21" hidden="1">
      <c r="A2666" t="s">
        <v>87</v>
      </c>
      <c r="B2666" t="s">
        <v>376</v>
      </c>
      <c r="C2666" t="s">
        <v>300</v>
      </c>
      <c r="D2666" t="s">
        <v>36</v>
      </c>
      <c r="E2666" s="1">
        <v>45312</v>
      </c>
      <c r="F2666" t="s">
        <v>311</v>
      </c>
      <c r="G2666" t="s">
        <v>221</v>
      </c>
      <c r="H2666" t="s">
        <v>217</v>
      </c>
      <c r="I2666" t="s">
        <v>301</v>
      </c>
      <c r="J2666" t="s">
        <v>269</v>
      </c>
      <c r="L2666" t="s">
        <v>224</v>
      </c>
      <c r="M2666" t="str">
        <f>+VLOOKUP(Tabla1[[#This Row],[SIGLA_INTERNA]],Tabla2[#All],2,FALSE)</f>
        <v>B-8 Bosa</v>
      </c>
      <c r="T2666" t="str">
        <f>+VLOOKUP(Tabla1[[#This Row],[SIGLA_INTERNA]],Tabla2[#All],2,FALSE)</f>
        <v>B-8 Bosa</v>
      </c>
      <c r="U2666" t="str">
        <f>+VLOOKUP(Tabla1[[#This Row],[SIGLA_INTERNA]],Tabla2[#All],3,FALSE)</f>
        <v>B8</v>
      </c>
    </row>
    <row r="2667" spans="1:21" hidden="1">
      <c r="A2667" t="s">
        <v>88</v>
      </c>
      <c r="B2667" t="s">
        <v>377</v>
      </c>
      <c r="C2667" t="s">
        <v>308</v>
      </c>
      <c r="D2667" t="s">
        <v>38</v>
      </c>
      <c r="E2667" s="1">
        <v>45312</v>
      </c>
      <c r="F2667" t="s">
        <v>311</v>
      </c>
      <c r="G2667" t="s">
        <v>221</v>
      </c>
      <c r="H2667" t="s">
        <v>217</v>
      </c>
      <c r="I2667" t="s">
        <v>316</v>
      </c>
      <c r="J2667" t="s">
        <v>201</v>
      </c>
      <c r="L2667" t="s">
        <v>209</v>
      </c>
      <c r="M2667" t="str">
        <f>+VLOOKUP(Tabla1[[#This Row],[SIGLA_INTERNA]],Tabla2[#All],2,FALSE)</f>
        <v>B-13 Caobos</v>
      </c>
      <c r="T2667" t="str">
        <f>+VLOOKUP(Tabla1[[#This Row],[SIGLA_INTERNA]],Tabla2[#All],2,FALSE)</f>
        <v>B-13 Caobos</v>
      </c>
      <c r="U2667" t="str">
        <f>+VLOOKUP(Tabla1[[#This Row],[SIGLA_INTERNA]],Tabla2[#All],3,FALSE)</f>
        <v>B13</v>
      </c>
    </row>
    <row r="2668" spans="1:21" hidden="1">
      <c r="A2668" t="s">
        <v>89</v>
      </c>
      <c r="B2668" t="s">
        <v>378</v>
      </c>
      <c r="C2668" t="s">
        <v>205</v>
      </c>
      <c r="D2668" t="s">
        <v>38</v>
      </c>
      <c r="E2668" s="1">
        <v>45312</v>
      </c>
      <c r="F2668" t="s">
        <v>311</v>
      </c>
      <c r="G2668" t="s">
        <v>221</v>
      </c>
      <c r="H2668" t="s">
        <v>217</v>
      </c>
      <c r="I2668" t="s">
        <v>206</v>
      </c>
      <c r="J2668" t="s">
        <v>193</v>
      </c>
      <c r="L2668" t="s">
        <v>224</v>
      </c>
      <c r="M2668" t="str">
        <f>+VLOOKUP(Tabla1[[#This Row],[SIGLA_INTERNA]],Tabla2[#All],2,FALSE)</f>
        <v>B-6 Fontibón</v>
      </c>
      <c r="T2668" t="str">
        <f>+VLOOKUP(Tabla1[[#This Row],[SIGLA_INTERNA]],Tabla2[#All],2,FALSE)</f>
        <v>B-6 Fontibón</v>
      </c>
      <c r="U2668" t="str">
        <f>+VLOOKUP(Tabla1[[#This Row],[SIGLA_INTERNA]],Tabla2[#All],3,FALSE)</f>
        <v>B6</v>
      </c>
    </row>
    <row r="2669" spans="1:21" hidden="1">
      <c r="A2669" t="s">
        <v>90</v>
      </c>
      <c r="B2669" t="s">
        <v>384</v>
      </c>
      <c r="C2669" t="s">
        <v>294</v>
      </c>
      <c r="D2669" t="s">
        <v>38</v>
      </c>
      <c r="E2669" s="1">
        <v>45312</v>
      </c>
      <c r="F2669" t="s">
        <v>311</v>
      </c>
      <c r="G2669" t="s">
        <v>221</v>
      </c>
      <c r="H2669" t="s">
        <v>217</v>
      </c>
      <c r="I2669" t="s">
        <v>295</v>
      </c>
      <c r="J2669" t="s">
        <v>193</v>
      </c>
      <c r="L2669" t="s">
        <v>224</v>
      </c>
      <c r="M2669" t="str">
        <f>+VLOOKUP(Tabla1[[#This Row],[SIGLA_INTERNA]],Tabla2[#All],2,FALSE)</f>
        <v>B-3 Restrepo</v>
      </c>
      <c r="T2669" t="str">
        <f>+VLOOKUP(Tabla1[[#This Row],[SIGLA_INTERNA]],Tabla2[#All],2,FALSE)</f>
        <v>B-3 Restrepo</v>
      </c>
      <c r="U2669" t="str">
        <f>+VLOOKUP(Tabla1[[#This Row],[SIGLA_INTERNA]],Tabla2[#All],3,FALSE)</f>
        <v>B3</v>
      </c>
    </row>
    <row r="2670" spans="1:21" hidden="1">
      <c r="A2670" t="s">
        <v>120</v>
      </c>
      <c r="B2670" t="s">
        <v>416</v>
      </c>
      <c r="C2670" t="s">
        <v>280</v>
      </c>
      <c r="D2670" t="s">
        <v>38</v>
      </c>
      <c r="E2670" s="1">
        <v>45292.676747685182</v>
      </c>
      <c r="F2670" t="s">
        <v>189</v>
      </c>
      <c r="G2670" t="s">
        <v>283</v>
      </c>
      <c r="H2670" t="s">
        <v>191</v>
      </c>
      <c r="I2670" t="s">
        <v>281</v>
      </c>
      <c r="J2670" t="s">
        <v>193</v>
      </c>
      <c r="L2670" t="s">
        <v>209</v>
      </c>
      <c r="M2670" t="str">
        <f>+VLOOKUP(Tabla1[[#This Row],[SIGLA_INTERNA]],Tabla2[#All],2,FALSE)</f>
        <v>B-1 Chapinero</v>
      </c>
      <c r="T2670" t="str">
        <f>+VLOOKUP(Tabla1[[#This Row],[SIGLA_INTERNA]],Tabla2[#All],2,FALSE)</f>
        <v>B-1 Chapinero</v>
      </c>
      <c r="U2670" t="str">
        <f>+VLOOKUP(Tabla1[[#This Row],[SIGLA_INTERNA]],Tabla2[#All],3,FALSE)</f>
        <v>B1</v>
      </c>
    </row>
    <row r="2671" spans="1:21" hidden="1">
      <c r="A2671" t="s">
        <v>92</v>
      </c>
      <c r="B2671" t="s">
        <v>387</v>
      </c>
      <c r="C2671" t="s">
        <v>254</v>
      </c>
      <c r="D2671" t="s">
        <v>36</v>
      </c>
      <c r="E2671" s="1">
        <v>45312</v>
      </c>
      <c r="F2671" t="s">
        <v>311</v>
      </c>
      <c r="G2671" t="s">
        <v>221</v>
      </c>
      <c r="H2671" t="s">
        <v>217</v>
      </c>
      <c r="I2671" t="s">
        <v>333</v>
      </c>
      <c r="J2671" t="s">
        <v>246</v>
      </c>
      <c r="L2671" t="s">
        <v>224</v>
      </c>
      <c r="M2671" t="str">
        <f>+VLOOKUP(Tabla1[[#This Row],[SIGLA_INTERNA]],Tabla2[#All],2,FALSE)</f>
        <v>B-5 Kennedy</v>
      </c>
      <c r="T2671" t="str">
        <f>+VLOOKUP(Tabla1[[#This Row],[SIGLA_INTERNA]],Tabla2[#All],2,FALSE)</f>
        <v>B-5 Kennedy</v>
      </c>
      <c r="U2671" t="str">
        <f>+VLOOKUP(Tabla1[[#This Row],[SIGLA_INTERNA]],Tabla2[#All],3,FALSE)</f>
        <v>B5</v>
      </c>
    </row>
    <row r="2672" spans="1:21" hidden="1">
      <c r="A2672" t="s">
        <v>93</v>
      </c>
      <c r="B2672" t="s">
        <v>388</v>
      </c>
      <c r="C2672" t="s">
        <v>254</v>
      </c>
      <c r="D2672" t="s">
        <v>36</v>
      </c>
      <c r="E2672" s="1">
        <v>45312</v>
      </c>
      <c r="F2672" t="s">
        <v>311</v>
      </c>
      <c r="G2672" t="s">
        <v>221</v>
      </c>
      <c r="H2672" t="s">
        <v>217</v>
      </c>
      <c r="I2672" t="s">
        <v>373</v>
      </c>
      <c r="J2672" t="s">
        <v>226</v>
      </c>
      <c r="L2672" t="s">
        <v>224</v>
      </c>
      <c r="M2672" t="str">
        <f>+VLOOKUP(Tabla1[[#This Row],[SIGLA_INTERNA]],Tabla2[#All],2,FALSE)</f>
        <v>B-5 Kennedy</v>
      </c>
      <c r="T2672" t="str">
        <f>+VLOOKUP(Tabla1[[#This Row],[SIGLA_INTERNA]],Tabla2[#All],2,FALSE)</f>
        <v>B-5 Kennedy</v>
      </c>
      <c r="U2672" t="str">
        <f>+VLOOKUP(Tabla1[[#This Row],[SIGLA_INTERNA]],Tabla2[#All],3,FALSE)</f>
        <v>B5</v>
      </c>
    </row>
    <row r="2673" spans="1:21" hidden="1">
      <c r="A2673" t="s">
        <v>94</v>
      </c>
      <c r="B2673" t="s">
        <v>389</v>
      </c>
      <c r="C2673" t="s">
        <v>315</v>
      </c>
      <c r="D2673" t="s">
        <v>36</v>
      </c>
      <c r="E2673" s="1">
        <v>45312</v>
      </c>
      <c r="F2673" t="s">
        <v>311</v>
      </c>
      <c r="G2673" t="s">
        <v>221</v>
      </c>
      <c r="H2673" t="s">
        <v>217</v>
      </c>
      <c r="I2673" t="s">
        <v>333</v>
      </c>
      <c r="J2673" t="s">
        <v>246</v>
      </c>
      <c r="L2673" t="s">
        <v>224</v>
      </c>
      <c r="M2673" t="str">
        <f>+VLOOKUP(Tabla1[[#This Row],[SIGLA_INTERNA]],Tabla2[#All],2,FALSE)</f>
        <v>B-15 Garcés Navas</v>
      </c>
      <c r="T2673" t="str">
        <f>+VLOOKUP(Tabla1[[#This Row],[SIGLA_INTERNA]],Tabla2[#All],2,FALSE)</f>
        <v>B-15 Garcés Navas</v>
      </c>
      <c r="U2673" t="str">
        <f>+VLOOKUP(Tabla1[[#This Row],[SIGLA_INTERNA]],Tabla2[#All],3,FALSE)</f>
        <v>B15</v>
      </c>
    </row>
    <row r="2674" spans="1:21" hidden="1">
      <c r="A2674" t="s">
        <v>99</v>
      </c>
      <c r="B2674" t="s">
        <v>394</v>
      </c>
      <c r="C2674" t="s">
        <v>205</v>
      </c>
      <c r="D2674" t="s">
        <v>36</v>
      </c>
      <c r="E2674" s="1">
        <v>45312</v>
      </c>
      <c r="F2674" t="s">
        <v>311</v>
      </c>
      <c r="G2674" t="s">
        <v>221</v>
      </c>
      <c r="H2674" t="s">
        <v>217</v>
      </c>
      <c r="I2674" t="s">
        <v>333</v>
      </c>
      <c r="J2674" t="s">
        <v>246</v>
      </c>
      <c r="L2674" t="s">
        <v>224</v>
      </c>
      <c r="M2674" t="str">
        <f>+VLOOKUP(Tabla1[[#This Row],[SIGLA_INTERNA]],Tabla2[#All],2,FALSE)</f>
        <v>B-6 Fontibón</v>
      </c>
      <c r="T2674" t="str">
        <f>+VLOOKUP(Tabla1[[#This Row],[SIGLA_INTERNA]],Tabla2[#All],2,FALSE)</f>
        <v>B-6 Fontibón</v>
      </c>
      <c r="U2674" t="str">
        <f>+VLOOKUP(Tabla1[[#This Row],[SIGLA_INTERNA]],Tabla2[#All],3,FALSE)</f>
        <v>B6</v>
      </c>
    </row>
    <row r="2675" spans="1:21" hidden="1">
      <c r="A2675" t="s">
        <v>100</v>
      </c>
      <c r="B2675" t="s">
        <v>395</v>
      </c>
      <c r="C2675" t="s">
        <v>229</v>
      </c>
      <c r="D2675" t="s">
        <v>36</v>
      </c>
      <c r="E2675" s="1">
        <v>45312</v>
      </c>
      <c r="F2675" t="s">
        <v>311</v>
      </c>
      <c r="G2675" t="s">
        <v>221</v>
      </c>
      <c r="H2675" t="s">
        <v>217</v>
      </c>
      <c r="I2675" t="s">
        <v>373</v>
      </c>
      <c r="J2675" t="s">
        <v>226</v>
      </c>
      <c r="K2675" t="s">
        <v>414</v>
      </c>
      <c r="L2675" t="s">
        <v>224</v>
      </c>
      <c r="M2675" t="str">
        <f>+VLOOKUP(Tabla1[[#This Row],[SIGLA_INTERNA]],Tabla2[#All],2,FALSE)</f>
        <v>B-4 Puente Aranda</v>
      </c>
      <c r="T2675" t="str">
        <f>+VLOOKUP(Tabla1[[#This Row],[SIGLA_INTERNA]],Tabla2[#All],2,FALSE)</f>
        <v>B-4 Puente Aranda</v>
      </c>
      <c r="U2675" t="str">
        <f>+VLOOKUP(Tabla1[[#This Row],[SIGLA_INTERNA]],Tabla2[#All],3,FALSE)</f>
        <v>B4</v>
      </c>
    </row>
    <row r="2676" spans="1:21" hidden="1">
      <c r="A2676" t="s">
        <v>98</v>
      </c>
      <c r="B2676" t="s">
        <v>393</v>
      </c>
      <c r="C2676" t="s">
        <v>272</v>
      </c>
      <c r="D2676" t="s">
        <v>38</v>
      </c>
      <c r="E2676" s="1">
        <v>45312</v>
      </c>
      <c r="F2676" t="s">
        <v>311</v>
      </c>
      <c r="G2676" t="s">
        <v>361</v>
      </c>
      <c r="H2676" t="s">
        <v>217</v>
      </c>
      <c r="I2676" t="s">
        <v>273</v>
      </c>
      <c r="J2676" t="s">
        <v>193</v>
      </c>
      <c r="L2676" t="s">
        <v>209</v>
      </c>
      <c r="M2676" t="str">
        <f>+VLOOKUP(Tabla1[[#This Row],[SIGLA_INTERNA]],Tabla2[#All],2,FALSE)</f>
        <v>B-17 Centro Histórico</v>
      </c>
      <c r="T2676" t="str">
        <f>+VLOOKUP(Tabla1[[#This Row],[SIGLA_INTERNA]],Tabla2[#All],2,FALSE)</f>
        <v>B-17 Centro Histórico</v>
      </c>
      <c r="U2676" t="str">
        <f>+VLOOKUP(Tabla1[[#This Row],[SIGLA_INTERNA]],Tabla2[#All],3,FALSE)</f>
        <v>B17</v>
      </c>
    </row>
    <row r="2677" spans="1:21" hidden="1">
      <c r="A2677" t="s">
        <v>101</v>
      </c>
      <c r="B2677" t="s">
        <v>396</v>
      </c>
      <c r="C2677" t="s">
        <v>229</v>
      </c>
      <c r="D2677" t="s">
        <v>38</v>
      </c>
      <c r="E2677" s="1">
        <v>45312</v>
      </c>
      <c r="F2677" t="s">
        <v>311</v>
      </c>
      <c r="G2677" t="s">
        <v>221</v>
      </c>
      <c r="H2677" t="s">
        <v>217</v>
      </c>
      <c r="I2677" t="s">
        <v>230</v>
      </c>
      <c r="J2677" t="s">
        <v>193</v>
      </c>
      <c r="L2677" t="s">
        <v>224</v>
      </c>
      <c r="M2677" t="str">
        <f>+VLOOKUP(Tabla1[[#This Row],[SIGLA_INTERNA]],Tabla2[#All],2,FALSE)</f>
        <v>MATPEL</v>
      </c>
      <c r="T2677" t="str">
        <f>+VLOOKUP(Tabla1[[#This Row],[SIGLA_INTERNA]],Tabla2[#All],2,FALSE)</f>
        <v>MATPEL</v>
      </c>
      <c r="U2677" t="str">
        <f>+VLOOKUP(Tabla1[[#This Row],[SIGLA_INTERNA]],Tabla2[#All],3,FALSE)</f>
        <v>MATP</v>
      </c>
    </row>
    <row r="2678" spans="1:21" hidden="1">
      <c r="A2678" t="s">
        <v>102</v>
      </c>
      <c r="B2678" t="s">
        <v>397</v>
      </c>
      <c r="C2678" t="s">
        <v>199</v>
      </c>
      <c r="D2678" t="s">
        <v>38</v>
      </c>
      <c r="E2678" s="1">
        <v>45312</v>
      </c>
      <c r="F2678" t="s">
        <v>311</v>
      </c>
      <c r="G2678" t="s">
        <v>190</v>
      </c>
      <c r="H2678" t="s">
        <v>191</v>
      </c>
      <c r="I2678" t="s">
        <v>200</v>
      </c>
      <c r="J2678" t="s">
        <v>201</v>
      </c>
      <c r="K2678" t="s">
        <v>398</v>
      </c>
      <c r="L2678" t="s">
        <v>224</v>
      </c>
      <c r="M2678" t="str">
        <f>+VLOOKUP(Tabla1[[#This Row],[SIGLA_INTERNA]],Tabla2[#All],2,FALSE)</f>
        <v>MATPEL</v>
      </c>
      <c r="T2678" t="str">
        <f>+VLOOKUP(Tabla1[[#This Row],[SIGLA_INTERNA]],Tabla2[#All],2,FALSE)</f>
        <v>MATPEL</v>
      </c>
      <c r="U2678" t="str">
        <f>+VLOOKUP(Tabla1[[#This Row],[SIGLA_INTERNA]],Tabla2[#All],3,FALSE)</f>
        <v>MATP</v>
      </c>
    </row>
    <row r="2679" spans="1:21" hidden="1">
      <c r="A2679" t="s">
        <v>120</v>
      </c>
      <c r="B2679" t="s">
        <v>416</v>
      </c>
      <c r="C2679" t="s">
        <v>280</v>
      </c>
      <c r="D2679" t="s">
        <v>38</v>
      </c>
      <c r="E2679" s="1">
        <v>45293.596238425926</v>
      </c>
      <c r="F2679" t="s">
        <v>311</v>
      </c>
      <c r="G2679" t="s">
        <v>283</v>
      </c>
      <c r="H2679" t="s">
        <v>191</v>
      </c>
      <c r="I2679" t="s">
        <v>281</v>
      </c>
      <c r="J2679" t="s">
        <v>193</v>
      </c>
      <c r="L2679" t="s">
        <v>209</v>
      </c>
      <c r="M2679" t="str">
        <f>+VLOOKUP(Tabla1[[#This Row],[SIGLA_INTERNA]],Tabla2[#All],2,FALSE)</f>
        <v>B-1 Chapinero</v>
      </c>
      <c r="T2679" t="str">
        <f>+VLOOKUP(Tabla1[[#This Row],[SIGLA_INTERNA]],Tabla2[#All],2,FALSE)</f>
        <v>B-1 Chapinero</v>
      </c>
      <c r="U2679" t="str">
        <f>+VLOOKUP(Tabla1[[#This Row],[SIGLA_INTERNA]],Tabla2[#All],3,FALSE)</f>
        <v>B1</v>
      </c>
    </row>
    <row r="2680" spans="1:21" hidden="1">
      <c r="A2680" t="s">
        <v>37</v>
      </c>
      <c r="B2680" t="s">
        <v>379</v>
      </c>
      <c r="C2680" t="s">
        <v>199</v>
      </c>
      <c r="D2680" t="s">
        <v>38</v>
      </c>
      <c r="E2680" s="1">
        <v>45312</v>
      </c>
      <c r="F2680" t="s">
        <v>311</v>
      </c>
      <c r="G2680" t="s">
        <v>190</v>
      </c>
      <c r="H2680" t="s">
        <v>191</v>
      </c>
      <c r="I2680" t="s">
        <v>200</v>
      </c>
      <c r="J2680" t="s">
        <v>193</v>
      </c>
      <c r="K2680" t="s">
        <v>380</v>
      </c>
      <c r="L2680" t="s">
        <v>203</v>
      </c>
      <c r="M2680" t="str">
        <f>+VLOOKUP(Tabla1[[#This Row],[SIGLA_INTERNA]],Tabla2[#All],2,FALSE)</f>
        <v>Central de Radio</v>
      </c>
      <c r="T2680" t="str">
        <f>+VLOOKUP(Tabla1[[#This Row],[SIGLA_INTERNA]],Tabla2[#All],2,FALSE)</f>
        <v>Central de Radio</v>
      </c>
      <c r="U2680" t="str">
        <f>+VLOOKUP(Tabla1[[#This Row],[SIGLA_INTERNA]],Tabla2[#All],3,FALSE)</f>
        <v>RADI</v>
      </c>
    </row>
    <row r="2681" spans="1:21" hidden="1">
      <c r="A2681" t="s">
        <v>51</v>
      </c>
      <c r="B2681" t="s">
        <v>381</v>
      </c>
      <c r="C2681" t="s">
        <v>254</v>
      </c>
      <c r="D2681" t="s">
        <v>38</v>
      </c>
      <c r="E2681" s="1">
        <v>45312</v>
      </c>
      <c r="F2681" t="s">
        <v>311</v>
      </c>
      <c r="G2681" t="s">
        <v>221</v>
      </c>
      <c r="H2681" t="s">
        <v>217</v>
      </c>
      <c r="I2681" t="s">
        <v>255</v>
      </c>
      <c r="J2681" t="s">
        <v>193</v>
      </c>
      <c r="L2681" t="s">
        <v>224</v>
      </c>
      <c r="M2681" t="str">
        <f>+VLOOKUP(Tabla1[[#This Row],[SIGLA_INTERNA]],Tabla2[#All],2,FALSE)</f>
        <v>B-5 Kennedy</v>
      </c>
      <c r="T2681" t="str">
        <f>+VLOOKUP(Tabla1[[#This Row],[SIGLA_INTERNA]],Tabla2[#All],2,FALSE)</f>
        <v>B-5 Kennedy</v>
      </c>
      <c r="U2681" t="str">
        <f>+VLOOKUP(Tabla1[[#This Row],[SIGLA_INTERNA]],Tabla2[#All],3,FALSE)</f>
        <v>B5</v>
      </c>
    </row>
    <row r="2682" spans="1:21" hidden="1">
      <c r="A2682" t="s">
        <v>95</v>
      </c>
      <c r="B2682" t="s">
        <v>390</v>
      </c>
      <c r="C2682" t="s">
        <v>285</v>
      </c>
      <c r="D2682" t="s">
        <v>38</v>
      </c>
      <c r="E2682" s="1">
        <v>45312</v>
      </c>
      <c r="F2682" t="s">
        <v>311</v>
      </c>
      <c r="G2682" t="s">
        <v>221</v>
      </c>
      <c r="H2682" t="s">
        <v>217</v>
      </c>
      <c r="I2682" t="s">
        <v>286</v>
      </c>
      <c r="J2682" t="s">
        <v>193</v>
      </c>
      <c r="L2682" t="s">
        <v>209</v>
      </c>
      <c r="M2682" t="str">
        <f>+VLOOKUP(Tabla1[[#This Row],[SIGLA_INTERNA]],Tabla2[#All],2,FALSE)</f>
        <v>B-9 Bellavista</v>
      </c>
      <c r="T2682" t="str">
        <f>+VLOOKUP(Tabla1[[#This Row],[SIGLA_INTERNA]],Tabla2[#All],2,FALSE)</f>
        <v>B-9 Bellavista</v>
      </c>
      <c r="U2682" t="str">
        <f>+VLOOKUP(Tabla1[[#This Row],[SIGLA_INTERNA]],Tabla2[#All],3,FALSE)</f>
        <v>B9</v>
      </c>
    </row>
    <row r="2683" spans="1:21" hidden="1">
      <c r="A2683" t="s">
        <v>96</v>
      </c>
      <c r="B2683" t="s">
        <v>391</v>
      </c>
      <c r="C2683" t="s">
        <v>288</v>
      </c>
      <c r="D2683" t="s">
        <v>38</v>
      </c>
      <c r="E2683" s="1">
        <v>45312</v>
      </c>
      <c r="F2683" t="s">
        <v>311</v>
      </c>
      <c r="G2683" t="s">
        <v>361</v>
      </c>
      <c r="H2683" t="s">
        <v>217</v>
      </c>
      <c r="I2683" t="s">
        <v>289</v>
      </c>
      <c r="J2683" t="s">
        <v>193</v>
      </c>
      <c r="L2683" t="s">
        <v>209</v>
      </c>
      <c r="M2683" t="str">
        <f>+VLOOKUP(Tabla1[[#This Row],[SIGLA_INTERNA]],Tabla2[#All],2,FALSE)</f>
        <v>B-10 Marichuela</v>
      </c>
      <c r="T2683" t="str">
        <f>+VLOOKUP(Tabla1[[#This Row],[SIGLA_INTERNA]],Tabla2[#All],2,FALSE)</f>
        <v>B-10 Marichuela</v>
      </c>
      <c r="U2683" t="str">
        <f>+VLOOKUP(Tabla1[[#This Row],[SIGLA_INTERNA]],Tabla2[#All],3,FALSE)</f>
        <v>B10</v>
      </c>
    </row>
    <row r="2684" spans="1:21" hidden="1">
      <c r="A2684" t="s">
        <v>158</v>
      </c>
      <c r="B2684" t="s">
        <v>402</v>
      </c>
      <c r="C2684" t="s">
        <v>341</v>
      </c>
      <c r="D2684" t="s">
        <v>38</v>
      </c>
      <c r="E2684" s="1">
        <v>45312</v>
      </c>
      <c r="F2684" t="s">
        <v>311</v>
      </c>
      <c r="G2684" t="s">
        <v>190</v>
      </c>
      <c r="H2684" t="s">
        <v>191</v>
      </c>
      <c r="I2684" t="s">
        <v>342</v>
      </c>
      <c r="J2684" t="s">
        <v>193</v>
      </c>
      <c r="L2684" t="s">
        <v>209</v>
      </c>
      <c r="M2684" t="str">
        <f>+VLOOKUP(Tabla1[[#This Row],[SIGLA_INTERNA]],Tabla2[#All],2,FALSE)</f>
        <v>B-14 Bicentenario de la Independencia</v>
      </c>
      <c r="T2684" t="str">
        <f>+VLOOKUP(Tabla1[[#This Row],[SIGLA_INTERNA]],Tabla2[#All],2,FALSE)</f>
        <v>B-14 Bicentenario de la Independencia</v>
      </c>
      <c r="U2684" t="str">
        <f>+VLOOKUP(Tabla1[[#This Row],[SIGLA_INTERNA]],Tabla2[#All],3,FALSE)</f>
        <v>B14</v>
      </c>
    </row>
    <row r="2685" spans="1:21" hidden="1">
      <c r="A2685" t="s">
        <v>48</v>
      </c>
      <c r="B2685" t="s">
        <v>48</v>
      </c>
      <c r="C2685" t="s">
        <v>410</v>
      </c>
      <c r="D2685" t="s">
        <v>38</v>
      </c>
      <c r="E2685" s="1">
        <v>45312</v>
      </c>
      <c r="F2685" t="s">
        <v>311</v>
      </c>
      <c r="G2685" t="s">
        <v>338</v>
      </c>
      <c r="H2685" t="s">
        <v>217</v>
      </c>
      <c r="I2685" t="s">
        <v>218</v>
      </c>
      <c r="J2685" t="s">
        <v>193</v>
      </c>
      <c r="L2685" t="s">
        <v>194</v>
      </c>
      <c r="M2685" t="str">
        <f>+VLOOKUP(Tabla1[[#This Row],[SIGLA_INTERNA]],Tabla2[#All],2,FALSE)</f>
        <v>Academia</v>
      </c>
      <c r="T2685" t="str">
        <f>+VLOOKUP(Tabla1[[#This Row],[SIGLA_INTERNA]],Tabla2[#All],2,FALSE)</f>
        <v>Academia</v>
      </c>
      <c r="U2685" t="str">
        <f>+VLOOKUP(Tabla1[[#This Row],[SIGLA_INTERNA]],Tabla2[#All],3,FALSE)</f>
        <v>ACAD</v>
      </c>
    </row>
    <row r="2686" spans="1:21" hidden="1">
      <c r="A2686" t="s">
        <v>62</v>
      </c>
      <c r="B2686" t="s">
        <v>382</v>
      </c>
      <c r="C2686" t="s">
        <v>188</v>
      </c>
      <c r="D2686" t="s">
        <v>38</v>
      </c>
      <c r="E2686" s="1">
        <v>45312</v>
      </c>
      <c r="F2686" t="s">
        <v>311</v>
      </c>
      <c r="G2686" t="s">
        <v>278</v>
      </c>
      <c r="H2686" t="s">
        <v>191</v>
      </c>
      <c r="I2686" t="s">
        <v>222</v>
      </c>
      <c r="J2686" t="s">
        <v>201</v>
      </c>
      <c r="L2686" t="s">
        <v>194</v>
      </c>
      <c r="M2686" t="e">
        <f>+VLOOKUP(Tabla1[[#This Row],[SIGLA_INTERNA]],Tabla2[#All],2,FALSE)</f>
        <v>#N/A</v>
      </c>
      <c r="T2686" t="e">
        <f>+VLOOKUP(Tabla1[[#This Row],[SIGLA_INTERNA]],Tabla2[#All],2,FALSE)</f>
        <v>#N/A</v>
      </c>
      <c r="U2686" t="e">
        <f>+VLOOKUP(Tabla1[[#This Row],[SIGLA_INTERNA]],Tabla2[#All],3,FALSE)</f>
        <v>#N/A</v>
      </c>
    </row>
    <row r="2687" spans="1:21" hidden="1">
      <c r="A2687" t="s">
        <v>63</v>
      </c>
      <c r="B2687" t="s">
        <v>383</v>
      </c>
      <c r="C2687" t="s">
        <v>410</v>
      </c>
      <c r="D2687" t="s">
        <v>38</v>
      </c>
      <c r="E2687" s="1">
        <v>45312</v>
      </c>
      <c r="F2687" t="s">
        <v>311</v>
      </c>
      <c r="G2687" t="s">
        <v>361</v>
      </c>
      <c r="H2687" t="s">
        <v>217</v>
      </c>
      <c r="I2687" t="s">
        <v>218</v>
      </c>
      <c r="J2687" t="s">
        <v>193</v>
      </c>
      <c r="L2687" t="s">
        <v>194</v>
      </c>
      <c r="M2687" t="str">
        <f>+VLOOKUP(Tabla1[[#This Row],[SIGLA_INTERNA]],Tabla2[#All],2,FALSE)</f>
        <v>Academia</v>
      </c>
      <c r="T2687" t="str">
        <f>+VLOOKUP(Tabla1[[#This Row],[SIGLA_INTERNA]],Tabla2[#All],2,FALSE)</f>
        <v>Academia</v>
      </c>
      <c r="U2687" t="str">
        <f>+VLOOKUP(Tabla1[[#This Row],[SIGLA_INTERNA]],Tabla2[#All],3,FALSE)</f>
        <v>ACAD</v>
      </c>
    </row>
    <row r="2688" spans="1:21" hidden="1">
      <c r="A2688" t="s">
        <v>97</v>
      </c>
      <c r="B2688" t="s">
        <v>392</v>
      </c>
      <c r="C2688" t="s">
        <v>291</v>
      </c>
      <c r="D2688" t="s">
        <v>36</v>
      </c>
      <c r="E2688" s="1">
        <v>45312</v>
      </c>
      <c r="F2688" t="s">
        <v>311</v>
      </c>
      <c r="G2688" t="s">
        <v>361</v>
      </c>
      <c r="H2688" t="s">
        <v>217</v>
      </c>
      <c r="I2688" t="s">
        <v>373</v>
      </c>
      <c r="J2688" t="s">
        <v>246</v>
      </c>
      <c r="L2688" t="s">
        <v>224</v>
      </c>
      <c r="M2688" t="str">
        <f>+VLOOKUP(Tabla1[[#This Row],[SIGLA_INTERNA]],Tabla2[#All],2,FALSE)</f>
        <v>B-11 La Candelaria</v>
      </c>
      <c r="T2688" t="str">
        <f>+VLOOKUP(Tabla1[[#This Row],[SIGLA_INTERNA]],Tabla2[#All],2,FALSE)</f>
        <v>B-11 La Candelaria</v>
      </c>
      <c r="U2688" t="str">
        <f>+VLOOKUP(Tabla1[[#This Row],[SIGLA_INTERNA]],Tabla2[#All],3,FALSE)</f>
        <v>B11</v>
      </c>
    </row>
    <row r="2689" spans="1:21" hidden="1">
      <c r="A2689" t="s">
        <v>103</v>
      </c>
      <c r="B2689" t="s">
        <v>399</v>
      </c>
      <c r="C2689" t="s">
        <v>199</v>
      </c>
      <c r="D2689" t="s">
        <v>38</v>
      </c>
      <c r="E2689" s="1">
        <v>45312</v>
      </c>
      <c r="F2689" t="s">
        <v>311</v>
      </c>
      <c r="G2689" t="s">
        <v>190</v>
      </c>
      <c r="H2689" t="s">
        <v>191</v>
      </c>
      <c r="I2689" t="s">
        <v>200</v>
      </c>
      <c r="J2689" t="s">
        <v>193</v>
      </c>
      <c r="K2689" t="s">
        <v>400</v>
      </c>
      <c r="L2689" t="s">
        <v>203</v>
      </c>
      <c r="M2689" t="str">
        <f>+VLOOKUP(Tabla1[[#This Row],[SIGLA_INTERNA]],Tabla2[#All],2,FALSE)</f>
        <v>Gestión del Riesgo</v>
      </c>
      <c r="T2689" t="str">
        <f>+VLOOKUP(Tabla1[[#This Row],[SIGLA_INTERNA]],Tabla2[#All],2,FALSE)</f>
        <v>Gestión del Riesgo</v>
      </c>
      <c r="U2689" t="str">
        <f>+VLOOKUP(Tabla1[[#This Row],[SIGLA_INTERNA]],Tabla2[#All],3,FALSE)</f>
        <v>GDR</v>
      </c>
    </row>
    <row r="2690" spans="1:21" hidden="1">
      <c r="A2690" t="s">
        <v>106</v>
      </c>
      <c r="B2690" t="s">
        <v>195</v>
      </c>
      <c r="C2690" t="s">
        <v>188</v>
      </c>
      <c r="D2690" t="s">
        <v>36</v>
      </c>
      <c r="E2690" s="1">
        <v>45313.820509259262</v>
      </c>
      <c r="F2690" t="s">
        <v>311</v>
      </c>
      <c r="G2690" t="s">
        <v>190</v>
      </c>
      <c r="H2690" t="s">
        <v>191</v>
      </c>
      <c r="I2690" t="s">
        <v>196</v>
      </c>
      <c r="J2690" t="s">
        <v>197</v>
      </c>
      <c r="L2690" t="s">
        <v>194</v>
      </c>
      <c r="M2690" t="str">
        <f>+VLOOKUP(Tabla1[[#This Row],[SIGLA_INTERNA]],Tabla2[#All],2,FALSE)</f>
        <v>Logística</v>
      </c>
      <c r="T2690" t="str">
        <f>+VLOOKUP(Tabla1[[#This Row],[SIGLA_INTERNA]],Tabla2[#All],2,FALSE)</f>
        <v>Logística</v>
      </c>
      <c r="U2690" t="str">
        <f>+VLOOKUP(Tabla1[[#This Row],[SIGLA_INTERNA]],Tabla2[#All],3,FALSE)</f>
        <v>LOGI</v>
      </c>
    </row>
    <row r="2691" spans="1:21" hidden="1">
      <c r="A2691" t="s">
        <v>39</v>
      </c>
      <c r="B2691" t="s">
        <v>187</v>
      </c>
      <c r="C2691" t="s">
        <v>188</v>
      </c>
      <c r="D2691" t="s">
        <v>38</v>
      </c>
      <c r="E2691" s="1">
        <v>45313.820520833331</v>
      </c>
      <c r="F2691" t="s">
        <v>311</v>
      </c>
      <c r="G2691" t="s">
        <v>190</v>
      </c>
      <c r="H2691" t="s">
        <v>191</v>
      </c>
      <c r="I2691" t="s">
        <v>192</v>
      </c>
      <c r="J2691" t="s">
        <v>193</v>
      </c>
      <c r="L2691" t="s">
        <v>194</v>
      </c>
      <c r="M2691" t="str">
        <f>+VLOOKUP(Tabla1[[#This Row],[SIGLA_INTERNA]],Tabla2[#All],2,FALSE)</f>
        <v>Logística</v>
      </c>
      <c r="T2691" t="str">
        <f>+VLOOKUP(Tabla1[[#This Row],[SIGLA_INTERNA]],Tabla2[#All],2,FALSE)</f>
        <v>Logística</v>
      </c>
      <c r="U2691" t="str">
        <f>+VLOOKUP(Tabla1[[#This Row],[SIGLA_INTERNA]],Tabla2[#All],3,FALSE)</f>
        <v>LOGI</v>
      </c>
    </row>
    <row r="2692" spans="1:21" hidden="1">
      <c r="A2692" t="s">
        <v>107</v>
      </c>
      <c r="B2692" t="s">
        <v>198</v>
      </c>
      <c r="C2692" t="s">
        <v>199</v>
      </c>
      <c r="D2692" t="s">
        <v>36</v>
      </c>
      <c r="E2692" s="1">
        <v>45313.820520833331</v>
      </c>
      <c r="F2692" t="s">
        <v>311</v>
      </c>
      <c r="G2692" t="s">
        <v>190</v>
      </c>
      <c r="H2692" t="s">
        <v>191</v>
      </c>
      <c r="I2692" t="s">
        <v>245</v>
      </c>
      <c r="J2692" t="s">
        <v>246</v>
      </c>
      <c r="K2692" t="s">
        <v>202</v>
      </c>
      <c r="L2692" t="s">
        <v>203</v>
      </c>
      <c r="M2692" t="str">
        <f>+VLOOKUP(Tabla1[[#This Row],[SIGLA_INTERNA]],Tabla2[#All],2,FALSE)</f>
        <v>Logística</v>
      </c>
      <c r="T2692" t="str">
        <f>+VLOOKUP(Tabla1[[#This Row],[SIGLA_INTERNA]],Tabla2[#All],2,FALSE)</f>
        <v>Logística</v>
      </c>
      <c r="U2692" t="str">
        <f>+VLOOKUP(Tabla1[[#This Row],[SIGLA_INTERNA]],Tabla2[#All],3,FALSE)</f>
        <v>LOGI</v>
      </c>
    </row>
    <row r="2693" spans="1:21" hidden="1">
      <c r="A2693" t="s">
        <v>108</v>
      </c>
      <c r="B2693" t="s">
        <v>204</v>
      </c>
      <c r="C2693" t="s">
        <v>188</v>
      </c>
      <c r="D2693" t="s">
        <v>38</v>
      </c>
      <c r="E2693" s="1">
        <v>45313.820520833331</v>
      </c>
      <c r="F2693" t="s">
        <v>311</v>
      </c>
      <c r="G2693" t="s">
        <v>190</v>
      </c>
      <c r="H2693" t="s">
        <v>191</v>
      </c>
      <c r="I2693" t="s">
        <v>192</v>
      </c>
      <c r="J2693" t="s">
        <v>193</v>
      </c>
      <c r="L2693" t="s">
        <v>203</v>
      </c>
      <c r="M2693" t="str">
        <f>+VLOOKUP(Tabla1[[#This Row],[SIGLA_INTERNA]],Tabla2[#All],2,FALSE)</f>
        <v>Subdirección logística</v>
      </c>
      <c r="T2693" t="str">
        <f>+VLOOKUP(Tabla1[[#This Row],[SIGLA_INTERNA]],Tabla2[#All],2,FALSE)</f>
        <v>Subdirección logística</v>
      </c>
      <c r="U2693" t="str">
        <f>+VLOOKUP(Tabla1[[#This Row],[SIGLA_INTERNA]],Tabla2[#All],3,FALSE)</f>
        <v>SUBLOGI</v>
      </c>
    </row>
    <row r="2694" spans="1:21" hidden="1">
      <c r="A2694" t="s">
        <v>109</v>
      </c>
      <c r="B2694" t="s">
        <v>207</v>
      </c>
      <c r="C2694" t="s">
        <v>188</v>
      </c>
      <c r="D2694" t="s">
        <v>38</v>
      </c>
      <c r="E2694" s="1">
        <v>45313.820520833331</v>
      </c>
      <c r="F2694" t="s">
        <v>311</v>
      </c>
      <c r="G2694" t="s">
        <v>190</v>
      </c>
      <c r="H2694" t="s">
        <v>191</v>
      </c>
      <c r="I2694" t="s">
        <v>192</v>
      </c>
      <c r="J2694" t="s">
        <v>193</v>
      </c>
      <c r="L2694" t="s">
        <v>209</v>
      </c>
      <c r="M2694" t="str">
        <f>+VLOOKUP(Tabla1[[#This Row],[SIGLA_INTERNA]],Tabla2[#All],2,FALSE)</f>
        <v>Logística</v>
      </c>
      <c r="T2694" t="str">
        <f>+VLOOKUP(Tabla1[[#This Row],[SIGLA_INTERNA]],Tabla2[#All],2,FALSE)</f>
        <v>Logística</v>
      </c>
      <c r="U2694" t="str">
        <f>+VLOOKUP(Tabla1[[#This Row],[SIGLA_INTERNA]],Tabla2[#All],3,FALSE)</f>
        <v>LOGI</v>
      </c>
    </row>
    <row r="2695" spans="1:21" hidden="1">
      <c r="A2695" t="s">
        <v>110</v>
      </c>
      <c r="B2695" t="s">
        <v>210</v>
      </c>
      <c r="C2695" t="s">
        <v>199</v>
      </c>
      <c r="D2695" t="s">
        <v>38</v>
      </c>
      <c r="E2695" s="1">
        <v>45313.820520833331</v>
      </c>
      <c r="F2695" t="s">
        <v>311</v>
      </c>
      <c r="G2695" t="s">
        <v>190</v>
      </c>
      <c r="H2695" t="s">
        <v>191</v>
      </c>
      <c r="I2695" t="s">
        <v>200</v>
      </c>
      <c r="J2695" t="s">
        <v>193</v>
      </c>
      <c r="K2695" t="s">
        <v>211</v>
      </c>
      <c r="L2695" t="s">
        <v>203</v>
      </c>
      <c r="M2695" t="str">
        <f>+VLOOKUP(Tabla1[[#This Row],[SIGLA_INTERNA]],Tabla2[#All],2,FALSE)</f>
        <v>Operativa</v>
      </c>
      <c r="T2695" t="str">
        <f>+VLOOKUP(Tabla1[[#This Row],[SIGLA_INTERNA]],Tabla2[#All],2,FALSE)</f>
        <v>Operativa</v>
      </c>
      <c r="U2695" t="str">
        <f>+VLOOKUP(Tabla1[[#This Row],[SIGLA_INTERNA]],Tabla2[#All],3,FALSE)</f>
        <v>OPER</v>
      </c>
    </row>
    <row r="2696" spans="1:21" hidden="1">
      <c r="A2696" t="s">
        <v>111</v>
      </c>
      <c r="B2696" t="s">
        <v>212</v>
      </c>
      <c r="C2696" t="s">
        <v>188</v>
      </c>
      <c r="D2696" t="s">
        <v>38</v>
      </c>
      <c r="E2696" s="1">
        <v>45313.820520833331</v>
      </c>
      <c r="F2696" t="s">
        <v>311</v>
      </c>
      <c r="G2696" t="s">
        <v>213</v>
      </c>
      <c r="H2696" t="s">
        <v>191</v>
      </c>
      <c r="I2696" t="s">
        <v>192</v>
      </c>
      <c r="J2696" t="s">
        <v>193</v>
      </c>
      <c r="L2696" t="s">
        <v>194</v>
      </c>
      <c r="M2696" t="str">
        <f>+VLOOKUP(Tabla1[[#This Row],[SIGLA_INTERNA]],Tabla2[#All],2,FALSE)</f>
        <v>Logística</v>
      </c>
      <c r="T2696" t="str">
        <f>+VLOOKUP(Tabla1[[#This Row],[SIGLA_INTERNA]],Tabla2[#All],2,FALSE)</f>
        <v>Logística</v>
      </c>
      <c r="U2696" t="str">
        <f>+VLOOKUP(Tabla1[[#This Row],[SIGLA_INTERNA]],Tabla2[#All],3,FALSE)</f>
        <v>LOGI</v>
      </c>
    </row>
    <row r="2697" spans="1:21" hidden="1">
      <c r="A2697" t="s">
        <v>112</v>
      </c>
      <c r="B2697" t="s">
        <v>214</v>
      </c>
      <c r="C2697" t="s">
        <v>188</v>
      </c>
      <c r="D2697" t="s">
        <v>38</v>
      </c>
      <c r="E2697" s="1">
        <v>45313.820520833331</v>
      </c>
      <c r="F2697" t="s">
        <v>311</v>
      </c>
      <c r="G2697" t="s">
        <v>215</v>
      </c>
      <c r="H2697" t="s">
        <v>191</v>
      </c>
      <c r="I2697" t="s">
        <v>192</v>
      </c>
      <c r="J2697" t="s">
        <v>193</v>
      </c>
      <c r="L2697" t="s">
        <v>194</v>
      </c>
      <c r="M2697" t="str">
        <f>+VLOOKUP(Tabla1[[#This Row],[SIGLA_INTERNA]],Tabla2[#All],2,FALSE)</f>
        <v>Logística</v>
      </c>
      <c r="T2697" t="str">
        <f>+VLOOKUP(Tabla1[[#This Row],[SIGLA_INTERNA]],Tabla2[#All],2,FALSE)</f>
        <v>Logística</v>
      </c>
      <c r="U2697" t="str">
        <f>+VLOOKUP(Tabla1[[#This Row],[SIGLA_INTERNA]],Tabla2[#All],3,FALSE)</f>
        <v>LOGI</v>
      </c>
    </row>
    <row r="2698" spans="1:21" hidden="1">
      <c r="A2698" t="s">
        <v>113</v>
      </c>
      <c r="B2698" t="s">
        <v>216</v>
      </c>
      <c r="C2698" t="s">
        <v>199</v>
      </c>
      <c r="D2698" t="s">
        <v>38</v>
      </c>
      <c r="E2698" s="1">
        <v>45313.820520833331</v>
      </c>
      <c r="F2698" t="s">
        <v>311</v>
      </c>
      <c r="G2698" t="s">
        <v>213</v>
      </c>
      <c r="H2698" t="s">
        <v>217</v>
      </c>
      <c r="I2698" t="s">
        <v>218</v>
      </c>
      <c r="J2698" t="s">
        <v>193</v>
      </c>
      <c r="L2698" t="s">
        <v>203</v>
      </c>
      <c r="M2698" t="str">
        <f>+VLOOKUP(Tabla1[[#This Row],[SIGLA_INTERNA]],Tabla2[#All],2,FALSE)</f>
        <v>Academia</v>
      </c>
      <c r="T2698" t="str">
        <f>+VLOOKUP(Tabla1[[#This Row],[SIGLA_INTERNA]],Tabla2[#All],2,FALSE)</f>
        <v>Academia</v>
      </c>
      <c r="U2698" t="str">
        <f>+VLOOKUP(Tabla1[[#This Row],[SIGLA_INTERNA]],Tabla2[#All],3,FALSE)</f>
        <v>ACAD</v>
      </c>
    </row>
    <row r="2699" spans="1:21" hidden="1">
      <c r="A2699" t="s">
        <v>114</v>
      </c>
      <c r="B2699" t="s">
        <v>219</v>
      </c>
      <c r="C2699" t="s">
        <v>220</v>
      </c>
      <c r="D2699" t="s">
        <v>36</v>
      </c>
      <c r="E2699" s="1">
        <v>45313.820520833331</v>
      </c>
      <c r="F2699" t="s">
        <v>311</v>
      </c>
      <c r="G2699" t="s">
        <v>221</v>
      </c>
      <c r="H2699" t="s">
        <v>217</v>
      </c>
      <c r="I2699" t="s">
        <v>333</v>
      </c>
      <c r="J2699" t="s">
        <v>246</v>
      </c>
      <c r="K2699" t="s">
        <v>223</v>
      </c>
      <c r="L2699" t="s">
        <v>224</v>
      </c>
      <c r="M2699" t="str">
        <f>+VLOOKUP(Tabla1[[#This Row],[SIGLA_INTERNA]],Tabla2[#All],2,FALSE)</f>
        <v>Rescate</v>
      </c>
      <c r="T2699" t="str">
        <f>+VLOOKUP(Tabla1[[#This Row],[SIGLA_INTERNA]],Tabla2[#All],2,FALSE)</f>
        <v>Rescate</v>
      </c>
      <c r="U2699" t="str">
        <f>+VLOOKUP(Tabla1[[#This Row],[SIGLA_INTERNA]],Tabla2[#All],3,FALSE)</f>
        <v>RESC</v>
      </c>
    </row>
    <row r="2700" spans="1:21" hidden="1">
      <c r="A2700" t="s">
        <v>115</v>
      </c>
      <c r="B2700" t="s">
        <v>225</v>
      </c>
      <c r="C2700" t="s">
        <v>415</v>
      </c>
      <c r="D2700" t="s">
        <v>36</v>
      </c>
      <c r="E2700" s="1">
        <v>45313.820520833331</v>
      </c>
      <c r="F2700" t="s">
        <v>311</v>
      </c>
      <c r="G2700" t="s">
        <v>221</v>
      </c>
      <c r="H2700" t="s">
        <v>217</v>
      </c>
      <c r="I2700" t="s">
        <v>222</v>
      </c>
      <c r="J2700" t="s">
        <v>226</v>
      </c>
      <c r="K2700" t="s">
        <v>227</v>
      </c>
      <c r="L2700" t="s">
        <v>224</v>
      </c>
      <c r="M2700" t="str">
        <f>+VLOOKUP(Tabla1[[#This Row],[SIGLA_INTERNA]],Tabla2[#All],2,FALSE)</f>
        <v>USAR</v>
      </c>
      <c r="T2700" t="str">
        <f>+VLOOKUP(Tabla1[[#This Row],[SIGLA_INTERNA]],Tabla2[#All],2,FALSE)</f>
        <v>USAR</v>
      </c>
      <c r="U2700" t="str">
        <f>+VLOOKUP(Tabla1[[#This Row],[SIGLA_INTERNA]],Tabla2[#All],3,FALSE)</f>
        <v>USAR</v>
      </c>
    </row>
    <row r="2701" spans="1:21" hidden="1">
      <c r="A2701" t="s">
        <v>116</v>
      </c>
      <c r="B2701" t="s">
        <v>228</v>
      </c>
      <c r="C2701" t="s">
        <v>229</v>
      </c>
      <c r="D2701" t="s">
        <v>38</v>
      </c>
      <c r="E2701" s="1">
        <v>45313.820520833331</v>
      </c>
      <c r="F2701" t="s">
        <v>311</v>
      </c>
      <c r="G2701" t="s">
        <v>221</v>
      </c>
      <c r="H2701" t="s">
        <v>217</v>
      </c>
      <c r="I2701" t="s">
        <v>230</v>
      </c>
      <c r="J2701" t="s">
        <v>193</v>
      </c>
      <c r="K2701" t="s">
        <v>231</v>
      </c>
      <c r="L2701" t="s">
        <v>224</v>
      </c>
      <c r="M2701" t="str">
        <f>+VLOOKUP(Tabla1[[#This Row],[SIGLA_INTERNA]],Tabla2[#All],2,FALSE)</f>
        <v>BRAE</v>
      </c>
      <c r="T2701" t="str">
        <f>+VLOOKUP(Tabla1[[#This Row],[SIGLA_INTERNA]],Tabla2[#All],2,FALSE)</f>
        <v>BRAE</v>
      </c>
      <c r="U2701" t="str">
        <f>+VLOOKUP(Tabla1[[#This Row],[SIGLA_INTERNA]],Tabla2[#All],3,FALSE)</f>
        <v>BRAE</v>
      </c>
    </row>
    <row r="2702" spans="1:21" hidden="1">
      <c r="A2702" t="s">
        <v>118</v>
      </c>
      <c r="B2702" t="s">
        <v>232</v>
      </c>
      <c r="C2702" t="s">
        <v>188</v>
      </c>
      <c r="D2702" t="s">
        <v>38</v>
      </c>
      <c r="E2702" s="1">
        <v>45313.820520833331</v>
      </c>
      <c r="F2702" t="s">
        <v>311</v>
      </c>
      <c r="G2702" t="s">
        <v>233</v>
      </c>
      <c r="H2702" t="s">
        <v>191</v>
      </c>
      <c r="I2702" t="s">
        <v>192</v>
      </c>
      <c r="J2702" t="s">
        <v>193</v>
      </c>
      <c r="L2702" t="s">
        <v>194</v>
      </c>
      <c r="M2702" t="str">
        <f>+VLOOKUP(Tabla1[[#This Row],[SIGLA_INTERNA]],Tabla2[#All],2,FALSE)</f>
        <v>Logística</v>
      </c>
      <c r="T2702" t="str">
        <f>+VLOOKUP(Tabla1[[#This Row],[SIGLA_INTERNA]],Tabla2[#All],2,FALSE)</f>
        <v>Logística</v>
      </c>
      <c r="U2702" t="str">
        <f>+VLOOKUP(Tabla1[[#This Row],[SIGLA_INTERNA]],Tabla2[#All],3,FALSE)</f>
        <v>LOGI</v>
      </c>
    </row>
    <row r="2703" spans="1:21" hidden="1">
      <c r="A2703" t="s">
        <v>128</v>
      </c>
      <c r="B2703" t="s">
        <v>234</v>
      </c>
      <c r="C2703" t="s">
        <v>199</v>
      </c>
      <c r="D2703" t="s">
        <v>38</v>
      </c>
      <c r="E2703" s="1">
        <v>45313.820520833331</v>
      </c>
      <c r="F2703" t="s">
        <v>311</v>
      </c>
      <c r="G2703" t="s">
        <v>235</v>
      </c>
      <c r="H2703" t="s">
        <v>191</v>
      </c>
      <c r="I2703" t="s">
        <v>200</v>
      </c>
      <c r="J2703" t="s">
        <v>193</v>
      </c>
      <c r="K2703" t="s">
        <v>411</v>
      </c>
      <c r="L2703" t="s">
        <v>203</v>
      </c>
      <c r="M2703" t="str">
        <f>+VLOOKUP(Tabla1[[#This Row],[SIGLA_INTERNA]],Tabla2[#All],2,FALSE)</f>
        <v>Dirección</v>
      </c>
      <c r="T2703" t="str">
        <f>+VLOOKUP(Tabla1[[#This Row],[SIGLA_INTERNA]],Tabla2[#All],2,FALSE)</f>
        <v>Dirección</v>
      </c>
      <c r="U2703" t="str">
        <f>+VLOOKUP(Tabla1[[#This Row],[SIGLA_INTERNA]],Tabla2[#All],3,FALSE)</f>
        <v>DIRE</v>
      </c>
    </row>
    <row r="2704" spans="1:21" hidden="1">
      <c r="A2704" t="s">
        <v>129</v>
      </c>
      <c r="B2704" t="s">
        <v>236</v>
      </c>
      <c r="C2704" t="s">
        <v>199</v>
      </c>
      <c r="D2704" t="s">
        <v>38</v>
      </c>
      <c r="E2704" s="1">
        <v>45313.820520833331</v>
      </c>
      <c r="F2704" t="s">
        <v>311</v>
      </c>
      <c r="G2704" t="s">
        <v>235</v>
      </c>
      <c r="H2704" t="s">
        <v>191</v>
      </c>
      <c r="I2704" t="s">
        <v>200</v>
      </c>
      <c r="J2704" t="s">
        <v>201</v>
      </c>
      <c r="K2704" t="s">
        <v>239</v>
      </c>
      <c r="L2704" t="s">
        <v>203</v>
      </c>
      <c r="M2704" t="str">
        <f>+VLOOKUP(Tabla1[[#This Row],[SIGLA_INTERNA]],Tabla2[#All],2,FALSE)</f>
        <v>Operativa</v>
      </c>
      <c r="T2704" t="str">
        <f>+VLOOKUP(Tabla1[[#This Row],[SIGLA_INTERNA]],Tabla2[#All],2,FALSE)</f>
        <v>Operativa</v>
      </c>
      <c r="U2704" t="str">
        <f>+VLOOKUP(Tabla1[[#This Row],[SIGLA_INTERNA]],Tabla2[#All],3,FALSE)</f>
        <v>OPER</v>
      </c>
    </row>
    <row r="2705" spans="1:21" hidden="1">
      <c r="A2705" t="s">
        <v>130</v>
      </c>
      <c r="B2705" t="s">
        <v>240</v>
      </c>
      <c r="C2705" t="s">
        <v>199</v>
      </c>
      <c r="D2705" t="s">
        <v>38</v>
      </c>
      <c r="E2705" s="1">
        <v>45313.820532407408</v>
      </c>
      <c r="F2705" t="s">
        <v>311</v>
      </c>
      <c r="G2705" t="s">
        <v>190</v>
      </c>
      <c r="H2705" t="s">
        <v>191</v>
      </c>
      <c r="I2705" t="s">
        <v>200</v>
      </c>
      <c r="J2705" t="s">
        <v>193</v>
      </c>
      <c r="K2705" t="s">
        <v>241</v>
      </c>
      <c r="L2705" t="s">
        <v>203</v>
      </c>
      <c r="M2705" t="str">
        <f>+VLOOKUP(Tabla1[[#This Row],[SIGLA_INTERNA]],Tabla2[#All],2,FALSE)</f>
        <v>Gestión del Riesgo</v>
      </c>
      <c r="T2705" t="str">
        <f>+VLOOKUP(Tabla1[[#This Row],[SIGLA_INTERNA]],Tabla2[#All],2,FALSE)</f>
        <v>Gestión del Riesgo</v>
      </c>
      <c r="U2705" t="str">
        <f>+VLOOKUP(Tabla1[[#This Row],[SIGLA_INTERNA]],Tabla2[#All],3,FALSE)</f>
        <v>GDR</v>
      </c>
    </row>
    <row r="2706" spans="1:21" hidden="1">
      <c r="A2706" t="s">
        <v>131</v>
      </c>
      <c r="B2706" t="s">
        <v>242</v>
      </c>
      <c r="C2706" t="s">
        <v>199</v>
      </c>
      <c r="D2706" t="s">
        <v>38</v>
      </c>
      <c r="E2706" s="1">
        <v>45313.820532407408</v>
      </c>
      <c r="F2706" t="s">
        <v>311</v>
      </c>
      <c r="G2706" t="s">
        <v>235</v>
      </c>
      <c r="H2706" t="s">
        <v>191</v>
      </c>
      <c r="I2706" t="s">
        <v>200</v>
      </c>
      <c r="J2706" t="s">
        <v>193</v>
      </c>
      <c r="K2706" t="s">
        <v>243</v>
      </c>
      <c r="L2706" t="s">
        <v>203</v>
      </c>
      <c r="M2706" t="str">
        <f>+VLOOKUP(Tabla1[[#This Row],[SIGLA_INTERNA]],Tabla2[#All],2,FALSE)</f>
        <v>Corporativa</v>
      </c>
      <c r="T2706" t="str">
        <f>+VLOOKUP(Tabla1[[#This Row],[SIGLA_INTERNA]],Tabla2[#All],2,FALSE)</f>
        <v>Corporativa</v>
      </c>
      <c r="U2706" t="str">
        <f>+VLOOKUP(Tabla1[[#This Row],[SIGLA_INTERNA]],Tabla2[#All],3,FALSE)</f>
        <v>CORP</v>
      </c>
    </row>
    <row r="2707" spans="1:21" hidden="1">
      <c r="A2707" t="s">
        <v>132</v>
      </c>
      <c r="B2707" t="s">
        <v>244</v>
      </c>
      <c r="C2707" t="s">
        <v>188</v>
      </c>
      <c r="D2707" t="s">
        <v>36</v>
      </c>
      <c r="E2707" s="1">
        <v>45313.820532407408</v>
      </c>
      <c r="F2707" t="s">
        <v>311</v>
      </c>
      <c r="G2707" t="s">
        <v>190</v>
      </c>
      <c r="H2707" t="s">
        <v>191</v>
      </c>
      <c r="I2707" t="s">
        <v>245</v>
      </c>
      <c r="J2707" t="s">
        <v>246</v>
      </c>
      <c r="L2707" t="s">
        <v>194</v>
      </c>
      <c r="M2707" t="str">
        <f>+VLOOKUP(Tabla1[[#This Row],[SIGLA_INTERNA]],Tabla2[#All],2,FALSE)</f>
        <v>Logística</v>
      </c>
      <c r="T2707" t="str">
        <f>+VLOOKUP(Tabla1[[#This Row],[SIGLA_INTERNA]],Tabla2[#All],2,FALSE)</f>
        <v>Logística</v>
      </c>
      <c r="U2707" t="str">
        <f>+VLOOKUP(Tabla1[[#This Row],[SIGLA_INTERNA]],Tabla2[#All],3,FALSE)</f>
        <v>LOGI</v>
      </c>
    </row>
    <row r="2708" spans="1:21" hidden="1">
      <c r="A2708" t="s">
        <v>133</v>
      </c>
      <c r="B2708" t="s">
        <v>247</v>
      </c>
      <c r="C2708" t="s">
        <v>188</v>
      </c>
      <c r="D2708" t="s">
        <v>38</v>
      </c>
      <c r="E2708" s="1">
        <v>45313.820532407408</v>
      </c>
      <c r="F2708" t="s">
        <v>311</v>
      </c>
      <c r="G2708" t="s">
        <v>190</v>
      </c>
      <c r="H2708" t="s">
        <v>191</v>
      </c>
      <c r="I2708" t="s">
        <v>192</v>
      </c>
      <c r="J2708" t="s">
        <v>201</v>
      </c>
      <c r="L2708" t="s">
        <v>224</v>
      </c>
      <c r="M2708" t="str">
        <f>+VLOOKUP(Tabla1[[#This Row],[SIGLA_INTERNA]],Tabla2[#All],2,FALSE)</f>
        <v>Operativa</v>
      </c>
      <c r="T2708" t="str">
        <f>+VLOOKUP(Tabla1[[#This Row],[SIGLA_INTERNA]],Tabla2[#All],2,FALSE)</f>
        <v>Operativa</v>
      </c>
      <c r="U2708" t="str">
        <f>+VLOOKUP(Tabla1[[#This Row],[SIGLA_INTERNA]],Tabla2[#All],3,FALSE)</f>
        <v>OPER</v>
      </c>
    </row>
    <row r="2709" spans="1:21" hidden="1">
      <c r="A2709" t="s">
        <v>134</v>
      </c>
      <c r="B2709" t="s">
        <v>248</v>
      </c>
      <c r="C2709" t="s">
        <v>199</v>
      </c>
      <c r="D2709" t="s">
        <v>36</v>
      </c>
      <c r="E2709" s="1">
        <v>45313.820532407408</v>
      </c>
      <c r="F2709" t="s">
        <v>311</v>
      </c>
      <c r="G2709" t="s">
        <v>190</v>
      </c>
      <c r="H2709" t="s">
        <v>191</v>
      </c>
      <c r="I2709" t="s">
        <v>249</v>
      </c>
      <c r="J2709" t="s">
        <v>250</v>
      </c>
      <c r="L2709" t="s">
        <v>203</v>
      </c>
      <c r="M2709" t="str">
        <f>+VLOOKUP(Tabla1[[#This Row],[SIGLA_INTERNA]],Tabla2[#All],2,FALSE)</f>
        <v>Gestión del Riesgo</v>
      </c>
      <c r="T2709" t="str">
        <f>+VLOOKUP(Tabla1[[#This Row],[SIGLA_INTERNA]],Tabla2[#All],2,FALSE)</f>
        <v>Gestión del Riesgo</v>
      </c>
      <c r="U2709" t="str">
        <f>+VLOOKUP(Tabla1[[#This Row],[SIGLA_INTERNA]],Tabla2[#All],3,FALSE)</f>
        <v>GDR</v>
      </c>
    </row>
    <row r="2710" spans="1:21" hidden="1">
      <c r="A2710" t="s">
        <v>135</v>
      </c>
      <c r="B2710" t="s">
        <v>251</v>
      </c>
      <c r="C2710" t="s">
        <v>199</v>
      </c>
      <c r="D2710" t="s">
        <v>38</v>
      </c>
      <c r="E2710" s="1">
        <v>45313.820532407408</v>
      </c>
      <c r="F2710" t="s">
        <v>311</v>
      </c>
      <c r="G2710" t="s">
        <v>190</v>
      </c>
      <c r="H2710" t="s">
        <v>191</v>
      </c>
      <c r="I2710" t="s">
        <v>230</v>
      </c>
      <c r="J2710" t="s">
        <v>193</v>
      </c>
      <c r="K2710" t="s">
        <v>252</v>
      </c>
      <c r="L2710" t="s">
        <v>203</v>
      </c>
      <c r="M2710" t="str">
        <f>+VLOOKUP(Tabla1[[#This Row],[SIGLA_INTERNA]],Tabla2[#All],2,FALSE)</f>
        <v>Academia</v>
      </c>
      <c r="T2710" t="str">
        <f>+VLOOKUP(Tabla1[[#This Row],[SIGLA_INTERNA]],Tabla2[#All],2,FALSE)</f>
        <v>Academia</v>
      </c>
      <c r="U2710" t="str">
        <f>+VLOOKUP(Tabla1[[#This Row],[SIGLA_INTERNA]],Tabla2[#All],3,FALSE)</f>
        <v>ACAD</v>
      </c>
    </row>
    <row r="2711" spans="1:21" hidden="1">
      <c r="A2711" t="s">
        <v>136</v>
      </c>
      <c r="B2711" t="s">
        <v>253</v>
      </c>
      <c r="C2711" t="s">
        <v>254</v>
      </c>
      <c r="D2711" t="s">
        <v>38</v>
      </c>
      <c r="E2711" s="1">
        <v>45313.820532407408</v>
      </c>
      <c r="F2711" t="s">
        <v>311</v>
      </c>
      <c r="G2711" t="s">
        <v>190</v>
      </c>
      <c r="H2711" t="s">
        <v>191</v>
      </c>
      <c r="I2711" t="s">
        <v>255</v>
      </c>
      <c r="J2711" t="s">
        <v>201</v>
      </c>
      <c r="L2711" t="s">
        <v>194</v>
      </c>
      <c r="M2711" t="str">
        <f>+VLOOKUP(Tabla1[[#This Row],[SIGLA_INTERNA]],Tabla2[#All],2,FALSE)</f>
        <v>Logística</v>
      </c>
      <c r="T2711" t="str">
        <f>+VLOOKUP(Tabla1[[#This Row],[SIGLA_INTERNA]],Tabla2[#All],2,FALSE)</f>
        <v>Logística</v>
      </c>
      <c r="U2711" t="str">
        <f>+VLOOKUP(Tabla1[[#This Row],[SIGLA_INTERNA]],Tabla2[#All],3,FALSE)</f>
        <v>LOGI</v>
      </c>
    </row>
    <row r="2712" spans="1:21" hidden="1">
      <c r="A2712" t="s">
        <v>137</v>
      </c>
      <c r="B2712" t="s">
        <v>256</v>
      </c>
      <c r="C2712" t="s">
        <v>199</v>
      </c>
      <c r="D2712" t="s">
        <v>36</v>
      </c>
      <c r="E2712" s="1">
        <v>45313.820532407408</v>
      </c>
      <c r="F2712" t="s">
        <v>311</v>
      </c>
      <c r="G2712" t="s">
        <v>190</v>
      </c>
      <c r="H2712" t="s">
        <v>191</v>
      </c>
      <c r="I2712" t="s">
        <v>245</v>
      </c>
      <c r="J2712" t="s">
        <v>246</v>
      </c>
      <c r="L2712" t="s">
        <v>203</v>
      </c>
      <c r="M2712" t="str">
        <f>+VLOOKUP(Tabla1[[#This Row],[SIGLA_INTERNA]],Tabla2[#All],2,FALSE)</f>
        <v>Gestión humana</v>
      </c>
      <c r="T2712" t="str">
        <f>+VLOOKUP(Tabla1[[#This Row],[SIGLA_INTERNA]],Tabla2[#All],2,FALSE)</f>
        <v>Gestión humana</v>
      </c>
      <c r="U2712" t="str">
        <f>+VLOOKUP(Tabla1[[#This Row],[SIGLA_INTERNA]],Tabla2[#All],3,FALSE)</f>
        <v>GHUM</v>
      </c>
    </row>
    <row r="2713" spans="1:21" hidden="1">
      <c r="A2713" t="s">
        <v>138</v>
      </c>
      <c r="B2713" t="s">
        <v>257</v>
      </c>
      <c r="C2713" t="s">
        <v>403</v>
      </c>
      <c r="D2713" t="s">
        <v>36</v>
      </c>
      <c r="E2713" s="1">
        <v>45313.820532407408</v>
      </c>
      <c r="F2713" t="s">
        <v>311</v>
      </c>
      <c r="G2713" t="s">
        <v>190</v>
      </c>
      <c r="H2713" t="s">
        <v>191</v>
      </c>
      <c r="I2713" t="s">
        <v>245</v>
      </c>
      <c r="J2713" t="s">
        <v>246</v>
      </c>
      <c r="K2713" t="s">
        <v>327</v>
      </c>
      <c r="L2713" t="s">
        <v>224</v>
      </c>
      <c r="M2713" t="str">
        <f>+VLOOKUP(Tabla1[[#This Row],[SIGLA_INTERNA]],Tabla2[#All],2,FALSE)</f>
        <v>USAR</v>
      </c>
      <c r="T2713" t="str">
        <f>+VLOOKUP(Tabla1[[#This Row],[SIGLA_INTERNA]],Tabla2[#All],2,FALSE)</f>
        <v>USAR</v>
      </c>
      <c r="U2713" t="str">
        <f>+VLOOKUP(Tabla1[[#This Row],[SIGLA_INTERNA]],Tabla2[#All],3,FALSE)</f>
        <v>USAR</v>
      </c>
    </row>
    <row r="2714" spans="1:21" hidden="1">
      <c r="A2714" t="s">
        <v>139</v>
      </c>
      <c r="B2714" t="s">
        <v>258</v>
      </c>
      <c r="C2714" t="s">
        <v>199</v>
      </c>
      <c r="D2714" t="s">
        <v>38</v>
      </c>
      <c r="E2714" s="1">
        <v>45313.820532407408</v>
      </c>
      <c r="F2714" t="s">
        <v>311</v>
      </c>
      <c r="G2714" t="s">
        <v>190</v>
      </c>
      <c r="H2714" t="s">
        <v>191</v>
      </c>
      <c r="I2714" t="s">
        <v>200</v>
      </c>
      <c r="J2714" t="s">
        <v>193</v>
      </c>
      <c r="K2714" t="s">
        <v>413</v>
      </c>
      <c r="L2714" t="s">
        <v>224</v>
      </c>
      <c r="M2714" t="str">
        <f>+VLOOKUP(Tabla1[[#This Row],[SIGLA_INTERNA]],Tabla2[#All],2,FALSE)</f>
        <v>Compañía 1</v>
      </c>
      <c r="T2714" t="str">
        <f>+VLOOKUP(Tabla1[[#This Row],[SIGLA_INTERNA]],Tabla2[#All],2,FALSE)</f>
        <v>Compañía 1</v>
      </c>
      <c r="U2714" t="str">
        <f>+VLOOKUP(Tabla1[[#This Row],[SIGLA_INTERNA]],Tabla2[#All],3,FALSE)</f>
        <v>COM1</v>
      </c>
    </row>
    <row r="2715" spans="1:21" hidden="1">
      <c r="A2715" t="s">
        <v>140</v>
      </c>
      <c r="B2715" t="s">
        <v>259</v>
      </c>
      <c r="C2715" t="s">
        <v>199</v>
      </c>
      <c r="D2715" t="s">
        <v>38</v>
      </c>
      <c r="E2715" s="1">
        <v>45313.820532407408</v>
      </c>
      <c r="F2715" t="s">
        <v>311</v>
      </c>
      <c r="G2715" t="s">
        <v>190</v>
      </c>
      <c r="H2715" t="s">
        <v>191</v>
      </c>
      <c r="I2715" t="s">
        <v>200</v>
      </c>
      <c r="J2715" t="s">
        <v>193</v>
      </c>
      <c r="K2715" t="s">
        <v>260</v>
      </c>
      <c r="L2715" t="s">
        <v>203</v>
      </c>
      <c r="M2715" t="str">
        <f>+VLOOKUP(Tabla1[[#This Row],[SIGLA_INTERNA]],Tabla2[#All],2,FALSE)</f>
        <v>Compañía 3</v>
      </c>
      <c r="T2715" t="str">
        <f>+VLOOKUP(Tabla1[[#This Row],[SIGLA_INTERNA]],Tabla2[#All],2,FALSE)</f>
        <v>Compañía 3</v>
      </c>
      <c r="U2715" t="str">
        <f>+VLOOKUP(Tabla1[[#This Row],[SIGLA_INTERNA]],Tabla2[#All],3,FALSE)</f>
        <v>COM3</v>
      </c>
    </row>
    <row r="2716" spans="1:21" hidden="1">
      <c r="A2716" t="s">
        <v>141</v>
      </c>
      <c r="B2716" t="s">
        <v>261</v>
      </c>
      <c r="C2716" t="s">
        <v>188</v>
      </c>
      <c r="D2716" t="s">
        <v>36</v>
      </c>
      <c r="E2716" s="1">
        <v>45313.820532407408</v>
      </c>
      <c r="F2716" t="s">
        <v>311</v>
      </c>
      <c r="G2716" t="s">
        <v>190</v>
      </c>
      <c r="H2716" t="s">
        <v>191</v>
      </c>
      <c r="I2716" t="s">
        <v>245</v>
      </c>
      <c r="J2716" t="s">
        <v>246</v>
      </c>
      <c r="L2716" t="s">
        <v>194</v>
      </c>
      <c r="M2716" t="str">
        <f>+VLOOKUP(Tabla1[[#This Row],[SIGLA_INTERNA]],Tabla2[#All],2,FALSE)</f>
        <v>Logística</v>
      </c>
      <c r="T2716" t="str">
        <f>+VLOOKUP(Tabla1[[#This Row],[SIGLA_INTERNA]],Tabla2[#All],2,FALSE)</f>
        <v>Logística</v>
      </c>
      <c r="U2716" t="str">
        <f>+VLOOKUP(Tabla1[[#This Row],[SIGLA_INTERNA]],Tabla2[#All],3,FALSE)</f>
        <v>LOGI</v>
      </c>
    </row>
    <row r="2717" spans="1:21" hidden="1">
      <c r="A2717" t="s">
        <v>142</v>
      </c>
      <c r="B2717" t="s">
        <v>262</v>
      </c>
      <c r="C2717" t="s">
        <v>188</v>
      </c>
      <c r="D2717" t="s">
        <v>36</v>
      </c>
      <c r="E2717" s="1">
        <v>45313.820532407408</v>
      </c>
      <c r="F2717" t="s">
        <v>311</v>
      </c>
      <c r="G2717" t="s">
        <v>190</v>
      </c>
      <c r="H2717" t="s">
        <v>191</v>
      </c>
      <c r="I2717" t="s">
        <v>245</v>
      </c>
      <c r="J2717" t="s">
        <v>246</v>
      </c>
      <c r="L2717" t="s">
        <v>194</v>
      </c>
      <c r="M2717" t="str">
        <f>+VLOOKUP(Tabla1[[#This Row],[SIGLA_INTERNA]],Tabla2[#All],2,FALSE)</f>
        <v>Logística</v>
      </c>
      <c r="T2717" t="str">
        <f>+VLOOKUP(Tabla1[[#This Row],[SIGLA_INTERNA]],Tabla2[#All],2,FALSE)</f>
        <v>Logística</v>
      </c>
      <c r="U2717" t="str">
        <f>+VLOOKUP(Tabla1[[#This Row],[SIGLA_INTERNA]],Tabla2[#All],3,FALSE)</f>
        <v>LOGI</v>
      </c>
    </row>
    <row r="2718" spans="1:21" hidden="1">
      <c r="A2718" t="s">
        <v>143</v>
      </c>
      <c r="B2718" t="s">
        <v>263</v>
      </c>
      <c r="C2718" t="s">
        <v>205</v>
      </c>
      <c r="D2718" t="s">
        <v>38</v>
      </c>
      <c r="E2718" s="1">
        <v>45313.820532407408</v>
      </c>
      <c r="F2718" t="s">
        <v>311</v>
      </c>
      <c r="G2718" t="s">
        <v>190</v>
      </c>
      <c r="H2718" t="s">
        <v>191</v>
      </c>
      <c r="I2718" t="s">
        <v>206</v>
      </c>
      <c r="J2718" t="s">
        <v>193</v>
      </c>
      <c r="L2718" t="s">
        <v>224</v>
      </c>
      <c r="M2718" t="str">
        <f>+VLOOKUP(Tabla1[[#This Row],[SIGLA_INTERNA]],Tabla2[#All],2,FALSE)</f>
        <v>B-6 Fontibón</v>
      </c>
      <c r="T2718" t="str">
        <f>+VLOOKUP(Tabla1[[#This Row],[SIGLA_INTERNA]],Tabla2[#All],2,FALSE)</f>
        <v>B-6 Fontibón</v>
      </c>
      <c r="U2718" t="str">
        <f>+VLOOKUP(Tabla1[[#This Row],[SIGLA_INTERNA]],Tabla2[#All],3,FALSE)</f>
        <v>B6</v>
      </c>
    </row>
    <row r="2719" spans="1:21" hidden="1">
      <c r="A2719" t="s">
        <v>144</v>
      </c>
      <c r="B2719" t="s">
        <v>264</v>
      </c>
      <c r="C2719" t="s">
        <v>254</v>
      </c>
      <c r="D2719" t="s">
        <v>36</v>
      </c>
      <c r="E2719" s="1">
        <v>45313.820532407408</v>
      </c>
      <c r="F2719" t="s">
        <v>311</v>
      </c>
      <c r="G2719" t="s">
        <v>190</v>
      </c>
      <c r="H2719" t="s">
        <v>191</v>
      </c>
      <c r="I2719" t="s">
        <v>245</v>
      </c>
      <c r="J2719" t="s">
        <v>246</v>
      </c>
      <c r="L2719" t="s">
        <v>224</v>
      </c>
      <c r="M2719" t="str">
        <f>+VLOOKUP(Tabla1[[#This Row],[SIGLA_INTERNA]],Tabla2[#All],2,FALSE)</f>
        <v>B-5 Kennedy</v>
      </c>
      <c r="T2719" t="str">
        <f>+VLOOKUP(Tabla1[[#This Row],[SIGLA_INTERNA]],Tabla2[#All],2,FALSE)</f>
        <v>B-5 Kennedy</v>
      </c>
      <c r="U2719" t="str">
        <f>+VLOOKUP(Tabla1[[#This Row],[SIGLA_INTERNA]],Tabla2[#All],3,FALSE)</f>
        <v>B5</v>
      </c>
    </row>
    <row r="2720" spans="1:21" hidden="1">
      <c r="A2720" t="s">
        <v>145</v>
      </c>
      <c r="B2720" t="s">
        <v>265</v>
      </c>
      <c r="C2720" t="s">
        <v>199</v>
      </c>
      <c r="D2720" t="s">
        <v>38</v>
      </c>
      <c r="E2720" s="1">
        <v>45313.820543981485</v>
      </c>
      <c r="F2720" t="s">
        <v>311</v>
      </c>
      <c r="G2720" t="s">
        <v>190</v>
      </c>
      <c r="H2720" t="s">
        <v>191</v>
      </c>
      <c r="I2720" t="s">
        <v>192</v>
      </c>
      <c r="J2720" t="s">
        <v>193</v>
      </c>
      <c r="K2720" t="s">
        <v>266</v>
      </c>
      <c r="L2720" t="s">
        <v>203</v>
      </c>
      <c r="M2720" t="str">
        <f>+VLOOKUP(Tabla1[[#This Row],[SIGLA_INTERNA]],Tabla2[#All],2,FALSE)</f>
        <v>Subdirección logística</v>
      </c>
      <c r="T2720" t="str">
        <f>+VLOOKUP(Tabla1[[#This Row],[SIGLA_INTERNA]],Tabla2[#All],2,FALSE)</f>
        <v>Subdirección logística</v>
      </c>
      <c r="U2720" t="str">
        <f>+VLOOKUP(Tabla1[[#This Row],[SIGLA_INTERNA]],Tabla2[#All],3,FALSE)</f>
        <v>SUBLOGI</v>
      </c>
    </row>
    <row r="2721" spans="1:21" hidden="1">
      <c r="A2721" t="s">
        <v>146</v>
      </c>
      <c r="B2721" t="s">
        <v>267</v>
      </c>
      <c r="C2721" t="s">
        <v>229</v>
      </c>
      <c r="D2721" t="s">
        <v>38</v>
      </c>
      <c r="E2721" s="1">
        <v>45313.820543981485</v>
      </c>
      <c r="F2721" t="s">
        <v>311</v>
      </c>
      <c r="G2721" t="s">
        <v>190</v>
      </c>
      <c r="H2721" t="s">
        <v>191</v>
      </c>
      <c r="I2721" t="s">
        <v>230</v>
      </c>
      <c r="J2721" t="s">
        <v>193</v>
      </c>
      <c r="K2721" t="s">
        <v>231</v>
      </c>
      <c r="L2721" t="s">
        <v>224</v>
      </c>
      <c r="M2721" t="str">
        <f>+VLOOKUP(Tabla1[[#This Row],[SIGLA_INTERNA]],Tabla2[#All],2,FALSE)</f>
        <v>BRAE</v>
      </c>
      <c r="T2721" t="str">
        <f>+VLOOKUP(Tabla1[[#This Row],[SIGLA_INTERNA]],Tabla2[#All],2,FALSE)</f>
        <v>BRAE</v>
      </c>
      <c r="U2721" t="str">
        <f>+VLOOKUP(Tabla1[[#This Row],[SIGLA_INTERNA]],Tabla2[#All],3,FALSE)</f>
        <v>BRAE</v>
      </c>
    </row>
    <row r="2722" spans="1:21" hidden="1">
      <c r="A2722" t="s">
        <v>147</v>
      </c>
      <c r="B2722" t="s">
        <v>268</v>
      </c>
      <c r="C2722" t="s">
        <v>254</v>
      </c>
      <c r="D2722" t="s">
        <v>36</v>
      </c>
      <c r="E2722" s="1">
        <v>45313.820543981485</v>
      </c>
      <c r="F2722" t="s">
        <v>311</v>
      </c>
      <c r="G2722" t="s">
        <v>190</v>
      </c>
      <c r="H2722" t="s">
        <v>191</v>
      </c>
      <c r="I2722" t="s">
        <v>255</v>
      </c>
      <c r="J2722" t="s">
        <v>269</v>
      </c>
      <c r="K2722" t="s">
        <v>270</v>
      </c>
      <c r="L2722" t="s">
        <v>224</v>
      </c>
      <c r="M2722" t="str">
        <f>+VLOOKUP(Tabla1[[#This Row],[SIGLA_INTERNA]],Tabla2[#All],2,FALSE)</f>
        <v>Grupo Acuatico</v>
      </c>
      <c r="T2722" t="str">
        <f>+VLOOKUP(Tabla1[[#This Row],[SIGLA_INTERNA]],Tabla2[#All],2,FALSE)</f>
        <v>Grupo Acuatico</v>
      </c>
      <c r="U2722" t="str">
        <f>+VLOOKUP(Tabla1[[#This Row],[SIGLA_INTERNA]],Tabla2[#All],3,FALSE)</f>
        <v>ACUA</v>
      </c>
    </row>
    <row r="2723" spans="1:21" hidden="1">
      <c r="A2723" t="s">
        <v>148</v>
      </c>
      <c r="B2723" t="s">
        <v>271</v>
      </c>
      <c r="C2723" t="s">
        <v>272</v>
      </c>
      <c r="D2723" t="s">
        <v>38</v>
      </c>
      <c r="E2723" s="1">
        <v>45313.820543981485</v>
      </c>
      <c r="F2723" t="s">
        <v>311</v>
      </c>
      <c r="G2723" t="s">
        <v>190</v>
      </c>
      <c r="H2723" t="s">
        <v>191</v>
      </c>
      <c r="I2723" t="s">
        <v>273</v>
      </c>
      <c r="J2723" t="s">
        <v>193</v>
      </c>
      <c r="L2723" t="s">
        <v>209</v>
      </c>
      <c r="M2723" t="str">
        <f>+VLOOKUP(Tabla1[[#This Row],[SIGLA_INTERNA]],Tabla2[#All],2,FALSE)</f>
        <v>B-17 Centro Histórico</v>
      </c>
      <c r="T2723" t="str">
        <f>+VLOOKUP(Tabla1[[#This Row],[SIGLA_INTERNA]],Tabla2[#All],2,FALSE)</f>
        <v>B-17 Centro Histórico</v>
      </c>
      <c r="U2723" t="str">
        <f>+VLOOKUP(Tabla1[[#This Row],[SIGLA_INTERNA]],Tabla2[#All],3,FALSE)</f>
        <v>B17</v>
      </c>
    </row>
    <row r="2724" spans="1:21" hidden="1">
      <c r="A2724" t="s">
        <v>149</v>
      </c>
      <c r="B2724" t="s">
        <v>274</v>
      </c>
      <c r="C2724" t="s">
        <v>220</v>
      </c>
      <c r="D2724" t="s">
        <v>38</v>
      </c>
      <c r="E2724" s="1">
        <v>45313.820567129631</v>
      </c>
      <c r="F2724" t="s">
        <v>311</v>
      </c>
      <c r="G2724" t="s">
        <v>190</v>
      </c>
      <c r="H2724" t="s">
        <v>191</v>
      </c>
      <c r="I2724" t="s">
        <v>222</v>
      </c>
      <c r="J2724" t="s">
        <v>193</v>
      </c>
      <c r="L2724" t="s">
        <v>224</v>
      </c>
      <c r="M2724" t="str">
        <f>+VLOOKUP(Tabla1[[#This Row],[SIGLA_INTERNA]],Tabla2[#All],2,FALSE)</f>
        <v>B-2 Central</v>
      </c>
      <c r="T2724" t="str">
        <f>+VLOOKUP(Tabla1[[#This Row],[SIGLA_INTERNA]],Tabla2[#All],2,FALSE)</f>
        <v>B-2 Central</v>
      </c>
      <c r="U2724" t="str">
        <f>+VLOOKUP(Tabla1[[#This Row],[SIGLA_INTERNA]],Tabla2[#All],3,FALSE)</f>
        <v>B2</v>
      </c>
    </row>
    <row r="2725" spans="1:21" hidden="1">
      <c r="A2725" t="s">
        <v>150</v>
      </c>
      <c r="B2725" t="s">
        <v>293</v>
      </c>
      <c r="C2725" t="s">
        <v>294</v>
      </c>
      <c r="D2725" t="s">
        <v>38</v>
      </c>
      <c r="E2725" s="1">
        <v>45313.8205787037</v>
      </c>
      <c r="F2725" t="s">
        <v>311</v>
      </c>
      <c r="G2725" t="s">
        <v>190</v>
      </c>
      <c r="H2725" t="s">
        <v>191</v>
      </c>
      <c r="I2725" t="s">
        <v>295</v>
      </c>
      <c r="J2725" t="s">
        <v>193</v>
      </c>
      <c r="L2725" t="s">
        <v>224</v>
      </c>
      <c r="M2725" t="str">
        <f>+VLOOKUP(Tabla1[[#This Row],[SIGLA_INTERNA]],Tabla2[#All],2,FALSE)</f>
        <v>B-3 Restrepo</v>
      </c>
      <c r="T2725" t="str">
        <f>+VLOOKUP(Tabla1[[#This Row],[SIGLA_INTERNA]],Tabla2[#All],2,FALSE)</f>
        <v>B-3 Restrepo</v>
      </c>
      <c r="U2725" t="str">
        <f>+VLOOKUP(Tabla1[[#This Row],[SIGLA_INTERNA]],Tabla2[#All],3,FALSE)</f>
        <v>B3</v>
      </c>
    </row>
    <row r="2726" spans="1:21" hidden="1">
      <c r="A2726" t="s">
        <v>151</v>
      </c>
      <c r="B2726" t="s">
        <v>296</v>
      </c>
      <c r="C2726" t="s">
        <v>297</v>
      </c>
      <c r="D2726" t="s">
        <v>38</v>
      </c>
      <c r="E2726" s="1">
        <v>45313.8205787037</v>
      </c>
      <c r="F2726" t="s">
        <v>311</v>
      </c>
      <c r="G2726" t="s">
        <v>190</v>
      </c>
      <c r="H2726" t="s">
        <v>191</v>
      </c>
      <c r="I2726" t="s">
        <v>298</v>
      </c>
      <c r="J2726" t="s">
        <v>193</v>
      </c>
      <c r="L2726" t="s">
        <v>224</v>
      </c>
      <c r="M2726" t="str">
        <f>+VLOOKUP(Tabla1[[#This Row],[SIGLA_INTERNA]],Tabla2[#All],2,FALSE)</f>
        <v>B-7 Ferias</v>
      </c>
      <c r="T2726" t="str">
        <f>+VLOOKUP(Tabla1[[#This Row],[SIGLA_INTERNA]],Tabla2[#All],2,FALSE)</f>
        <v>B-7 Ferias</v>
      </c>
      <c r="U2726" t="str">
        <f>+VLOOKUP(Tabla1[[#This Row],[SIGLA_INTERNA]],Tabla2[#All],3,FALSE)</f>
        <v>B7</v>
      </c>
    </row>
    <row r="2727" spans="1:21" hidden="1">
      <c r="A2727" t="s">
        <v>152</v>
      </c>
      <c r="B2727" t="s">
        <v>299</v>
      </c>
      <c r="C2727" t="s">
        <v>300</v>
      </c>
      <c r="D2727" t="s">
        <v>38</v>
      </c>
      <c r="E2727" s="1">
        <v>45313.8205787037</v>
      </c>
      <c r="F2727" t="s">
        <v>311</v>
      </c>
      <c r="G2727" t="s">
        <v>190</v>
      </c>
      <c r="H2727" t="s">
        <v>191</v>
      </c>
      <c r="I2727" t="s">
        <v>301</v>
      </c>
      <c r="J2727" t="s">
        <v>193</v>
      </c>
      <c r="L2727" t="s">
        <v>224</v>
      </c>
      <c r="M2727" t="str">
        <f>+VLOOKUP(Tabla1[[#This Row],[SIGLA_INTERNA]],Tabla2[#All],2,FALSE)</f>
        <v>B-8 Bosa</v>
      </c>
      <c r="T2727" t="str">
        <f>+VLOOKUP(Tabla1[[#This Row],[SIGLA_INTERNA]],Tabla2[#All],2,FALSE)</f>
        <v>B-8 Bosa</v>
      </c>
      <c r="U2727" t="str">
        <f>+VLOOKUP(Tabla1[[#This Row],[SIGLA_INTERNA]],Tabla2[#All],3,FALSE)</f>
        <v>B8</v>
      </c>
    </row>
    <row r="2728" spans="1:21" hidden="1">
      <c r="A2728" t="s">
        <v>153</v>
      </c>
      <c r="B2728" t="s">
        <v>302</v>
      </c>
      <c r="C2728" t="s">
        <v>285</v>
      </c>
      <c r="D2728" t="s">
        <v>38</v>
      </c>
      <c r="E2728" s="1">
        <v>45313.8205787037</v>
      </c>
      <c r="F2728" t="s">
        <v>311</v>
      </c>
      <c r="G2728" t="s">
        <v>190</v>
      </c>
      <c r="H2728" t="s">
        <v>191</v>
      </c>
      <c r="I2728" t="s">
        <v>286</v>
      </c>
      <c r="J2728" t="s">
        <v>193</v>
      </c>
      <c r="L2728" t="s">
        <v>209</v>
      </c>
      <c r="M2728" t="str">
        <f>+VLOOKUP(Tabla1[[#This Row],[SIGLA_INTERNA]],Tabla2[#All],2,FALSE)</f>
        <v>B-9 Bellavista</v>
      </c>
      <c r="T2728" t="str">
        <f>+VLOOKUP(Tabla1[[#This Row],[SIGLA_INTERNA]],Tabla2[#All],2,FALSE)</f>
        <v>B-9 Bellavista</v>
      </c>
      <c r="U2728" t="str">
        <f>+VLOOKUP(Tabla1[[#This Row],[SIGLA_INTERNA]],Tabla2[#All],3,FALSE)</f>
        <v>B9</v>
      </c>
    </row>
    <row r="2729" spans="1:21" hidden="1">
      <c r="A2729" t="s">
        <v>154</v>
      </c>
      <c r="B2729" t="s">
        <v>303</v>
      </c>
      <c r="C2729" t="s">
        <v>288</v>
      </c>
      <c r="D2729" t="s">
        <v>38</v>
      </c>
      <c r="E2729" s="1">
        <v>45313.8205787037</v>
      </c>
      <c r="F2729" t="s">
        <v>311</v>
      </c>
      <c r="G2729" t="s">
        <v>190</v>
      </c>
      <c r="H2729" t="s">
        <v>191</v>
      </c>
      <c r="I2729" t="s">
        <v>289</v>
      </c>
      <c r="J2729" t="s">
        <v>193</v>
      </c>
      <c r="L2729" t="s">
        <v>209</v>
      </c>
      <c r="M2729" t="str">
        <f>+VLOOKUP(Tabla1[[#This Row],[SIGLA_INTERNA]],Tabla2[#All],2,FALSE)</f>
        <v>B-10 Marichuela</v>
      </c>
      <c r="T2729" t="str">
        <f>+VLOOKUP(Tabla1[[#This Row],[SIGLA_INTERNA]],Tabla2[#All],2,FALSE)</f>
        <v>B-10 Marichuela</v>
      </c>
      <c r="U2729" t="str">
        <f>+VLOOKUP(Tabla1[[#This Row],[SIGLA_INTERNA]],Tabla2[#All],3,FALSE)</f>
        <v>B10</v>
      </c>
    </row>
    <row r="2730" spans="1:21" hidden="1">
      <c r="A2730" t="s">
        <v>155</v>
      </c>
      <c r="B2730" t="s">
        <v>304</v>
      </c>
      <c r="C2730" t="s">
        <v>305</v>
      </c>
      <c r="D2730" t="s">
        <v>38</v>
      </c>
      <c r="E2730" s="1">
        <v>45313.8205787037</v>
      </c>
      <c r="F2730" t="s">
        <v>311</v>
      </c>
      <c r="G2730" t="s">
        <v>190</v>
      </c>
      <c r="H2730" t="s">
        <v>191</v>
      </c>
      <c r="I2730" t="s">
        <v>306</v>
      </c>
      <c r="J2730" t="s">
        <v>193</v>
      </c>
      <c r="L2730" t="s">
        <v>224</v>
      </c>
      <c r="M2730" t="str">
        <f>+VLOOKUP(Tabla1[[#This Row],[SIGLA_INTERNA]],Tabla2[#All],2,FALSE)</f>
        <v>B-12 Suba</v>
      </c>
      <c r="T2730" t="str">
        <f>+VLOOKUP(Tabla1[[#This Row],[SIGLA_INTERNA]],Tabla2[#All],2,FALSE)</f>
        <v>B-12 Suba</v>
      </c>
      <c r="U2730" t="str">
        <f>+VLOOKUP(Tabla1[[#This Row],[SIGLA_INTERNA]],Tabla2[#All],3,FALSE)</f>
        <v>B12</v>
      </c>
    </row>
    <row r="2731" spans="1:21" hidden="1">
      <c r="A2731" t="s">
        <v>156</v>
      </c>
      <c r="B2731" t="s">
        <v>307</v>
      </c>
      <c r="C2731" t="s">
        <v>308</v>
      </c>
      <c r="D2731" t="s">
        <v>38</v>
      </c>
      <c r="E2731" s="1">
        <v>45313.8205787037</v>
      </c>
      <c r="F2731" t="s">
        <v>311</v>
      </c>
      <c r="G2731" t="s">
        <v>190</v>
      </c>
      <c r="H2731" t="s">
        <v>191</v>
      </c>
      <c r="I2731" t="s">
        <v>309</v>
      </c>
      <c r="J2731" t="s">
        <v>193</v>
      </c>
      <c r="L2731" t="s">
        <v>209</v>
      </c>
      <c r="M2731" t="str">
        <f>+VLOOKUP(Tabla1[[#This Row],[SIGLA_INTERNA]],Tabla2[#All],2,FALSE)</f>
        <v>B-13 Caobos</v>
      </c>
      <c r="T2731" t="str">
        <f>+VLOOKUP(Tabla1[[#This Row],[SIGLA_INTERNA]],Tabla2[#All],2,FALSE)</f>
        <v>B-13 Caobos</v>
      </c>
      <c r="U2731" t="str">
        <f>+VLOOKUP(Tabla1[[#This Row],[SIGLA_INTERNA]],Tabla2[#All],3,FALSE)</f>
        <v>B13</v>
      </c>
    </row>
    <row r="2732" spans="1:21" hidden="1">
      <c r="A2732" t="s">
        <v>157</v>
      </c>
      <c r="B2732" t="s">
        <v>310</v>
      </c>
      <c r="C2732" t="s">
        <v>229</v>
      </c>
      <c r="D2732" t="s">
        <v>38</v>
      </c>
      <c r="E2732" s="1">
        <v>45313.8205787037</v>
      </c>
      <c r="F2732" t="s">
        <v>311</v>
      </c>
      <c r="G2732" t="s">
        <v>190</v>
      </c>
      <c r="H2732" t="s">
        <v>191</v>
      </c>
      <c r="I2732" t="s">
        <v>230</v>
      </c>
      <c r="J2732" t="s">
        <v>193</v>
      </c>
      <c r="L2732" t="s">
        <v>224</v>
      </c>
      <c r="M2732" t="str">
        <f>+VLOOKUP(Tabla1[[#This Row],[SIGLA_INTERNA]],Tabla2[#All],2,FALSE)</f>
        <v>B-4 Puente Aranda</v>
      </c>
      <c r="T2732" t="str">
        <f>+VLOOKUP(Tabla1[[#This Row],[SIGLA_INTERNA]],Tabla2[#All],2,FALSE)</f>
        <v>B-4 Puente Aranda</v>
      </c>
      <c r="U2732" t="str">
        <f>+VLOOKUP(Tabla1[[#This Row],[SIGLA_INTERNA]],Tabla2[#All],3,FALSE)</f>
        <v>B4</v>
      </c>
    </row>
    <row r="2733" spans="1:21" hidden="1">
      <c r="A2733" t="s">
        <v>120</v>
      </c>
      <c r="B2733" t="s">
        <v>416</v>
      </c>
      <c r="C2733" t="s">
        <v>280</v>
      </c>
      <c r="D2733" t="s">
        <v>38</v>
      </c>
      <c r="E2733" s="1">
        <v>45294.485439814816</v>
      </c>
      <c r="F2733" t="s">
        <v>189</v>
      </c>
      <c r="G2733" t="s">
        <v>283</v>
      </c>
      <c r="H2733" t="s">
        <v>191</v>
      </c>
      <c r="I2733" t="s">
        <v>281</v>
      </c>
      <c r="J2733" t="s">
        <v>193</v>
      </c>
      <c r="L2733" t="s">
        <v>209</v>
      </c>
      <c r="M2733" t="str">
        <f>+VLOOKUP(Tabla1[[#This Row],[SIGLA_INTERNA]],Tabla2[#All],2,FALSE)</f>
        <v>B-1 Chapinero</v>
      </c>
      <c r="T2733" t="str">
        <f>+VLOOKUP(Tabla1[[#This Row],[SIGLA_INTERNA]],Tabla2[#All],2,FALSE)</f>
        <v>B-1 Chapinero</v>
      </c>
      <c r="U2733" t="str">
        <f>+VLOOKUP(Tabla1[[#This Row],[SIGLA_INTERNA]],Tabla2[#All],3,FALSE)</f>
        <v>B1</v>
      </c>
    </row>
    <row r="2734" spans="1:21" hidden="1">
      <c r="A2734" t="s">
        <v>160</v>
      </c>
      <c r="B2734" t="s">
        <v>312</v>
      </c>
      <c r="C2734" t="s">
        <v>205</v>
      </c>
      <c r="D2734" t="s">
        <v>38</v>
      </c>
      <c r="E2734" s="1">
        <v>45313.8205787037</v>
      </c>
      <c r="F2734" t="s">
        <v>311</v>
      </c>
      <c r="G2734" t="s">
        <v>190</v>
      </c>
      <c r="H2734" t="s">
        <v>191</v>
      </c>
      <c r="I2734" t="s">
        <v>206</v>
      </c>
      <c r="J2734" t="s">
        <v>193</v>
      </c>
      <c r="K2734" t="s">
        <v>276</v>
      </c>
      <c r="L2734" t="s">
        <v>224</v>
      </c>
      <c r="M2734" t="str">
        <f>+VLOOKUP(Tabla1[[#This Row],[SIGLA_INTERNA]],Tabla2[#All],2,FALSE)</f>
        <v>Investigación</v>
      </c>
      <c r="T2734" t="str">
        <f>+VLOOKUP(Tabla1[[#This Row],[SIGLA_INTERNA]],Tabla2[#All],2,FALSE)</f>
        <v>Investigación</v>
      </c>
      <c r="U2734" t="str">
        <f>+VLOOKUP(Tabla1[[#This Row],[SIGLA_INTERNA]],Tabla2[#All],3,FALSE)</f>
        <v>INVE</v>
      </c>
    </row>
    <row r="2735" spans="1:21" hidden="1">
      <c r="A2735" t="s">
        <v>161</v>
      </c>
      <c r="B2735" t="s">
        <v>313</v>
      </c>
      <c r="C2735" t="s">
        <v>220</v>
      </c>
      <c r="D2735" t="s">
        <v>38</v>
      </c>
      <c r="E2735" s="1">
        <v>45313.8205787037</v>
      </c>
      <c r="F2735" t="s">
        <v>311</v>
      </c>
      <c r="G2735" t="s">
        <v>190</v>
      </c>
      <c r="H2735" t="s">
        <v>191</v>
      </c>
      <c r="I2735" t="s">
        <v>222</v>
      </c>
      <c r="J2735" t="s">
        <v>193</v>
      </c>
      <c r="L2735" t="s">
        <v>224</v>
      </c>
      <c r="M2735" t="str">
        <f>+VLOOKUP(Tabla1[[#This Row],[SIGLA_INTERNA]],Tabla2[#All],2,FALSE)</f>
        <v>Rescate</v>
      </c>
      <c r="T2735" t="str">
        <f>+VLOOKUP(Tabla1[[#This Row],[SIGLA_INTERNA]],Tabla2[#All],2,FALSE)</f>
        <v>Rescate</v>
      </c>
      <c r="U2735" t="str">
        <f>+VLOOKUP(Tabla1[[#This Row],[SIGLA_INTERNA]],Tabla2[#All],3,FALSE)</f>
        <v>RESC</v>
      </c>
    </row>
    <row r="2736" spans="1:21" hidden="1">
      <c r="A2736" t="s">
        <v>162</v>
      </c>
      <c r="B2736" t="s">
        <v>314</v>
      </c>
      <c r="C2736" t="s">
        <v>315</v>
      </c>
      <c r="D2736" t="s">
        <v>38</v>
      </c>
      <c r="E2736" s="1">
        <v>45313.8205787037</v>
      </c>
      <c r="F2736" t="s">
        <v>311</v>
      </c>
      <c r="G2736" t="s">
        <v>190</v>
      </c>
      <c r="H2736" t="s">
        <v>191</v>
      </c>
      <c r="I2736" t="s">
        <v>316</v>
      </c>
      <c r="J2736" t="s">
        <v>193</v>
      </c>
      <c r="L2736" t="s">
        <v>224</v>
      </c>
      <c r="M2736" t="str">
        <f>+VLOOKUP(Tabla1[[#This Row],[SIGLA_INTERNA]],Tabla2[#All],2,FALSE)</f>
        <v>B-15 Garcés Navas</v>
      </c>
      <c r="T2736" t="str">
        <f>+VLOOKUP(Tabla1[[#This Row],[SIGLA_INTERNA]],Tabla2[#All],2,FALSE)</f>
        <v>B-15 Garcés Navas</v>
      </c>
      <c r="U2736" t="str">
        <f>+VLOOKUP(Tabla1[[#This Row],[SIGLA_INTERNA]],Tabla2[#All],3,FALSE)</f>
        <v>B15</v>
      </c>
    </row>
    <row r="2737" spans="1:21" hidden="1">
      <c r="A2737" t="s">
        <v>163</v>
      </c>
      <c r="B2737" t="s">
        <v>317</v>
      </c>
      <c r="C2737" t="s">
        <v>318</v>
      </c>
      <c r="D2737" t="s">
        <v>36</v>
      </c>
      <c r="E2737" s="1">
        <v>45313.8205787037</v>
      </c>
      <c r="F2737" t="s">
        <v>311</v>
      </c>
      <c r="G2737" t="s">
        <v>190</v>
      </c>
      <c r="H2737" t="s">
        <v>191</v>
      </c>
      <c r="I2737" t="s">
        <v>245</v>
      </c>
      <c r="J2737" t="s">
        <v>246</v>
      </c>
      <c r="L2737" t="s">
        <v>224</v>
      </c>
      <c r="M2737" t="str">
        <f>+VLOOKUP(Tabla1[[#This Row],[SIGLA_INTERNA]],Tabla2[#All],2,FALSE)</f>
        <v>B-16 Venecia</v>
      </c>
      <c r="T2737" t="str">
        <f>+VLOOKUP(Tabla1[[#This Row],[SIGLA_INTERNA]],Tabla2[#All],2,FALSE)</f>
        <v>B-16 Venecia</v>
      </c>
      <c r="U2737" t="str">
        <f>+VLOOKUP(Tabla1[[#This Row],[SIGLA_INTERNA]],Tabla2[#All],3,FALSE)</f>
        <v>B16</v>
      </c>
    </row>
    <row r="2738" spans="1:21" hidden="1">
      <c r="A2738" t="s">
        <v>164</v>
      </c>
      <c r="B2738" t="s">
        <v>320</v>
      </c>
      <c r="C2738" t="s">
        <v>205</v>
      </c>
      <c r="D2738" t="s">
        <v>38</v>
      </c>
      <c r="E2738" s="1">
        <v>45313.8205787037</v>
      </c>
      <c r="F2738" t="s">
        <v>311</v>
      </c>
      <c r="G2738" t="s">
        <v>190</v>
      </c>
      <c r="H2738" t="s">
        <v>191</v>
      </c>
      <c r="I2738" t="s">
        <v>206</v>
      </c>
      <c r="J2738" t="s">
        <v>193</v>
      </c>
      <c r="K2738" t="s">
        <v>408</v>
      </c>
      <c r="L2738" t="s">
        <v>209</v>
      </c>
      <c r="M2738" t="str">
        <f>+VLOOKUP(Tabla1[[#This Row],[SIGLA_INTERNA]],Tabla2[#All],2,FALSE)</f>
        <v>Gestión del Riesgo</v>
      </c>
      <c r="T2738" t="str">
        <f>+VLOOKUP(Tabla1[[#This Row],[SIGLA_INTERNA]],Tabla2[#All],2,FALSE)</f>
        <v>Gestión del Riesgo</v>
      </c>
      <c r="U2738" t="str">
        <f>+VLOOKUP(Tabla1[[#This Row],[SIGLA_INTERNA]],Tabla2[#All],3,FALSE)</f>
        <v>GDR</v>
      </c>
    </row>
    <row r="2739" spans="1:21" hidden="1">
      <c r="A2739" t="s">
        <v>117</v>
      </c>
      <c r="B2739" t="s">
        <v>275</v>
      </c>
      <c r="C2739" t="s">
        <v>205</v>
      </c>
      <c r="D2739" t="s">
        <v>36</v>
      </c>
      <c r="E2739" s="1">
        <v>45313.820613425924</v>
      </c>
      <c r="F2739" t="s">
        <v>311</v>
      </c>
      <c r="G2739" t="s">
        <v>215</v>
      </c>
      <c r="H2739" t="s">
        <v>217</v>
      </c>
      <c r="I2739" t="s">
        <v>245</v>
      </c>
      <c r="J2739" t="s">
        <v>246</v>
      </c>
      <c r="K2739" t="s">
        <v>276</v>
      </c>
      <c r="L2739" t="s">
        <v>224</v>
      </c>
      <c r="M2739" t="str">
        <f>+VLOOKUP(Tabla1[[#This Row],[SIGLA_INTERNA]],Tabla2[#All],2,FALSE)</f>
        <v>Investigación</v>
      </c>
      <c r="T2739" t="str">
        <f>+VLOOKUP(Tabla1[[#This Row],[SIGLA_INTERNA]],Tabla2[#All],2,FALSE)</f>
        <v>Investigación</v>
      </c>
      <c r="U2739" t="str">
        <f>+VLOOKUP(Tabla1[[#This Row],[SIGLA_INTERNA]],Tabla2[#All],3,FALSE)</f>
        <v>INVE</v>
      </c>
    </row>
    <row r="2740" spans="1:21" hidden="1">
      <c r="A2740" t="s">
        <v>119</v>
      </c>
      <c r="B2740" t="s">
        <v>277</v>
      </c>
      <c r="C2740" t="s">
        <v>188</v>
      </c>
      <c r="D2740" t="s">
        <v>38</v>
      </c>
      <c r="E2740" s="1">
        <v>45313.820613425924</v>
      </c>
      <c r="F2740" t="s">
        <v>311</v>
      </c>
      <c r="G2740" t="s">
        <v>278</v>
      </c>
      <c r="H2740" t="s">
        <v>191</v>
      </c>
      <c r="I2740" t="s">
        <v>192</v>
      </c>
      <c r="J2740" t="s">
        <v>193</v>
      </c>
      <c r="L2740" t="s">
        <v>194</v>
      </c>
      <c r="M2740" t="str">
        <f>+VLOOKUP(Tabla1[[#This Row],[SIGLA_INTERNA]],Tabla2[#All],2,FALSE)</f>
        <v>Logística</v>
      </c>
      <c r="T2740" t="str">
        <f>+VLOOKUP(Tabla1[[#This Row],[SIGLA_INTERNA]],Tabla2[#All],2,FALSE)</f>
        <v>Logística</v>
      </c>
      <c r="U2740" t="str">
        <f>+VLOOKUP(Tabla1[[#This Row],[SIGLA_INTERNA]],Tabla2[#All],3,FALSE)</f>
        <v>LOGI</v>
      </c>
    </row>
    <row r="2741" spans="1:21" hidden="1">
      <c r="A2741" t="s">
        <v>120</v>
      </c>
      <c r="B2741" t="s">
        <v>416</v>
      </c>
      <c r="C2741" t="s">
        <v>280</v>
      </c>
      <c r="D2741" t="s">
        <v>38</v>
      </c>
      <c r="E2741" s="1">
        <v>45295.768287037034</v>
      </c>
      <c r="F2741" t="s">
        <v>365</v>
      </c>
      <c r="G2741" t="s">
        <v>283</v>
      </c>
      <c r="H2741" t="s">
        <v>191</v>
      </c>
      <c r="I2741" t="s">
        <v>281</v>
      </c>
      <c r="J2741" t="s">
        <v>193</v>
      </c>
      <c r="L2741" t="s">
        <v>209</v>
      </c>
      <c r="M2741" t="str">
        <f>+VLOOKUP(Tabla1[[#This Row],[SIGLA_INTERNA]],Tabla2[#All],2,FALSE)</f>
        <v>B-1 Chapinero</v>
      </c>
      <c r="T2741" t="str">
        <f>+VLOOKUP(Tabla1[[#This Row],[SIGLA_INTERNA]],Tabla2[#All],2,FALSE)</f>
        <v>B-1 Chapinero</v>
      </c>
      <c r="U2741" t="str">
        <f>+VLOOKUP(Tabla1[[#This Row],[SIGLA_INTERNA]],Tabla2[#All],3,FALSE)</f>
        <v>B1</v>
      </c>
    </row>
    <row r="2742" spans="1:21" hidden="1">
      <c r="A2742" t="s">
        <v>121</v>
      </c>
      <c r="B2742" t="s">
        <v>282</v>
      </c>
      <c r="C2742" t="s">
        <v>254</v>
      </c>
      <c r="D2742" t="s">
        <v>38</v>
      </c>
      <c r="E2742" s="1">
        <v>45313.820613425924</v>
      </c>
      <c r="F2742" t="s">
        <v>311</v>
      </c>
      <c r="G2742" t="s">
        <v>283</v>
      </c>
      <c r="H2742" t="s">
        <v>191</v>
      </c>
      <c r="I2742" t="s">
        <v>255</v>
      </c>
      <c r="J2742" t="s">
        <v>193</v>
      </c>
      <c r="L2742" t="s">
        <v>224</v>
      </c>
      <c r="M2742" t="str">
        <f>+VLOOKUP(Tabla1[[#This Row],[SIGLA_INTERNA]],Tabla2[#All],2,FALSE)</f>
        <v>B-5 Kennedy</v>
      </c>
      <c r="T2742" t="str">
        <f>+VLOOKUP(Tabla1[[#This Row],[SIGLA_INTERNA]],Tabla2[#All],2,FALSE)</f>
        <v>B-5 Kennedy</v>
      </c>
      <c r="U2742" t="str">
        <f>+VLOOKUP(Tabla1[[#This Row],[SIGLA_INTERNA]],Tabla2[#All],3,FALSE)</f>
        <v>B5</v>
      </c>
    </row>
    <row r="2743" spans="1:21" hidden="1">
      <c r="A2743" t="s">
        <v>122</v>
      </c>
      <c r="B2743" t="s">
        <v>284</v>
      </c>
      <c r="C2743" t="s">
        <v>285</v>
      </c>
      <c r="D2743" t="s">
        <v>38</v>
      </c>
      <c r="E2743" s="1">
        <v>45313.820613425924</v>
      </c>
      <c r="F2743" t="s">
        <v>311</v>
      </c>
      <c r="G2743" t="s">
        <v>283</v>
      </c>
      <c r="H2743" t="s">
        <v>191</v>
      </c>
      <c r="I2743" t="s">
        <v>286</v>
      </c>
      <c r="J2743" t="s">
        <v>193</v>
      </c>
      <c r="L2743" t="s">
        <v>209</v>
      </c>
      <c r="M2743" t="str">
        <f>+VLOOKUP(Tabla1[[#This Row],[SIGLA_INTERNA]],Tabla2[#All],2,FALSE)</f>
        <v>B-9 Bellavista</v>
      </c>
      <c r="T2743" t="str">
        <f>+VLOOKUP(Tabla1[[#This Row],[SIGLA_INTERNA]],Tabla2[#All],2,FALSE)</f>
        <v>B-9 Bellavista</v>
      </c>
      <c r="U2743" t="str">
        <f>+VLOOKUP(Tabla1[[#This Row],[SIGLA_INTERNA]],Tabla2[#All],3,FALSE)</f>
        <v>B9</v>
      </c>
    </row>
    <row r="2744" spans="1:21" hidden="1">
      <c r="A2744" t="s">
        <v>123</v>
      </c>
      <c r="B2744" t="s">
        <v>287</v>
      </c>
      <c r="C2744" t="s">
        <v>288</v>
      </c>
      <c r="D2744" t="s">
        <v>38</v>
      </c>
      <c r="E2744" s="1">
        <v>45313.820613425924</v>
      </c>
      <c r="F2744" t="s">
        <v>311</v>
      </c>
      <c r="G2744" t="s">
        <v>283</v>
      </c>
      <c r="H2744" t="s">
        <v>191</v>
      </c>
      <c r="I2744" t="s">
        <v>289</v>
      </c>
      <c r="J2744" t="s">
        <v>193</v>
      </c>
      <c r="L2744" t="s">
        <v>209</v>
      </c>
      <c r="M2744" t="str">
        <f>+VLOOKUP(Tabla1[[#This Row],[SIGLA_INTERNA]],Tabla2[#All],2,FALSE)</f>
        <v>B-10 Marichuela</v>
      </c>
      <c r="T2744" t="str">
        <f>+VLOOKUP(Tabla1[[#This Row],[SIGLA_INTERNA]],Tabla2[#All],2,FALSE)</f>
        <v>B-10 Marichuela</v>
      </c>
      <c r="U2744" t="str">
        <f>+VLOOKUP(Tabla1[[#This Row],[SIGLA_INTERNA]],Tabla2[#All],3,FALSE)</f>
        <v>B10</v>
      </c>
    </row>
    <row r="2745" spans="1:21" hidden="1">
      <c r="A2745" t="s">
        <v>124</v>
      </c>
      <c r="B2745" t="s">
        <v>290</v>
      </c>
      <c r="C2745" t="s">
        <v>291</v>
      </c>
      <c r="D2745" t="s">
        <v>38</v>
      </c>
      <c r="E2745" s="1">
        <v>45313.820613425924</v>
      </c>
      <c r="F2745" t="s">
        <v>311</v>
      </c>
      <c r="G2745" t="s">
        <v>283</v>
      </c>
      <c r="H2745" t="s">
        <v>191</v>
      </c>
      <c r="I2745" t="s">
        <v>292</v>
      </c>
      <c r="J2745" t="s">
        <v>193</v>
      </c>
      <c r="L2745" t="s">
        <v>224</v>
      </c>
      <c r="M2745" t="str">
        <f>+VLOOKUP(Tabla1[[#This Row],[SIGLA_INTERNA]],Tabla2[#All],2,FALSE)</f>
        <v>B-11 La Candelaria</v>
      </c>
      <c r="T2745" t="str">
        <f>+VLOOKUP(Tabla1[[#This Row],[SIGLA_INTERNA]],Tabla2[#All],2,FALSE)</f>
        <v>B-11 La Candelaria</v>
      </c>
      <c r="U2745" t="str">
        <f>+VLOOKUP(Tabla1[[#This Row],[SIGLA_INTERNA]],Tabla2[#All],3,FALSE)</f>
        <v>B11</v>
      </c>
    </row>
    <row r="2746" spans="1:21" hidden="1">
      <c r="A2746" t="s">
        <v>165</v>
      </c>
      <c r="B2746" t="s">
        <v>321</v>
      </c>
      <c r="C2746" t="s">
        <v>291</v>
      </c>
      <c r="D2746" t="s">
        <v>38</v>
      </c>
      <c r="E2746" s="1">
        <v>45313.820613425924</v>
      </c>
      <c r="F2746" t="s">
        <v>311</v>
      </c>
      <c r="G2746" t="s">
        <v>190</v>
      </c>
      <c r="H2746" t="s">
        <v>191</v>
      </c>
      <c r="I2746" t="s">
        <v>292</v>
      </c>
      <c r="J2746" t="s">
        <v>193</v>
      </c>
      <c r="L2746" t="s">
        <v>224</v>
      </c>
      <c r="M2746" t="str">
        <f>+VLOOKUP(Tabla1[[#This Row],[SIGLA_INTERNA]],Tabla2[#All],2,FALSE)</f>
        <v>B-11 La Candelaria</v>
      </c>
      <c r="T2746" t="str">
        <f>+VLOOKUP(Tabla1[[#This Row],[SIGLA_INTERNA]],Tabla2[#All],2,FALSE)</f>
        <v>B-11 La Candelaria</v>
      </c>
      <c r="U2746" t="str">
        <f>+VLOOKUP(Tabla1[[#This Row],[SIGLA_INTERNA]],Tabla2[#All],3,FALSE)</f>
        <v>B11</v>
      </c>
    </row>
    <row r="2747" spans="1:21" hidden="1">
      <c r="A2747" t="s">
        <v>125</v>
      </c>
      <c r="B2747" t="s">
        <v>322</v>
      </c>
      <c r="C2747" t="s">
        <v>308</v>
      </c>
      <c r="D2747" t="s">
        <v>38</v>
      </c>
      <c r="E2747" s="1">
        <v>45313.820636574077</v>
      </c>
      <c r="F2747" t="s">
        <v>311</v>
      </c>
      <c r="G2747" t="s">
        <v>283</v>
      </c>
      <c r="H2747" t="s">
        <v>191</v>
      </c>
      <c r="I2747" t="s">
        <v>192</v>
      </c>
      <c r="J2747" t="s">
        <v>193</v>
      </c>
      <c r="L2747" t="s">
        <v>209</v>
      </c>
      <c r="M2747" t="str">
        <f>+VLOOKUP(Tabla1[[#This Row],[SIGLA_INTERNA]],Tabla2[#All],2,FALSE)</f>
        <v>B-13 Caobos</v>
      </c>
      <c r="T2747" t="str">
        <f>+VLOOKUP(Tabla1[[#This Row],[SIGLA_INTERNA]],Tabla2[#All],2,FALSE)</f>
        <v>B-13 Caobos</v>
      </c>
      <c r="U2747" t="str">
        <f>+VLOOKUP(Tabla1[[#This Row],[SIGLA_INTERNA]],Tabla2[#All],3,FALSE)</f>
        <v>B13</v>
      </c>
    </row>
    <row r="2748" spans="1:21" hidden="1">
      <c r="A2748" t="s">
        <v>126</v>
      </c>
      <c r="B2748" t="s">
        <v>323</v>
      </c>
      <c r="C2748" t="s">
        <v>220</v>
      </c>
      <c r="D2748" t="s">
        <v>38</v>
      </c>
      <c r="E2748" s="1">
        <v>45313.820636574077</v>
      </c>
      <c r="F2748" t="s">
        <v>311</v>
      </c>
      <c r="G2748" t="s">
        <v>283</v>
      </c>
      <c r="H2748" t="s">
        <v>191</v>
      </c>
      <c r="I2748" t="s">
        <v>222</v>
      </c>
      <c r="J2748" t="s">
        <v>193</v>
      </c>
      <c r="K2748" t="s">
        <v>223</v>
      </c>
      <c r="L2748" t="s">
        <v>224</v>
      </c>
      <c r="M2748" t="str">
        <f>+VLOOKUP(Tabla1[[#This Row],[SIGLA_INTERNA]],Tabla2[#All],2,FALSE)</f>
        <v>Rescate</v>
      </c>
      <c r="T2748" t="str">
        <f>+VLOOKUP(Tabla1[[#This Row],[SIGLA_INTERNA]],Tabla2[#All],2,FALSE)</f>
        <v>Rescate</v>
      </c>
      <c r="U2748" t="str">
        <f>+VLOOKUP(Tabla1[[#This Row],[SIGLA_INTERNA]],Tabla2[#All],3,FALSE)</f>
        <v>RESC</v>
      </c>
    </row>
    <row r="2749" spans="1:21" hidden="1">
      <c r="A2749" t="s">
        <v>127</v>
      </c>
      <c r="B2749" t="s">
        <v>324</v>
      </c>
      <c r="C2749" t="s">
        <v>272</v>
      </c>
      <c r="D2749" t="s">
        <v>38</v>
      </c>
      <c r="E2749" s="1">
        <v>45313.820636574077</v>
      </c>
      <c r="F2749" t="s">
        <v>311</v>
      </c>
      <c r="G2749" t="s">
        <v>283</v>
      </c>
      <c r="H2749" t="s">
        <v>191</v>
      </c>
      <c r="I2749" t="s">
        <v>273</v>
      </c>
      <c r="J2749" t="s">
        <v>193</v>
      </c>
      <c r="L2749" t="s">
        <v>209</v>
      </c>
      <c r="M2749" t="str">
        <f>+VLOOKUP(Tabla1[[#This Row],[SIGLA_INTERNA]],Tabla2[#All],2,FALSE)</f>
        <v>B-17 Centro Histórico</v>
      </c>
      <c r="T2749" t="str">
        <f>+VLOOKUP(Tabla1[[#This Row],[SIGLA_INTERNA]],Tabla2[#All],2,FALSE)</f>
        <v>B-17 Centro Histórico</v>
      </c>
      <c r="U2749" t="str">
        <f>+VLOOKUP(Tabla1[[#This Row],[SIGLA_INTERNA]],Tabla2[#All],3,FALSE)</f>
        <v>B17</v>
      </c>
    </row>
    <row r="2750" spans="1:21" hidden="1">
      <c r="A2750" t="s">
        <v>40</v>
      </c>
      <c r="B2750" t="s">
        <v>325</v>
      </c>
      <c r="C2750" t="s">
        <v>220</v>
      </c>
      <c r="D2750" t="s">
        <v>38</v>
      </c>
      <c r="E2750" s="1">
        <v>45313.820671296293</v>
      </c>
      <c r="F2750" t="s">
        <v>311</v>
      </c>
      <c r="G2750" t="s">
        <v>221</v>
      </c>
      <c r="H2750" t="s">
        <v>217</v>
      </c>
      <c r="I2750" t="s">
        <v>222</v>
      </c>
      <c r="J2750" t="s">
        <v>193</v>
      </c>
      <c r="L2750" t="s">
        <v>224</v>
      </c>
      <c r="M2750" t="str">
        <f>+VLOOKUP(Tabla1[[#This Row],[SIGLA_INTERNA]],Tabla2[#All],2,FALSE)</f>
        <v>USAR</v>
      </c>
      <c r="T2750" t="str">
        <f>+VLOOKUP(Tabla1[[#This Row],[SIGLA_INTERNA]],Tabla2[#All],2,FALSE)</f>
        <v>USAR</v>
      </c>
      <c r="U2750" t="str">
        <f>+VLOOKUP(Tabla1[[#This Row],[SIGLA_INTERNA]],Tabla2[#All],3,FALSE)</f>
        <v>USAR</v>
      </c>
    </row>
    <row r="2751" spans="1:21" hidden="1">
      <c r="A2751" t="s">
        <v>41</v>
      </c>
      <c r="B2751" t="s">
        <v>326</v>
      </c>
      <c r="C2751" t="s">
        <v>285</v>
      </c>
      <c r="D2751" t="s">
        <v>38</v>
      </c>
      <c r="E2751" s="1">
        <v>45313.820671296293</v>
      </c>
      <c r="F2751" t="s">
        <v>311</v>
      </c>
      <c r="G2751" t="s">
        <v>221</v>
      </c>
      <c r="H2751" t="s">
        <v>217</v>
      </c>
      <c r="I2751" t="s">
        <v>286</v>
      </c>
      <c r="J2751" t="s">
        <v>193</v>
      </c>
      <c r="K2751" t="s">
        <v>327</v>
      </c>
      <c r="L2751" t="s">
        <v>209</v>
      </c>
      <c r="M2751" t="str">
        <f>+VLOOKUP(Tabla1[[#This Row],[SIGLA_INTERNA]],Tabla2[#All],2,FALSE)</f>
        <v>Forestal</v>
      </c>
      <c r="T2751" t="str">
        <f>+VLOOKUP(Tabla1[[#This Row],[SIGLA_INTERNA]],Tabla2[#All],2,FALSE)</f>
        <v>Forestal</v>
      </c>
      <c r="U2751" t="str">
        <f>+VLOOKUP(Tabla1[[#This Row],[SIGLA_INTERNA]],Tabla2[#All],3,FALSE)</f>
        <v>FORE</v>
      </c>
    </row>
    <row r="2752" spans="1:21" hidden="1">
      <c r="A2752" t="s">
        <v>42</v>
      </c>
      <c r="B2752" t="s">
        <v>328</v>
      </c>
      <c r="C2752" t="s">
        <v>188</v>
      </c>
      <c r="D2752" t="s">
        <v>38</v>
      </c>
      <c r="E2752" s="1">
        <v>45313.820671296293</v>
      </c>
      <c r="F2752" t="s">
        <v>311</v>
      </c>
      <c r="G2752" t="s">
        <v>221</v>
      </c>
      <c r="H2752" t="s">
        <v>217</v>
      </c>
      <c r="I2752" t="s">
        <v>192</v>
      </c>
      <c r="J2752" t="s">
        <v>193</v>
      </c>
      <c r="L2752" t="s">
        <v>194</v>
      </c>
      <c r="M2752" t="str">
        <f>+VLOOKUP(Tabla1[[#This Row],[SIGLA_INTERNA]],Tabla2[#All],2,FALSE)</f>
        <v>Logística</v>
      </c>
      <c r="T2752" t="str">
        <f>+VLOOKUP(Tabla1[[#This Row],[SIGLA_INTERNA]],Tabla2[#All],2,FALSE)</f>
        <v>Logística</v>
      </c>
      <c r="U2752" t="str">
        <f>+VLOOKUP(Tabla1[[#This Row],[SIGLA_INTERNA]],Tabla2[#All],3,FALSE)</f>
        <v>LOGI</v>
      </c>
    </row>
    <row r="2753" spans="1:21" hidden="1">
      <c r="A2753" t="s">
        <v>43</v>
      </c>
      <c r="B2753" t="s">
        <v>329</v>
      </c>
      <c r="C2753" t="s">
        <v>199</v>
      </c>
      <c r="D2753" t="s">
        <v>38</v>
      </c>
      <c r="E2753" s="1">
        <v>45313.820671296293</v>
      </c>
      <c r="F2753" t="s">
        <v>311</v>
      </c>
      <c r="G2753" t="s">
        <v>221</v>
      </c>
      <c r="H2753" t="s">
        <v>217</v>
      </c>
      <c r="I2753" t="s">
        <v>200</v>
      </c>
      <c r="J2753" t="s">
        <v>193</v>
      </c>
      <c r="K2753" t="s">
        <v>330</v>
      </c>
      <c r="L2753" t="s">
        <v>203</v>
      </c>
      <c r="M2753" t="str">
        <f>+VLOOKUP(Tabla1[[#This Row],[SIGLA_INTERNA]],Tabla2[#All],2,FALSE)</f>
        <v>Infraestructura</v>
      </c>
      <c r="T2753" t="str">
        <f>+VLOOKUP(Tabla1[[#This Row],[SIGLA_INTERNA]],Tabla2[#All],2,FALSE)</f>
        <v>Infraestructura</v>
      </c>
      <c r="U2753" t="str">
        <f>+VLOOKUP(Tabla1[[#This Row],[SIGLA_INTERNA]],Tabla2[#All],3,FALSE)</f>
        <v>INFR</v>
      </c>
    </row>
    <row r="2754" spans="1:21" hidden="1">
      <c r="A2754" t="s">
        <v>44</v>
      </c>
      <c r="B2754" t="s">
        <v>331</v>
      </c>
      <c r="C2754" t="s">
        <v>188</v>
      </c>
      <c r="D2754" t="s">
        <v>36</v>
      </c>
      <c r="E2754" s="1">
        <v>45313.820671296293</v>
      </c>
      <c r="F2754" t="s">
        <v>311</v>
      </c>
      <c r="G2754" t="s">
        <v>332</v>
      </c>
      <c r="H2754" t="s">
        <v>217</v>
      </c>
      <c r="I2754" t="s">
        <v>333</v>
      </c>
      <c r="J2754" t="s">
        <v>246</v>
      </c>
      <c r="L2754" t="s">
        <v>194</v>
      </c>
      <c r="M2754" t="str">
        <f>+VLOOKUP(Tabla1[[#This Row],[SIGLA_INTERNA]],Tabla2[#All],2,FALSE)</f>
        <v>Logística</v>
      </c>
      <c r="T2754" t="str">
        <f>+VLOOKUP(Tabla1[[#This Row],[SIGLA_INTERNA]],Tabla2[#All],2,FALSE)</f>
        <v>Logística</v>
      </c>
      <c r="U2754" t="str">
        <f>+VLOOKUP(Tabla1[[#This Row],[SIGLA_INTERNA]],Tabla2[#All],3,FALSE)</f>
        <v>LOGI</v>
      </c>
    </row>
    <row r="2755" spans="1:21" hidden="1">
      <c r="A2755" t="s">
        <v>45</v>
      </c>
      <c r="B2755" t="s">
        <v>334</v>
      </c>
      <c r="C2755" t="s">
        <v>294</v>
      </c>
      <c r="D2755" t="s">
        <v>38</v>
      </c>
      <c r="E2755" s="1">
        <v>45313.820671296293</v>
      </c>
      <c r="F2755" t="s">
        <v>311</v>
      </c>
      <c r="G2755" t="s">
        <v>332</v>
      </c>
      <c r="H2755" t="s">
        <v>217</v>
      </c>
      <c r="I2755" t="s">
        <v>295</v>
      </c>
      <c r="J2755" t="s">
        <v>193</v>
      </c>
      <c r="K2755" t="s">
        <v>335</v>
      </c>
      <c r="L2755" t="s">
        <v>194</v>
      </c>
      <c r="M2755" t="str">
        <f>+VLOOKUP(Tabla1[[#This Row],[SIGLA_INTERNA]],Tabla2[#All],2,FALSE)</f>
        <v>B-3 Restrepo</v>
      </c>
      <c r="T2755" t="str">
        <f>+VLOOKUP(Tabla1[[#This Row],[SIGLA_INTERNA]],Tabla2[#All],2,FALSE)</f>
        <v>B-3 Restrepo</v>
      </c>
      <c r="U2755" t="str">
        <f>+VLOOKUP(Tabla1[[#This Row],[SIGLA_INTERNA]],Tabla2[#All],3,FALSE)</f>
        <v>B3</v>
      </c>
    </row>
    <row r="2756" spans="1:21" hidden="1">
      <c r="A2756" t="s">
        <v>46</v>
      </c>
      <c r="B2756" t="s">
        <v>336</v>
      </c>
      <c r="C2756" t="s">
        <v>188</v>
      </c>
      <c r="D2756" t="s">
        <v>38</v>
      </c>
      <c r="E2756" s="1">
        <v>45313.820671296293</v>
      </c>
      <c r="F2756" t="s">
        <v>311</v>
      </c>
      <c r="G2756" t="s">
        <v>221</v>
      </c>
      <c r="H2756" t="s">
        <v>191</v>
      </c>
      <c r="I2756" t="s">
        <v>192</v>
      </c>
      <c r="J2756" t="s">
        <v>193</v>
      </c>
      <c r="L2756" t="s">
        <v>194</v>
      </c>
      <c r="M2756" t="str">
        <f>+VLOOKUP(Tabla1[[#This Row],[SIGLA_INTERNA]],Tabla2[#All],2,FALSE)</f>
        <v>Logística</v>
      </c>
      <c r="T2756" t="str">
        <f>+VLOOKUP(Tabla1[[#This Row],[SIGLA_INTERNA]],Tabla2[#All],2,FALSE)</f>
        <v>Logística</v>
      </c>
      <c r="U2756" t="str">
        <f>+VLOOKUP(Tabla1[[#This Row],[SIGLA_INTERNA]],Tabla2[#All],3,FALSE)</f>
        <v>LOGI</v>
      </c>
    </row>
    <row r="2757" spans="1:21" hidden="1">
      <c r="A2757" t="s">
        <v>47</v>
      </c>
      <c r="B2757" t="s">
        <v>337</v>
      </c>
      <c r="C2757" t="s">
        <v>288</v>
      </c>
      <c r="D2757" t="s">
        <v>38</v>
      </c>
      <c r="E2757" s="1">
        <v>45313.820671296293</v>
      </c>
      <c r="F2757" t="s">
        <v>311</v>
      </c>
      <c r="G2757" t="s">
        <v>338</v>
      </c>
      <c r="H2757" t="s">
        <v>217</v>
      </c>
      <c r="I2757" t="s">
        <v>289</v>
      </c>
      <c r="J2757" t="s">
        <v>193</v>
      </c>
      <c r="L2757" t="s">
        <v>209</v>
      </c>
      <c r="M2757" t="str">
        <f>+VLOOKUP(Tabla1[[#This Row],[SIGLA_INTERNA]],Tabla2[#All],2,FALSE)</f>
        <v>B-10 Marichuela</v>
      </c>
      <c r="T2757" t="str">
        <f>+VLOOKUP(Tabla1[[#This Row],[SIGLA_INTERNA]],Tabla2[#All],2,FALSE)</f>
        <v>B-10 Marichuela</v>
      </c>
      <c r="U2757" t="str">
        <f>+VLOOKUP(Tabla1[[#This Row],[SIGLA_INTERNA]],Tabla2[#All],3,FALSE)</f>
        <v>B10</v>
      </c>
    </row>
    <row r="2758" spans="1:21" hidden="1">
      <c r="A2758" t="s">
        <v>49</v>
      </c>
      <c r="B2758" t="s">
        <v>339</v>
      </c>
      <c r="C2758" t="s">
        <v>308</v>
      </c>
      <c r="D2758" t="s">
        <v>38</v>
      </c>
      <c r="E2758" s="1">
        <v>45313.820671296293</v>
      </c>
      <c r="F2758" t="s">
        <v>311</v>
      </c>
      <c r="G2758" t="s">
        <v>338</v>
      </c>
      <c r="H2758" t="s">
        <v>217</v>
      </c>
      <c r="I2758" t="s">
        <v>309</v>
      </c>
      <c r="J2758" t="s">
        <v>193</v>
      </c>
      <c r="L2758" t="s">
        <v>209</v>
      </c>
      <c r="M2758" t="str">
        <f>+VLOOKUP(Tabla1[[#This Row],[SIGLA_INTERNA]],Tabla2[#All],2,FALSE)</f>
        <v>B-13 Caobos</v>
      </c>
      <c r="T2758" t="str">
        <f>+VLOOKUP(Tabla1[[#This Row],[SIGLA_INTERNA]],Tabla2[#All],2,FALSE)</f>
        <v>B-13 Caobos</v>
      </c>
      <c r="U2758" t="str">
        <f>+VLOOKUP(Tabla1[[#This Row],[SIGLA_INTERNA]],Tabla2[#All],3,FALSE)</f>
        <v>B13</v>
      </c>
    </row>
    <row r="2759" spans="1:21" hidden="1">
      <c r="A2759" t="s">
        <v>50</v>
      </c>
      <c r="B2759" t="s">
        <v>340</v>
      </c>
      <c r="C2759" t="s">
        <v>341</v>
      </c>
      <c r="D2759" t="s">
        <v>38</v>
      </c>
      <c r="E2759" s="1">
        <v>45313.820671296293</v>
      </c>
      <c r="F2759" t="s">
        <v>311</v>
      </c>
      <c r="G2759" t="s">
        <v>221</v>
      </c>
      <c r="H2759" t="s">
        <v>217</v>
      </c>
      <c r="I2759" t="s">
        <v>342</v>
      </c>
      <c r="J2759" t="s">
        <v>193</v>
      </c>
      <c r="L2759" t="s">
        <v>209</v>
      </c>
      <c r="M2759" t="str">
        <f>+VLOOKUP(Tabla1[[#This Row],[SIGLA_INTERNA]],Tabla2[#All],2,FALSE)</f>
        <v>B-14 Bicentenario de la Independencia</v>
      </c>
      <c r="T2759" t="str">
        <f>+VLOOKUP(Tabla1[[#This Row],[SIGLA_INTERNA]],Tabla2[#All],2,FALSE)</f>
        <v>B-14 Bicentenario de la Independencia</v>
      </c>
      <c r="U2759" t="str">
        <f>+VLOOKUP(Tabla1[[#This Row],[SIGLA_INTERNA]],Tabla2[#All],3,FALSE)</f>
        <v>B14</v>
      </c>
    </row>
    <row r="2760" spans="1:21" hidden="1">
      <c r="A2760" t="s">
        <v>52</v>
      </c>
      <c r="B2760" t="s">
        <v>343</v>
      </c>
      <c r="C2760" t="s">
        <v>254</v>
      </c>
      <c r="D2760" t="s">
        <v>36</v>
      </c>
      <c r="E2760" s="1">
        <v>45313.820671296293</v>
      </c>
      <c r="F2760" t="s">
        <v>311</v>
      </c>
      <c r="G2760" t="s">
        <v>221</v>
      </c>
      <c r="H2760" t="s">
        <v>217</v>
      </c>
      <c r="I2760" t="s">
        <v>249</v>
      </c>
      <c r="J2760" t="s">
        <v>250</v>
      </c>
      <c r="L2760" t="s">
        <v>224</v>
      </c>
      <c r="M2760" t="str">
        <f>+VLOOKUP(Tabla1[[#This Row],[SIGLA_INTERNA]],Tabla2[#All],2,FALSE)</f>
        <v>B-16 Venecia</v>
      </c>
      <c r="T2760" t="str">
        <f>+VLOOKUP(Tabla1[[#This Row],[SIGLA_INTERNA]],Tabla2[#All],2,FALSE)</f>
        <v>B-16 Venecia</v>
      </c>
      <c r="U2760" t="str">
        <f>+VLOOKUP(Tabla1[[#This Row],[SIGLA_INTERNA]],Tabla2[#All],3,FALSE)</f>
        <v>B16</v>
      </c>
    </row>
    <row r="2761" spans="1:21" hidden="1">
      <c r="A2761" t="s">
        <v>53</v>
      </c>
      <c r="B2761" t="s">
        <v>344</v>
      </c>
      <c r="C2761" t="s">
        <v>205</v>
      </c>
      <c r="D2761" t="s">
        <v>38</v>
      </c>
      <c r="E2761" s="1">
        <v>45313.820671296293</v>
      </c>
      <c r="F2761" t="s">
        <v>311</v>
      </c>
      <c r="G2761" t="s">
        <v>221</v>
      </c>
      <c r="H2761" t="s">
        <v>217</v>
      </c>
      <c r="I2761" t="s">
        <v>206</v>
      </c>
      <c r="J2761" t="s">
        <v>193</v>
      </c>
      <c r="L2761" t="s">
        <v>224</v>
      </c>
      <c r="M2761" t="str">
        <f>+VLOOKUP(Tabla1[[#This Row],[SIGLA_INTERNA]],Tabla2[#All],2,FALSE)</f>
        <v>B-6 Fontibón</v>
      </c>
      <c r="T2761" t="str">
        <f>+VLOOKUP(Tabla1[[#This Row],[SIGLA_INTERNA]],Tabla2[#All],2,FALSE)</f>
        <v>B-6 Fontibón</v>
      </c>
      <c r="U2761" t="str">
        <f>+VLOOKUP(Tabla1[[#This Row],[SIGLA_INTERNA]],Tabla2[#All],3,FALSE)</f>
        <v>B6</v>
      </c>
    </row>
    <row r="2762" spans="1:21" hidden="1">
      <c r="A2762" t="s">
        <v>54</v>
      </c>
      <c r="B2762" t="s">
        <v>345</v>
      </c>
      <c r="C2762" t="s">
        <v>229</v>
      </c>
      <c r="D2762" t="s">
        <v>36</v>
      </c>
      <c r="E2762" s="1">
        <v>45313.820671296293</v>
      </c>
      <c r="F2762" t="s">
        <v>311</v>
      </c>
      <c r="G2762" t="s">
        <v>221</v>
      </c>
      <c r="H2762" t="s">
        <v>217</v>
      </c>
      <c r="I2762" t="s">
        <v>333</v>
      </c>
      <c r="J2762" t="s">
        <v>246</v>
      </c>
      <c r="L2762" t="s">
        <v>224</v>
      </c>
      <c r="M2762" t="str">
        <f>+VLOOKUP(Tabla1[[#This Row],[SIGLA_INTERNA]],Tabla2[#All],2,FALSE)</f>
        <v>B-4 Puente Aranda</v>
      </c>
      <c r="T2762" t="str">
        <f>+VLOOKUP(Tabla1[[#This Row],[SIGLA_INTERNA]],Tabla2[#All],2,FALSE)</f>
        <v>B-4 Puente Aranda</v>
      </c>
      <c r="U2762" t="str">
        <f>+VLOOKUP(Tabla1[[#This Row],[SIGLA_INTERNA]],Tabla2[#All],3,FALSE)</f>
        <v>B4</v>
      </c>
    </row>
    <row r="2763" spans="1:21" hidden="1">
      <c r="A2763" t="s">
        <v>55</v>
      </c>
      <c r="B2763" t="s">
        <v>346</v>
      </c>
      <c r="C2763" t="s">
        <v>297</v>
      </c>
      <c r="D2763" t="s">
        <v>38</v>
      </c>
      <c r="E2763" s="1">
        <v>45313.820671296293</v>
      </c>
      <c r="F2763" t="s">
        <v>311</v>
      </c>
      <c r="G2763" t="s">
        <v>221</v>
      </c>
      <c r="H2763" t="s">
        <v>217</v>
      </c>
      <c r="I2763" t="s">
        <v>298</v>
      </c>
      <c r="J2763" t="s">
        <v>193</v>
      </c>
      <c r="L2763" t="s">
        <v>224</v>
      </c>
      <c r="M2763" t="str">
        <f>+VLOOKUP(Tabla1[[#This Row],[SIGLA_INTERNA]],Tabla2[#All],2,FALSE)</f>
        <v>B-7 Ferias</v>
      </c>
      <c r="T2763" t="str">
        <f>+VLOOKUP(Tabla1[[#This Row],[SIGLA_INTERNA]],Tabla2[#All],2,FALSE)</f>
        <v>B-7 Ferias</v>
      </c>
      <c r="U2763" t="str">
        <f>+VLOOKUP(Tabla1[[#This Row],[SIGLA_INTERNA]],Tabla2[#All],3,FALSE)</f>
        <v>B7</v>
      </c>
    </row>
    <row r="2764" spans="1:21" hidden="1">
      <c r="A2764" t="s">
        <v>56</v>
      </c>
      <c r="B2764" t="s">
        <v>347</v>
      </c>
      <c r="C2764" t="s">
        <v>220</v>
      </c>
      <c r="D2764" t="s">
        <v>38</v>
      </c>
      <c r="E2764" s="1">
        <v>45313.820671296293</v>
      </c>
      <c r="F2764" t="s">
        <v>311</v>
      </c>
      <c r="G2764" t="s">
        <v>221</v>
      </c>
      <c r="H2764" t="s">
        <v>217</v>
      </c>
      <c r="I2764" t="s">
        <v>222</v>
      </c>
      <c r="J2764" t="s">
        <v>193</v>
      </c>
      <c r="L2764" t="s">
        <v>224</v>
      </c>
      <c r="M2764" t="str">
        <f>+VLOOKUP(Tabla1[[#This Row],[SIGLA_INTERNA]],Tabla2[#All],2,FALSE)</f>
        <v>B-2 Central</v>
      </c>
      <c r="T2764" t="str">
        <f>+VLOOKUP(Tabla1[[#This Row],[SIGLA_INTERNA]],Tabla2[#All],2,FALSE)</f>
        <v>B-2 Central</v>
      </c>
      <c r="U2764" t="str">
        <f>+VLOOKUP(Tabla1[[#This Row],[SIGLA_INTERNA]],Tabla2[#All],3,FALSE)</f>
        <v>B2</v>
      </c>
    </row>
    <row r="2765" spans="1:21" hidden="1">
      <c r="A2765" t="s">
        <v>57</v>
      </c>
      <c r="B2765" t="s">
        <v>348</v>
      </c>
      <c r="C2765" t="s">
        <v>294</v>
      </c>
      <c r="D2765" t="s">
        <v>38</v>
      </c>
      <c r="E2765" s="1">
        <v>45313.820671296293</v>
      </c>
      <c r="F2765" t="s">
        <v>311</v>
      </c>
      <c r="G2765" t="s">
        <v>221</v>
      </c>
      <c r="H2765" t="s">
        <v>217</v>
      </c>
      <c r="I2765" t="s">
        <v>295</v>
      </c>
      <c r="J2765" t="s">
        <v>193</v>
      </c>
      <c r="L2765" t="s">
        <v>224</v>
      </c>
      <c r="M2765" t="str">
        <f>+VLOOKUP(Tabla1[[#This Row],[SIGLA_INTERNA]],Tabla2[#All],2,FALSE)</f>
        <v>B-3 Restrepo</v>
      </c>
      <c r="T2765" t="str">
        <f>+VLOOKUP(Tabla1[[#This Row],[SIGLA_INTERNA]],Tabla2[#All],2,FALSE)</f>
        <v>B-3 Restrepo</v>
      </c>
      <c r="U2765" t="str">
        <f>+VLOOKUP(Tabla1[[#This Row],[SIGLA_INTERNA]],Tabla2[#All],3,FALSE)</f>
        <v>B3</v>
      </c>
    </row>
    <row r="2766" spans="1:21" hidden="1">
      <c r="A2766" t="s">
        <v>58</v>
      </c>
      <c r="B2766" t="s">
        <v>349</v>
      </c>
      <c r="C2766" t="s">
        <v>205</v>
      </c>
      <c r="D2766" t="s">
        <v>38</v>
      </c>
      <c r="E2766" s="1">
        <v>45313.820671296293</v>
      </c>
      <c r="F2766" t="s">
        <v>311</v>
      </c>
      <c r="G2766" t="s">
        <v>221</v>
      </c>
      <c r="H2766" t="s">
        <v>217</v>
      </c>
      <c r="I2766" t="s">
        <v>206</v>
      </c>
      <c r="J2766" t="s">
        <v>193</v>
      </c>
      <c r="L2766" t="s">
        <v>224</v>
      </c>
      <c r="M2766" t="str">
        <f>+VLOOKUP(Tabla1[[#This Row],[SIGLA_INTERNA]],Tabla2[#All],2,FALSE)</f>
        <v>B-6 Fontibón</v>
      </c>
      <c r="T2766" t="str">
        <f>+VLOOKUP(Tabla1[[#This Row],[SIGLA_INTERNA]],Tabla2[#All],2,FALSE)</f>
        <v>B-6 Fontibón</v>
      </c>
      <c r="U2766" t="str">
        <f>+VLOOKUP(Tabla1[[#This Row],[SIGLA_INTERNA]],Tabla2[#All],3,FALSE)</f>
        <v>B6</v>
      </c>
    </row>
    <row r="2767" spans="1:21" hidden="1">
      <c r="A2767" t="s">
        <v>59</v>
      </c>
      <c r="B2767" t="s">
        <v>350</v>
      </c>
      <c r="C2767" t="s">
        <v>220</v>
      </c>
      <c r="D2767" t="s">
        <v>36</v>
      </c>
      <c r="E2767" s="1">
        <v>45313.820671296293</v>
      </c>
      <c r="F2767" t="s">
        <v>311</v>
      </c>
      <c r="G2767" t="s">
        <v>221</v>
      </c>
      <c r="H2767" t="s">
        <v>217</v>
      </c>
      <c r="I2767" t="s">
        <v>222</v>
      </c>
      <c r="J2767" t="s">
        <v>250</v>
      </c>
      <c r="L2767" t="s">
        <v>224</v>
      </c>
      <c r="M2767" t="str">
        <f>+VLOOKUP(Tabla1[[#This Row],[SIGLA_INTERNA]],Tabla2[#All],2,FALSE)</f>
        <v>B-2 Central</v>
      </c>
      <c r="T2767" t="str">
        <f>+VLOOKUP(Tabla1[[#This Row],[SIGLA_INTERNA]],Tabla2[#All],2,FALSE)</f>
        <v>B-2 Central</v>
      </c>
      <c r="U2767" t="str">
        <f>+VLOOKUP(Tabla1[[#This Row],[SIGLA_INTERNA]],Tabla2[#All],3,FALSE)</f>
        <v>B2</v>
      </c>
    </row>
    <row r="2768" spans="1:21" hidden="1">
      <c r="A2768" t="s">
        <v>120</v>
      </c>
      <c r="B2768" t="s">
        <v>416</v>
      </c>
      <c r="C2768" t="s">
        <v>280</v>
      </c>
      <c r="D2768" t="s">
        <v>38</v>
      </c>
      <c r="E2768" s="1">
        <v>45296.510162037041</v>
      </c>
      <c r="F2768" t="s">
        <v>311</v>
      </c>
      <c r="G2768" t="s">
        <v>283</v>
      </c>
      <c r="H2768" t="s">
        <v>191</v>
      </c>
      <c r="I2768" t="s">
        <v>281</v>
      </c>
      <c r="J2768" t="s">
        <v>193</v>
      </c>
      <c r="L2768" t="s">
        <v>209</v>
      </c>
      <c r="M2768" t="str">
        <f>+VLOOKUP(Tabla1[[#This Row],[SIGLA_INTERNA]],Tabla2[#All],2,FALSE)</f>
        <v>B-1 Chapinero</v>
      </c>
      <c r="T2768" t="str">
        <f>+VLOOKUP(Tabla1[[#This Row],[SIGLA_INTERNA]],Tabla2[#All],2,FALSE)</f>
        <v>B-1 Chapinero</v>
      </c>
      <c r="U2768" t="str">
        <f>+VLOOKUP(Tabla1[[#This Row],[SIGLA_INTERNA]],Tabla2[#All],3,FALSE)</f>
        <v>B1</v>
      </c>
    </row>
    <row r="2769" spans="1:21" hidden="1">
      <c r="A2769" t="s">
        <v>61</v>
      </c>
      <c r="B2769" t="s">
        <v>351</v>
      </c>
      <c r="C2769" t="s">
        <v>254</v>
      </c>
      <c r="D2769" t="s">
        <v>38</v>
      </c>
      <c r="E2769" s="1">
        <v>45313.82068287037</v>
      </c>
      <c r="F2769" t="s">
        <v>311</v>
      </c>
      <c r="G2769" t="s">
        <v>221</v>
      </c>
      <c r="H2769" t="s">
        <v>217</v>
      </c>
      <c r="I2769" t="s">
        <v>255</v>
      </c>
      <c r="J2769" t="s">
        <v>193</v>
      </c>
      <c r="L2769" t="s">
        <v>224</v>
      </c>
      <c r="M2769" t="str">
        <f>+VLOOKUP(Tabla1[[#This Row],[SIGLA_INTERNA]],Tabla2[#All],2,FALSE)</f>
        <v>B-5 Kennedy</v>
      </c>
      <c r="T2769" t="str">
        <f>+VLOOKUP(Tabla1[[#This Row],[SIGLA_INTERNA]],Tabla2[#All],2,FALSE)</f>
        <v>B-5 Kennedy</v>
      </c>
      <c r="U2769" t="str">
        <f>+VLOOKUP(Tabla1[[#This Row],[SIGLA_INTERNA]],Tabla2[#All],3,FALSE)</f>
        <v>B5</v>
      </c>
    </row>
    <row r="2770" spans="1:21" hidden="1">
      <c r="A2770" t="s">
        <v>64</v>
      </c>
      <c r="B2770" t="s">
        <v>352</v>
      </c>
      <c r="C2770" t="s">
        <v>254</v>
      </c>
      <c r="D2770" t="s">
        <v>38</v>
      </c>
      <c r="E2770" s="1">
        <v>45313.82068287037</v>
      </c>
      <c r="F2770" t="s">
        <v>311</v>
      </c>
      <c r="G2770" t="s">
        <v>221</v>
      </c>
      <c r="H2770" t="s">
        <v>217</v>
      </c>
      <c r="I2770" t="s">
        <v>255</v>
      </c>
      <c r="J2770" t="s">
        <v>201</v>
      </c>
      <c r="L2770" t="s">
        <v>194</v>
      </c>
      <c r="M2770" t="str">
        <f>+VLOOKUP(Tabla1[[#This Row],[SIGLA_INTERNA]],Tabla2[#All],2,FALSE)</f>
        <v>Logística</v>
      </c>
      <c r="T2770" t="str">
        <f>+VLOOKUP(Tabla1[[#This Row],[SIGLA_INTERNA]],Tabla2[#All],2,FALSE)</f>
        <v>Logística</v>
      </c>
      <c r="U2770" t="str">
        <f>+VLOOKUP(Tabla1[[#This Row],[SIGLA_INTERNA]],Tabla2[#All],3,FALSE)</f>
        <v>LOGI</v>
      </c>
    </row>
    <row r="2771" spans="1:21" hidden="1">
      <c r="A2771" t="s">
        <v>65</v>
      </c>
      <c r="B2771" t="s">
        <v>353</v>
      </c>
      <c r="C2771" t="s">
        <v>188</v>
      </c>
      <c r="D2771" t="s">
        <v>36</v>
      </c>
      <c r="E2771" s="1">
        <v>45313.82068287037</v>
      </c>
      <c r="F2771" t="s">
        <v>311</v>
      </c>
      <c r="G2771" t="s">
        <v>221</v>
      </c>
      <c r="H2771" t="s">
        <v>217</v>
      </c>
      <c r="I2771" t="s">
        <v>333</v>
      </c>
      <c r="J2771" t="s">
        <v>246</v>
      </c>
      <c r="L2771" t="s">
        <v>194</v>
      </c>
      <c r="M2771" t="str">
        <f>+VLOOKUP(Tabla1[[#This Row],[SIGLA_INTERNA]],Tabla2[#All],2,FALSE)</f>
        <v>Logística</v>
      </c>
      <c r="T2771" t="str">
        <f>+VLOOKUP(Tabla1[[#This Row],[SIGLA_INTERNA]],Tabla2[#All],2,FALSE)</f>
        <v>Logística</v>
      </c>
      <c r="U2771" t="str">
        <f>+VLOOKUP(Tabla1[[#This Row],[SIGLA_INTERNA]],Tabla2[#All],3,FALSE)</f>
        <v>LOGI</v>
      </c>
    </row>
    <row r="2772" spans="1:21" hidden="1">
      <c r="A2772" t="s">
        <v>66</v>
      </c>
      <c r="B2772" t="s">
        <v>354</v>
      </c>
      <c r="C2772" t="s">
        <v>188</v>
      </c>
      <c r="D2772" t="s">
        <v>36</v>
      </c>
      <c r="E2772" s="1">
        <v>45313.82068287037</v>
      </c>
      <c r="F2772" t="s">
        <v>311</v>
      </c>
      <c r="G2772" t="s">
        <v>221</v>
      </c>
      <c r="H2772" t="s">
        <v>217</v>
      </c>
      <c r="I2772" t="s">
        <v>333</v>
      </c>
      <c r="J2772" t="s">
        <v>246</v>
      </c>
      <c r="L2772" t="s">
        <v>224</v>
      </c>
      <c r="M2772" t="str">
        <f>+VLOOKUP(Tabla1[[#This Row],[SIGLA_INTERNA]],Tabla2[#All],2,FALSE)</f>
        <v>Logística</v>
      </c>
      <c r="T2772" t="str">
        <f>+VLOOKUP(Tabla1[[#This Row],[SIGLA_INTERNA]],Tabla2[#All],2,FALSE)</f>
        <v>Logística</v>
      </c>
      <c r="U2772" t="str">
        <f>+VLOOKUP(Tabla1[[#This Row],[SIGLA_INTERNA]],Tabla2[#All],3,FALSE)</f>
        <v>LOGI</v>
      </c>
    </row>
    <row r="2773" spans="1:21" hidden="1">
      <c r="A2773" t="s">
        <v>67</v>
      </c>
      <c r="B2773" t="s">
        <v>355</v>
      </c>
      <c r="C2773" t="s">
        <v>188</v>
      </c>
      <c r="D2773" t="s">
        <v>36</v>
      </c>
      <c r="E2773" s="1">
        <v>45313.82068287037</v>
      </c>
      <c r="F2773" t="s">
        <v>311</v>
      </c>
      <c r="G2773" t="s">
        <v>221</v>
      </c>
      <c r="H2773" t="s">
        <v>217</v>
      </c>
      <c r="I2773" t="s">
        <v>333</v>
      </c>
      <c r="J2773" t="s">
        <v>246</v>
      </c>
      <c r="L2773" t="s">
        <v>194</v>
      </c>
      <c r="M2773" t="str">
        <f>+VLOOKUP(Tabla1[[#This Row],[SIGLA_INTERNA]],Tabla2[#All],2,FALSE)</f>
        <v>Logística</v>
      </c>
      <c r="T2773" t="str">
        <f>+VLOOKUP(Tabla1[[#This Row],[SIGLA_INTERNA]],Tabla2[#All],2,FALSE)</f>
        <v>Logística</v>
      </c>
      <c r="U2773" t="str">
        <f>+VLOOKUP(Tabla1[[#This Row],[SIGLA_INTERNA]],Tabla2[#All],3,FALSE)</f>
        <v>LOGI</v>
      </c>
    </row>
    <row r="2774" spans="1:21" hidden="1">
      <c r="A2774" t="s">
        <v>68</v>
      </c>
      <c r="B2774" t="s">
        <v>356</v>
      </c>
      <c r="C2774" t="s">
        <v>188</v>
      </c>
      <c r="D2774" t="s">
        <v>36</v>
      </c>
      <c r="E2774" s="1">
        <v>45313.82068287037</v>
      </c>
      <c r="F2774" t="s">
        <v>311</v>
      </c>
      <c r="G2774" t="s">
        <v>221</v>
      </c>
      <c r="H2774" t="s">
        <v>217</v>
      </c>
      <c r="I2774" t="s">
        <v>333</v>
      </c>
      <c r="J2774" t="s">
        <v>246</v>
      </c>
      <c r="L2774" t="s">
        <v>194</v>
      </c>
      <c r="M2774" t="str">
        <f>+VLOOKUP(Tabla1[[#This Row],[SIGLA_INTERNA]],Tabla2[#All],2,FALSE)</f>
        <v>Logística</v>
      </c>
      <c r="T2774" t="str">
        <f>+VLOOKUP(Tabla1[[#This Row],[SIGLA_INTERNA]],Tabla2[#All],2,FALSE)</f>
        <v>Logística</v>
      </c>
      <c r="U2774" t="str">
        <f>+VLOOKUP(Tabla1[[#This Row],[SIGLA_INTERNA]],Tabla2[#All],3,FALSE)</f>
        <v>LOGI</v>
      </c>
    </row>
    <row r="2775" spans="1:21" hidden="1">
      <c r="A2775" t="s">
        <v>69</v>
      </c>
      <c r="B2775" t="s">
        <v>357</v>
      </c>
      <c r="C2775" t="s">
        <v>220</v>
      </c>
      <c r="D2775" t="s">
        <v>38</v>
      </c>
      <c r="E2775" s="1">
        <v>45313.82068287037</v>
      </c>
      <c r="F2775" t="s">
        <v>311</v>
      </c>
      <c r="G2775" t="s">
        <v>221</v>
      </c>
      <c r="H2775" t="s">
        <v>217</v>
      </c>
      <c r="I2775" t="s">
        <v>222</v>
      </c>
      <c r="J2775" t="s">
        <v>193</v>
      </c>
      <c r="L2775" t="s">
        <v>224</v>
      </c>
      <c r="M2775" t="str">
        <f>+VLOOKUP(Tabla1[[#This Row],[SIGLA_INTERNA]],Tabla2[#All],2,FALSE)</f>
        <v>B-2 Central</v>
      </c>
      <c r="T2775" t="str">
        <f>+VLOOKUP(Tabla1[[#This Row],[SIGLA_INTERNA]],Tabla2[#All],2,FALSE)</f>
        <v>B-2 Central</v>
      </c>
      <c r="U2775" t="str">
        <f>+VLOOKUP(Tabla1[[#This Row],[SIGLA_INTERNA]],Tabla2[#All],3,FALSE)</f>
        <v>B2</v>
      </c>
    </row>
    <row r="2776" spans="1:21" hidden="1">
      <c r="A2776" t="s">
        <v>70</v>
      </c>
      <c r="B2776" t="s">
        <v>358</v>
      </c>
      <c r="C2776" t="s">
        <v>297</v>
      </c>
      <c r="D2776" t="s">
        <v>38</v>
      </c>
      <c r="E2776" s="1">
        <v>45313.82068287037</v>
      </c>
      <c r="F2776" t="s">
        <v>311</v>
      </c>
      <c r="G2776" t="s">
        <v>221</v>
      </c>
      <c r="H2776" t="s">
        <v>217</v>
      </c>
      <c r="I2776" t="s">
        <v>230</v>
      </c>
      <c r="J2776" t="s">
        <v>201</v>
      </c>
      <c r="L2776" t="s">
        <v>224</v>
      </c>
      <c r="M2776" t="str">
        <f>+VLOOKUP(Tabla1[[#This Row],[SIGLA_INTERNA]],Tabla2[#All],2,FALSE)</f>
        <v>Logística</v>
      </c>
      <c r="T2776" t="str">
        <f>+VLOOKUP(Tabla1[[#This Row],[SIGLA_INTERNA]],Tabla2[#All],2,FALSE)</f>
        <v>Logística</v>
      </c>
      <c r="U2776" t="str">
        <f>+VLOOKUP(Tabla1[[#This Row],[SIGLA_INTERNA]],Tabla2[#All],3,FALSE)</f>
        <v>LOGI</v>
      </c>
    </row>
    <row r="2777" spans="1:21" hidden="1">
      <c r="A2777" t="s">
        <v>120</v>
      </c>
      <c r="B2777" t="s">
        <v>416</v>
      </c>
      <c r="C2777" t="s">
        <v>280</v>
      </c>
      <c r="D2777" t="s">
        <v>38</v>
      </c>
      <c r="E2777" s="1">
        <v>45297.687824074077</v>
      </c>
      <c r="F2777" t="s">
        <v>189</v>
      </c>
      <c r="G2777" t="s">
        <v>283</v>
      </c>
      <c r="H2777" t="s">
        <v>191</v>
      </c>
      <c r="I2777" t="s">
        <v>281</v>
      </c>
      <c r="J2777" t="s">
        <v>193</v>
      </c>
      <c r="L2777" t="s">
        <v>209</v>
      </c>
      <c r="M2777" t="str">
        <f>+VLOOKUP(Tabla1[[#This Row],[SIGLA_INTERNA]],Tabla2[#All],2,FALSE)</f>
        <v>B-1 Chapinero</v>
      </c>
      <c r="T2777" t="str">
        <f>+VLOOKUP(Tabla1[[#This Row],[SIGLA_INTERNA]],Tabla2[#All],2,FALSE)</f>
        <v>B-1 Chapinero</v>
      </c>
      <c r="U2777" t="str">
        <f>+VLOOKUP(Tabla1[[#This Row],[SIGLA_INTERNA]],Tabla2[#All],3,FALSE)</f>
        <v>B1</v>
      </c>
    </row>
    <row r="2778" spans="1:21" hidden="1">
      <c r="A2778" t="s">
        <v>72</v>
      </c>
      <c r="B2778" t="s">
        <v>360</v>
      </c>
      <c r="C2778" t="s">
        <v>291</v>
      </c>
      <c r="D2778" t="s">
        <v>36</v>
      </c>
      <c r="E2778" s="1">
        <v>45313.82068287037</v>
      </c>
      <c r="F2778" t="s">
        <v>311</v>
      </c>
      <c r="G2778" t="s">
        <v>361</v>
      </c>
      <c r="H2778" t="s">
        <v>217</v>
      </c>
      <c r="I2778" t="s">
        <v>333</v>
      </c>
      <c r="J2778" t="s">
        <v>246</v>
      </c>
      <c r="L2778" t="s">
        <v>194</v>
      </c>
      <c r="M2778" t="str">
        <f>+VLOOKUP(Tabla1[[#This Row],[SIGLA_INTERNA]],Tabla2[#All],2,FALSE)</f>
        <v>Logística</v>
      </c>
      <c r="T2778" t="str">
        <f>+VLOOKUP(Tabla1[[#This Row],[SIGLA_INTERNA]],Tabla2[#All],2,FALSE)</f>
        <v>Logística</v>
      </c>
      <c r="U2778" t="str">
        <f>+VLOOKUP(Tabla1[[#This Row],[SIGLA_INTERNA]],Tabla2[#All],3,FALSE)</f>
        <v>LOGI</v>
      </c>
    </row>
    <row r="2779" spans="1:21" hidden="1">
      <c r="A2779" t="s">
        <v>73</v>
      </c>
      <c r="B2779" t="s">
        <v>362</v>
      </c>
      <c r="C2779" t="s">
        <v>300</v>
      </c>
      <c r="D2779" t="s">
        <v>38</v>
      </c>
      <c r="E2779" s="1">
        <v>45313.82068287037</v>
      </c>
      <c r="F2779" t="s">
        <v>311</v>
      </c>
      <c r="G2779" t="s">
        <v>221</v>
      </c>
      <c r="H2779" t="s">
        <v>217</v>
      </c>
      <c r="I2779" t="s">
        <v>301</v>
      </c>
      <c r="J2779" t="s">
        <v>201</v>
      </c>
      <c r="L2779" t="s">
        <v>194</v>
      </c>
      <c r="M2779" t="str">
        <f>+VLOOKUP(Tabla1[[#This Row],[SIGLA_INTERNA]],Tabla2[#All],2,FALSE)</f>
        <v>Logística</v>
      </c>
      <c r="T2779" t="str">
        <f>+VLOOKUP(Tabla1[[#This Row],[SIGLA_INTERNA]],Tabla2[#All],2,FALSE)</f>
        <v>Logística</v>
      </c>
      <c r="U2779" t="str">
        <f>+VLOOKUP(Tabla1[[#This Row],[SIGLA_INTERNA]],Tabla2[#All],3,FALSE)</f>
        <v>LOGI</v>
      </c>
    </row>
    <row r="2780" spans="1:21" hidden="1">
      <c r="A2780" t="s">
        <v>74</v>
      </c>
      <c r="B2780" t="s">
        <v>363</v>
      </c>
      <c r="C2780" t="s">
        <v>291</v>
      </c>
      <c r="D2780" t="s">
        <v>38</v>
      </c>
      <c r="E2780" s="1">
        <v>45313.82068287037</v>
      </c>
      <c r="F2780" t="s">
        <v>311</v>
      </c>
      <c r="G2780" t="s">
        <v>221</v>
      </c>
      <c r="H2780" t="s">
        <v>217</v>
      </c>
      <c r="I2780" t="s">
        <v>292</v>
      </c>
      <c r="J2780" t="s">
        <v>201</v>
      </c>
      <c r="L2780" t="s">
        <v>209</v>
      </c>
      <c r="M2780" t="str">
        <f>+VLOOKUP(Tabla1[[#This Row],[SIGLA_INTERNA]],Tabla2[#All],2,FALSE)</f>
        <v>Logística</v>
      </c>
      <c r="T2780" t="str">
        <f>+VLOOKUP(Tabla1[[#This Row],[SIGLA_INTERNA]],Tabla2[#All],2,FALSE)</f>
        <v>Logística</v>
      </c>
      <c r="U2780" t="str">
        <f>+VLOOKUP(Tabla1[[#This Row],[SIGLA_INTERNA]],Tabla2[#All],3,FALSE)</f>
        <v>LOGI</v>
      </c>
    </row>
    <row r="2781" spans="1:21" hidden="1">
      <c r="A2781" t="s">
        <v>75</v>
      </c>
      <c r="B2781" t="s">
        <v>364</v>
      </c>
      <c r="C2781" t="s">
        <v>297</v>
      </c>
      <c r="D2781" t="s">
        <v>38</v>
      </c>
      <c r="E2781" s="1">
        <v>45313.820694444446</v>
      </c>
      <c r="F2781" t="s">
        <v>311</v>
      </c>
      <c r="G2781" t="s">
        <v>221</v>
      </c>
      <c r="H2781" t="s">
        <v>217</v>
      </c>
      <c r="I2781" t="s">
        <v>298</v>
      </c>
      <c r="J2781" t="s">
        <v>193</v>
      </c>
      <c r="L2781" t="s">
        <v>224</v>
      </c>
      <c r="M2781" t="str">
        <f>+VLOOKUP(Tabla1[[#This Row],[SIGLA_INTERNA]],Tabla2[#All],2,FALSE)</f>
        <v>B-7 Ferias</v>
      </c>
      <c r="T2781" t="str">
        <f>+VLOOKUP(Tabla1[[#This Row],[SIGLA_INTERNA]],Tabla2[#All],2,FALSE)</f>
        <v>B-7 Ferias</v>
      </c>
      <c r="U2781" t="str">
        <f>+VLOOKUP(Tabla1[[#This Row],[SIGLA_INTERNA]],Tabla2[#All],3,FALSE)</f>
        <v>B7</v>
      </c>
    </row>
    <row r="2782" spans="1:21" hidden="1">
      <c r="A2782" t="s">
        <v>76</v>
      </c>
      <c r="B2782" t="s">
        <v>404</v>
      </c>
      <c r="C2782" t="s">
        <v>341</v>
      </c>
      <c r="D2782" t="s">
        <v>38</v>
      </c>
      <c r="E2782" s="1">
        <v>45313.820694444446</v>
      </c>
      <c r="F2782" t="s">
        <v>311</v>
      </c>
      <c r="G2782" t="s">
        <v>221</v>
      </c>
      <c r="H2782" t="s">
        <v>217</v>
      </c>
      <c r="I2782" t="s">
        <v>192</v>
      </c>
      <c r="J2782" t="s">
        <v>193</v>
      </c>
      <c r="L2782" t="s">
        <v>194</v>
      </c>
      <c r="M2782" t="str">
        <f>+VLOOKUP(Tabla1[[#This Row],[SIGLA_INTERNA]],Tabla2[#All],2,FALSE)</f>
        <v>Logística</v>
      </c>
      <c r="T2782" t="str">
        <f>+VLOOKUP(Tabla1[[#This Row],[SIGLA_INTERNA]],Tabla2[#All],2,FALSE)</f>
        <v>Logística</v>
      </c>
      <c r="U2782" t="str">
        <f>+VLOOKUP(Tabla1[[#This Row],[SIGLA_INTERNA]],Tabla2[#All],3,FALSE)</f>
        <v>LOGI</v>
      </c>
    </row>
    <row r="2783" spans="1:21" hidden="1">
      <c r="A2783" t="s">
        <v>77</v>
      </c>
      <c r="B2783" t="s">
        <v>366</v>
      </c>
      <c r="C2783" t="s">
        <v>188</v>
      </c>
      <c r="D2783" t="s">
        <v>36</v>
      </c>
      <c r="E2783" s="1">
        <v>45313.820694444446</v>
      </c>
      <c r="F2783" t="s">
        <v>311</v>
      </c>
      <c r="G2783" t="s">
        <v>221</v>
      </c>
      <c r="H2783" t="s">
        <v>217</v>
      </c>
      <c r="I2783" t="s">
        <v>333</v>
      </c>
      <c r="J2783" t="s">
        <v>246</v>
      </c>
      <c r="L2783" t="s">
        <v>209</v>
      </c>
      <c r="M2783" t="str">
        <f>+VLOOKUP(Tabla1[[#This Row],[SIGLA_INTERNA]],Tabla2[#All],2,FALSE)</f>
        <v>B-9 Bellavista</v>
      </c>
      <c r="T2783" t="str">
        <f>+VLOOKUP(Tabla1[[#This Row],[SIGLA_INTERNA]],Tabla2[#All],2,FALSE)</f>
        <v>B-9 Bellavista</v>
      </c>
      <c r="U2783" t="str">
        <f>+VLOOKUP(Tabla1[[#This Row],[SIGLA_INTERNA]],Tabla2[#All],3,FALSE)</f>
        <v>B9</v>
      </c>
    </row>
    <row r="2784" spans="1:21" hidden="1">
      <c r="A2784" t="s">
        <v>78</v>
      </c>
      <c r="B2784" t="s">
        <v>367</v>
      </c>
      <c r="C2784" t="s">
        <v>305</v>
      </c>
      <c r="D2784" t="s">
        <v>38</v>
      </c>
      <c r="E2784" s="1">
        <v>45313.820694444446</v>
      </c>
      <c r="F2784" t="s">
        <v>311</v>
      </c>
      <c r="G2784" t="s">
        <v>221</v>
      </c>
      <c r="H2784" t="s">
        <v>217</v>
      </c>
      <c r="I2784" t="s">
        <v>306</v>
      </c>
      <c r="J2784" t="s">
        <v>193</v>
      </c>
      <c r="L2784" t="s">
        <v>224</v>
      </c>
      <c r="M2784" t="str">
        <f>+VLOOKUP(Tabla1[[#This Row],[SIGLA_INTERNA]],Tabla2[#All],2,FALSE)</f>
        <v>B-12 Suba</v>
      </c>
      <c r="T2784" t="str">
        <f>+VLOOKUP(Tabla1[[#This Row],[SIGLA_INTERNA]],Tabla2[#All],2,FALSE)</f>
        <v>B-12 Suba</v>
      </c>
      <c r="U2784" t="str">
        <f>+VLOOKUP(Tabla1[[#This Row],[SIGLA_INTERNA]],Tabla2[#All],3,FALSE)</f>
        <v>B12</v>
      </c>
    </row>
    <row r="2785" spans="1:21" hidden="1">
      <c r="A2785" t="s">
        <v>79</v>
      </c>
      <c r="B2785" t="s">
        <v>368</v>
      </c>
      <c r="C2785" t="s">
        <v>291</v>
      </c>
      <c r="D2785" t="s">
        <v>36</v>
      </c>
      <c r="E2785" s="1">
        <v>45313.820694444446</v>
      </c>
      <c r="F2785" t="s">
        <v>311</v>
      </c>
      <c r="G2785" t="s">
        <v>221</v>
      </c>
      <c r="H2785" t="s">
        <v>217</v>
      </c>
      <c r="I2785" t="s">
        <v>333</v>
      </c>
      <c r="J2785" t="s">
        <v>246</v>
      </c>
      <c r="L2785" t="s">
        <v>194</v>
      </c>
      <c r="M2785" t="str">
        <f>+VLOOKUP(Tabla1[[#This Row],[SIGLA_INTERNA]],Tabla2[#All],2,FALSE)</f>
        <v>B-11 La Candelaria</v>
      </c>
      <c r="T2785" t="str">
        <f>+VLOOKUP(Tabla1[[#This Row],[SIGLA_INTERNA]],Tabla2[#All],2,FALSE)</f>
        <v>B-11 La Candelaria</v>
      </c>
      <c r="U2785" t="str">
        <f>+VLOOKUP(Tabla1[[#This Row],[SIGLA_INTERNA]],Tabla2[#All],3,FALSE)</f>
        <v>B11</v>
      </c>
    </row>
    <row r="2786" spans="1:21" hidden="1">
      <c r="A2786" t="s">
        <v>80</v>
      </c>
      <c r="B2786" t="s">
        <v>369</v>
      </c>
      <c r="C2786" t="s">
        <v>229</v>
      </c>
      <c r="D2786" t="s">
        <v>36</v>
      </c>
      <c r="E2786" s="1">
        <v>45313.820763888885</v>
      </c>
      <c r="F2786" t="s">
        <v>311</v>
      </c>
      <c r="G2786" t="s">
        <v>221</v>
      </c>
      <c r="H2786" t="s">
        <v>217</v>
      </c>
      <c r="I2786" t="s">
        <v>333</v>
      </c>
      <c r="J2786" t="s">
        <v>246</v>
      </c>
      <c r="L2786" t="s">
        <v>224</v>
      </c>
      <c r="M2786" t="str">
        <f>+VLOOKUP(Tabla1[[#This Row],[SIGLA_INTERNA]],Tabla2[#All],2,FALSE)</f>
        <v>B-4 Puente Aranda</v>
      </c>
      <c r="T2786" t="str">
        <f>+VLOOKUP(Tabla1[[#This Row],[SIGLA_INTERNA]],Tabla2[#All],2,FALSE)</f>
        <v>B-4 Puente Aranda</v>
      </c>
      <c r="U2786" t="str">
        <f>+VLOOKUP(Tabla1[[#This Row],[SIGLA_INTERNA]],Tabla2[#All],3,FALSE)</f>
        <v>B4</v>
      </c>
    </row>
    <row r="2787" spans="1:21" hidden="1">
      <c r="A2787" t="s">
        <v>81</v>
      </c>
      <c r="B2787" t="s">
        <v>370</v>
      </c>
      <c r="C2787" t="s">
        <v>318</v>
      </c>
      <c r="D2787" t="s">
        <v>38</v>
      </c>
      <c r="E2787" s="1">
        <v>45313.820821759262</v>
      </c>
      <c r="F2787" t="s">
        <v>311</v>
      </c>
      <c r="G2787" t="s">
        <v>221</v>
      </c>
      <c r="H2787" t="s">
        <v>217</v>
      </c>
      <c r="I2787" t="s">
        <v>319</v>
      </c>
      <c r="J2787" t="s">
        <v>193</v>
      </c>
      <c r="L2787" t="s">
        <v>224</v>
      </c>
      <c r="M2787" t="str">
        <f>+VLOOKUP(Tabla1[[#This Row],[SIGLA_INTERNA]],Tabla2[#All],2,FALSE)</f>
        <v>B-16 Venecia</v>
      </c>
      <c r="T2787" t="str">
        <f>+VLOOKUP(Tabla1[[#This Row],[SIGLA_INTERNA]],Tabla2[#All],2,FALSE)</f>
        <v>B-16 Venecia</v>
      </c>
      <c r="U2787" t="str">
        <f>+VLOOKUP(Tabla1[[#This Row],[SIGLA_INTERNA]],Tabla2[#All],3,FALSE)</f>
        <v>B16</v>
      </c>
    </row>
    <row r="2788" spans="1:21" hidden="1">
      <c r="A2788" t="s">
        <v>82</v>
      </c>
      <c r="B2788" t="s">
        <v>405</v>
      </c>
      <c r="C2788" t="s">
        <v>308</v>
      </c>
      <c r="D2788" t="s">
        <v>38</v>
      </c>
      <c r="E2788" s="1">
        <v>45313.820821759262</v>
      </c>
      <c r="F2788" t="s">
        <v>311</v>
      </c>
      <c r="G2788" t="s">
        <v>221</v>
      </c>
      <c r="H2788" t="s">
        <v>217</v>
      </c>
      <c r="I2788" t="s">
        <v>309</v>
      </c>
      <c r="J2788" t="s">
        <v>193</v>
      </c>
      <c r="L2788" t="s">
        <v>209</v>
      </c>
      <c r="M2788" t="str">
        <f>+VLOOKUP(Tabla1[[#This Row],[SIGLA_INTERNA]],Tabla2[#All],2,FALSE)</f>
        <v>B-13 Caobos</v>
      </c>
      <c r="T2788" t="str">
        <f>+VLOOKUP(Tabla1[[#This Row],[SIGLA_INTERNA]],Tabla2[#All],2,FALSE)</f>
        <v>B-13 Caobos</v>
      </c>
      <c r="U2788" t="str">
        <f>+VLOOKUP(Tabla1[[#This Row],[SIGLA_INTERNA]],Tabla2[#All],3,FALSE)</f>
        <v>B13</v>
      </c>
    </row>
    <row r="2789" spans="1:21" hidden="1">
      <c r="A2789" t="s">
        <v>83</v>
      </c>
      <c r="B2789" t="s">
        <v>371</v>
      </c>
      <c r="C2789" t="s">
        <v>280</v>
      </c>
      <c r="D2789" t="s">
        <v>36</v>
      </c>
      <c r="E2789" s="1">
        <v>45313.820821759262</v>
      </c>
      <c r="F2789" t="s">
        <v>311</v>
      </c>
      <c r="G2789" t="s">
        <v>221</v>
      </c>
      <c r="H2789" t="s">
        <v>217</v>
      </c>
      <c r="I2789" t="s">
        <v>333</v>
      </c>
      <c r="J2789" t="s">
        <v>246</v>
      </c>
      <c r="L2789" t="s">
        <v>209</v>
      </c>
      <c r="M2789" t="str">
        <f>+VLOOKUP(Tabla1[[#This Row],[SIGLA_INTERNA]],Tabla2[#All],2,FALSE)</f>
        <v>B-1 Chapinero</v>
      </c>
      <c r="T2789" t="str">
        <f>+VLOOKUP(Tabla1[[#This Row],[SIGLA_INTERNA]],Tabla2[#All],2,FALSE)</f>
        <v>B-1 Chapinero</v>
      </c>
      <c r="U2789" t="str">
        <f>+VLOOKUP(Tabla1[[#This Row],[SIGLA_INTERNA]],Tabla2[#All],3,FALSE)</f>
        <v>B1</v>
      </c>
    </row>
    <row r="2790" spans="1:21" hidden="1">
      <c r="A2790" t="s">
        <v>84</v>
      </c>
      <c r="B2790" t="s">
        <v>372</v>
      </c>
      <c r="C2790" t="s">
        <v>188</v>
      </c>
      <c r="D2790" t="s">
        <v>36</v>
      </c>
      <c r="E2790" s="1">
        <v>45313.820833333331</v>
      </c>
      <c r="F2790" t="s">
        <v>311</v>
      </c>
      <c r="G2790" t="s">
        <v>221</v>
      </c>
      <c r="H2790" t="s">
        <v>217</v>
      </c>
      <c r="I2790" t="s">
        <v>373</v>
      </c>
      <c r="J2790" t="s">
        <v>226</v>
      </c>
      <c r="L2790" t="s">
        <v>194</v>
      </c>
      <c r="M2790" t="str">
        <f>+VLOOKUP(Tabla1[[#This Row],[SIGLA_INTERNA]],Tabla2[#All],2,FALSE)</f>
        <v>B-17 Centro Histórico</v>
      </c>
      <c r="T2790" t="str">
        <f>+VLOOKUP(Tabla1[[#This Row],[SIGLA_INTERNA]],Tabla2[#All],2,FALSE)</f>
        <v>B-17 Centro Histórico</v>
      </c>
      <c r="U2790" t="str">
        <f>+VLOOKUP(Tabla1[[#This Row],[SIGLA_INTERNA]],Tabla2[#All],3,FALSE)</f>
        <v>B17</v>
      </c>
    </row>
    <row r="2791" spans="1:21" hidden="1">
      <c r="A2791" t="s">
        <v>85</v>
      </c>
      <c r="B2791" t="s">
        <v>374</v>
      </c>
      <c r="C2791" t="s">
        <v>294</v>
      </c>
      <c r="D2791" t="s">
        <v>38</v>
      </c>
      <c r="E2791" s="1">
        <v>45313.820833333331</v>
      </c>
      <c r="F2791" t="s">
        <v>311</v>
      </c>
      <c r="G2791" t="s">
        <v>221</v>
      </c>
      <c r="H2791" t="s">
        <v>217</v>
      </c>
      <c r="I2791" t="s">
        <v>295</v>
      </c>
      <c r="J2791" t="s">
        <v>193</v>
      </c>
      <c r="L2791" t="s">
        <v>209</v>
      </c>
      <c r="M2791" t="str">
        <f>+VLOOKUP(Tabla1[[#This Row],[SIGLA_INTERNA]],Tabla2[#All],2,FALSE)</f>
        <v>B-3 Restrepo</v>
      </c>
      <c r="T2791" t="str">
        <f>+VLOOKUP(Tabla1[[#This Row],[SIGLA_INTERNA]],Tabla2[#All],2,FALSE)</f>
        <v>B-3 Restrepo</v>
      </c>
      <c r="U2791" t="str">
        <f>+VLOOKUP(Tabla1[[#This Row],[SIGLA_INTERNA]],Tabla2[#All],3,FALSE)</f>
        <v>B3</v>
      </c>
    </row>
    <row r="2792" spans="1:21" hidden="1">
      <c r="A2792" t="s">
        <v>86</v>
      </c>
      <c r="B2792" t="s">
        <v>375</v>
      </c>
      <c r="C2792" t="s">
        <v>341</v>
      </c>
      <c r="D2792" t="s">
        <v>36</v>
      </c>
      <c r="E2792" s="1">
        <v>45313.820833333331</v>
      </c>
      <c r="F2792" t="s">
        <v>311</v>
      </c>
      <c r="G2792" t="s">
        <v>221</v>
      </c>
      <c r="H2792" t="s">
        <v>217</v>
      </c>
      <c r="I2792" t="s">
        <v>333</v>
      </c>
      <c r="J2792" t="s">
        <v>246</v>
      </c>
      <c r="L2792" t="s">
        <v>209</v>
      </c>
      <c r="M2792" t="str">
        <f>+VLOOKUP(Tabla1[[#This Row],[SIGLA_INTERNA]],Tabla2[#All],2,FALSE)</f>
        <v>B-14 Bicentenario de la Independencia</v>
      </c>
      <c r="T2792" t="str">
        <f>+VLOOKUP(Tabla1[[#This Row],[SIGLA_INTERNA]],Tabla2[#All],2,FALSE)</f>
        <v>B-14 Bicentenario de la Independencia</v>
      </c>
      <c r="U2792" t="str">
        <f>+VLOOKUP(Tabla1[[#This Row],[SIGLA_INTERNA]],Tabla2[#All],3,FALSE)</f>
        <v>B14</v>
      </c>
    </row>
    <row r="2793" spans="1:21" hidden="1">
      <c r="A2793" t="s">
        <v>87</v>
      </c>
      <c r="B2793" t="s">
        <v>376</v>
      </c>
      <c r="C2793" t="s">
        <v>300</v>
      </c>
      <c r="D2793" t="s">
        <v>36</v>
      </c>
      <c r="E2793" s="1">
        <v>45313.820856481485</v>
      </c>
      <c r="F2793" t="s">
        <v>311</v>
      </c>
      <c r="G2793" t="s">
        <v>221</v>
      </c>
      <c r="H2793" t="s">
        <v>217</v>
      </c>
      <c r="I2793" t="s">
        <v>301</v>
      </c>
      <c r="J2793" t="s">
        <v>269</v>
      </c>
      <c r="L2793" t="s">
        <v>224</v>
      </c>
      <c r="M2793" t="str">
        <f>+VLOOKUP(Tabla1[[#This Row],[SIGLA_INTERNA]],Tabla2[#All],2,FALSE)</f>
        <v>B-8 Bosa</v>
      </c>
      <c r="T2793" t="str">
        <f>+VLOOKUP(Tabla1[[#This Row],[SIGLA_INTERNA]],Tabla2[#All],2,FALSE)</f>
        <v>B-8 Bosa</v>
      </c>
      <c r="U2793" t="str">
        <f>+VLOOKUP(Tabla1[[#This Row],[SIGLA_INTERNA]],Tabla2[#All],3,FALSE)</f>
        <v>B8</v>
      </c>
    </row>
    <row r="2794" spans="1:21" hidden="1">
      <c r="A2794" t="s">
        <v>88</v>
      </c>
      <c r="B2794" t="s">
        <v>377</v>
      </c>
      <c r="C2794" t="s">
        <v>308</v>
      </c>
      <c r="D2794" t="s">
        <v>38</v>
      </c>
      <c r="E2794" s="1">
        <v>45313.820856481485</v>
      </c>
      <c r="F2794" t="s">
        <v>311</v>
      </c>
      <c r="G2794" t="s">
        <v>221</v>
      </c>
      <c r="H2794" t="s">
        <v>217</v>
      </c>
      <c r="I2794" t="s">
        <v>316</v>
      </c>
      <c r="J2794" t="s">
        <v>201</v>
      </c>
      <c r="L2794" t="s">
        <v>209</v>
      </c>
      <c r="M2794" t="str">
        <f>+VLOOKUP(Tabla1[[#This Row],[SIGLA_INTERNA]],Tabla2[#All],2,FALSE)</f>
        <v>B-13 Caobos</v>
      </c>
      <c r="T2794" t="str">
        <f>+VLOOKUP(Tabla1[[#This Row],[SIGLA_INTERNA]],Tabla2[#All],2,FALSE)</f>
        <v>B-13 Caobos</v>
      </c>
      <c r="U2794" t="str">
        <f>+VLOOKUP(Tabla1[[#This Row],[SIGLA_INTERNA]],Tabla2[#All],3,FALSE)</f>
        <v>B13</v>
      </c>
    </row>
    <row r="2795" spans="1:21" hidden="1">
      <c r="A2795" t="s">
        <v>89</v>
      </c>
      <c r="B2795" t="s">
        <v>378</v>
      </c>
      <c r="C2795" t="s">
        <v>205</v>
      </c>
      <c r="D2795" t="s">
        <v>38</v>
      </c>
      <c r="E2795" s="1">
        <v>45313.820856481485</v>
      </c>
      <c r="F2795" t="s">
        <v>311</v>
      </c>
      <c r="G2795" t="s">
        <v>221</v>
      </c>
      <c r="H2795" t="s">
        <v>217</v>
      </c>
      <c r="I2795" t="s">
        <v>206</v>
      </c>
      <c r="J2795" t="s">
        <v>193</v>
      </c>
      <c r="L2795" t="s">
        <v>224</v>
      </c>
      <c r="M2795" t="str">
        <f>+VLOOKUP(Tabla1[[#This Row],[SIGLA_INTERNA]],Tabla2[#All],2,FALSE)</f>
        <v>B-6 Fontibón</v>
      </c>
      <c r="T2795" t="str">
        <f>+VLOOKUP(Tabla1[[#This Row],[SIGLA_INTERNA]],Tabla2[#All],2,FALSE)</f>
        <v>B-6 Fontibón</v>
      </c>
      <c r="U2795" t="str">
        <f>+VLOOKUP(Tabla1[[#This Row],[SIGLA_INTERNA]],Tabla2[#All],3,FALSE)</f>
        <v>B6</v>
      </c>
    </row>
    <row r="2796" spans="1:21" hidden="1">
      <c r="A2796" t="s">
        <v>90</v>
      </c>
      <c r="B2796" t="s">
        <v>384</v>
      </c>
      <c r="C2796" t="s">
        <v>294</v>
      </c>
      <c r="D2796" t="s">
        <v>38</v>
      </c>
      <c r="E2796" s="1">
        <v>45313.820856481485</v>
      </c>
      <c r="F2796" t="s">
        <v>311</v>
      </c>
      <c r="G2796" t="s">
        <v>221</v>
      </c>
      <c r="H2796" t="s">
        <v>217</v>
      </c>
      <c r="I2796" t="s">
        <v>295</v>
      </c>
      <c r="J2796" t="s">
        <v>193</v>
      </c>
      <c r="L2796" t="s">
        <v>224</v>
      </c>
      <c r="M2796" t="str">
        <f>+VLOOKUP(Tabla1[[#This Row],[SIGLA_INTERNA]],Tabla2[#All],2,FALSE)</f>
        <v>B-3 Restrepo</v>
      </c>
      <c r="T2796" t="str">
        <f>+VLOOKUP(Tabla1[[#This Row],[SIGLA_INTERNA]],Tabla2[#All],2,FALSE)</f>
        <v>B-3 Restrepo</v>
      </c>
      <c r="U2796" t="str">
        <f>+VLOOKUP(Tabla1[[#This Row],[SIGLA_INTERNA]],Tabla2[#All],3,FALSE)</f>
        <v>B3</v>
      </c>
    </row>
    <row r="2797" spans="1:21" hidden="1">
      <c r="A2797" t="s">
        <v>120</v>
      </c>
      <c r="B2797" t="s">
        <v>416</v>
      </c>
      <c r="C2797" t="s">
        <v>280</v>
      </c>
      <c r="D2797" t="s">
        <v>38</v>
      </c>
      <c r="E2797" s="1">
        <v>45298.934050925927</v>
      </c>
      <c r="F2797" t="s">
        <v>365</v>
      </c>
      <c r="G2797" t="s">
        <v>283</v>
      </c>
      <c r="H2797" t="s">
        <v>191</v>
      </c>
      <c r="I2797" t="s">
        <v>281</v>
      </c>
      <c r="J2797" t="s">
        <v>193</v>
      </c>
      <c r="L2797" t="s">
        <v>209</v>
      </c>
      <c r="M2797" t="str">
        <f>+VLOOKUP(Tabla1[[#This Row],[SIGLA_INTERNA]],Tabla2[#All],2,FALSE)</f>
        <v>B-1 Chapinero</v>
      </c>
      <c r="T2797" t="str">
        <f>+VLOOKUP(Tabla1[[#This Row],[SIGLA_INTERNA]],Tabla2[#All],2,FALSE)</f>
        <v>B-1 Chapinero</v>
      </c>
      <c r="U2797" t="str">
        <f>+VLOOKUP(Tabla1[[#This Row],[SIGLA_INTERNA]],Tabla2[#All],3,FALSE)</f>
        <v>B1</v>
      </c>
    </row>
    <row r="2798" spans="1:21" hidden="1">
      <c r="A2798" t="s">
        <v>92</v>
      </c>
      <c r="B2798" t="s">
        <v>387</v>
      </c>
      <c r="C2798" t="s">
        <v>254</v>
      </c>
      <c r="D2798" t="s">
        <v>36</v>
      </c>
      <c r="E2798" s="1">
        <v>45313.820856481485</v>
      </c>
      <c r="F2798" t="s">
        <v>311</v>
      </c>
      <c r="G2798" t="s">
        <v>221</v>
      </c>
      <c r="H2798" t="s">
        <v>217</v>
      </c>
      <c r="I2798" t="s">
        <v>333</v>
      </c>
      <c r="J2798" t="s">
        <v>246</v>
      </c>
      <c r="L2798" t="s">
        <v>224</v>
      </c>
      <c r="M2798" t="str">
        <f>+VLOOKUP(Tabla1[[#This Row],[SIGLA_INTERNA]],Tabla2[#All],2,FALSE)</f>
        <v>B-5 Kennedy</v>
      </c>
      <c r="T2798" t="str">
        <f>+VLOOKUP(Tabla1[[#This Row],[SIGLA_INTERNA]],Tabla2[#All],2,FALSE)</f>
        <v>B-5 Kennedy</v>
      </c>
      <c r="U2798" t="str">
        <f>+VLOOKUP(Tabla1[[#This Row],[SIGLA_INTERNA]],Tabla2[#All],3,FALSE)</f>
        <v>B5</v>
      </c>
    </row>
    <row r="2799" spans="1:21" hidden="1">
      <c r="A2799" t="s">
        <v>93</v>
      </c>
      <c r="B2799" t="s">
        <v>388</v>
      </c>
      <c r="C2799" t="s">
        <v>254</v>
      </c>
      <c r="D2799" t="s">
        <v>36</v>
      </c>
      <c r="E2799" s="1">
        <v>45313.820868055554</v>
      </c>
      <c r="F2799" t="s">
        <v>311</v>
      </c>
      <c r="G2799" t="s">
        <v>221</v>
      </c>
      <c r="H2799" t="s">
        <v>217</v>
      </c>
      <c r="I2799" t="s">
        <v>373</v>
      </c>
      <c r="J2799" t="s">
        <v>226</v>
      </c>
      <c r="L2799" t="s">
        <v>224</v>
      </c>
      <c r="M2799" t="str">
        <f>+VLOOKUP(Tabla1[[#This Row],[SIGLA_INTERNA]],Tabla2[#All],2,FALSE)</f>
        <v>B-5 Kennedy</v>
      </c>
      <c r="T2799" t="str">
        <f>+VLOOKUP(Tabla1[[#This Row],[SIGLA_INTERNA]],Tabla2[#All],2,FALSE)</f>
        <v>B-5 Kennedy</v>
      </c>
      <c r="U2799" t="str">
        <f>+VLOOKUP(Tabla1[[#This Row],[SIGLA_INTERNA]],Tabla2[#All],3,FALSE)</f>
        <v>B5</v>
      </c>
    </row>
    <row r="2800" spans="1:21" hidden="1">
      <c r="A2800" t="s">
        <v>94</v>
      </c>
      <c r="B2800" t="s">
        <v>389</v>
      </c>
      <c r="C2800" t="s">
        <v>315</v>
      </c>
      <c r="D2800" t="s">
        <v>36</v>
      </c>
      <c r="E2800" s="1">
        <v>45313.820868055554</v>
      </c>
      <c r="F2800" t="s">
        <v>311</v>
      </c>
      <c r="G2800" t="s">
        <v>221</v>
      </c>
      <c r="H2800" t="s">
        <v>217</v>
      </c>
      <c r="I2800" t="s">
        <v>333</v>
      </c>
      <c r="J2800" t="s">
        <v>246</v>
      </c>
      <c r="L2800" t="s">
        <v>224</v>
      </c>
      <c r="M2800" t="str">
        <f>+VLOOKUP(Tabla1[[#This Row],[SIGLA_INTERNA]],Tabla2[#All],2,FALSE)</f>
        <v>B-15 Garcés Navas</v>
      </c>
      <c r="T2800" t="str">
        <f>+VLOOKUP(Tabla1[[#This Row],[SIGLA_INTERNA]],Tabla2[#All],2,FALSE)</f>
        <v>B-15 Garcés Navas</v>
      </c>
      <c r="U2800" t="str">
        <f>+VLOOKUP(Tabla1[[#This Row],[SIGLA_INTERNA]],Tabla2[#All],3,FALSE)</f>
        <v>B15</v>
      </c>
    </row>
    <row r="2801" spans="1:21" hidden="1">
      <c r="A2801" t="s">
        <v>99</v>
      </c>
      <c r="B2801" t="s">
        <v>394</v>
      </c>
      <c r="C2801" t="s">
        <v>205</v>
      </c>
      <c r="D2801" t="s">
        <v>36</v>
      </c>
      <c r="E2801" s="1">
        <v>45313.820891203701</v>
      </c>
      <c r="F2801" t="s">
        <v>311</v>
      </c>
      <c r="G2801" t="s">
        <v>221</v>
      </c>
      <c r="H2801" t="s">
        <v>217</v>
      </c>
      <c r="I2801" t="s">
        <v>333</v>
      </c>
      <c r="J2801" t="s">
        <v>246</v>
      </c>
      <c r="L2801" t="s">
        <v>224</v>
      </c>
      <c r="M2801" t="str">
        <f>+VLOOKUP(Tabla1[[#This Row],[SIGLA_INTERNA]],Tabla2[#All],2,FALSE)</f>
        <v>B-6 Fontibón</v>
      </c>
      <c r="T2801" t="str">
        <f>+VLOOKUP(Tabla1[[#This Row],[SIGLA_INTERNA]],Tabla2[#All],2,FALSE)</f>
        <v>B-6 Fontibón</v>
      </c>
      <c r="U2801" t="str">
        <f>+VLOOKUP(Tabla1[[#This Row],[SIGLA_INTERNA]],Tabla2[#All],3,FALSE)</f>
        <v>B6</v>
      </c>
    </row>
    <row r="2802" spans="1:21" hidden="1">
      <c r="A2802" t="s">
        <v>100</v>
      </c>
      <c r="B2802" t="s">
        <v>395</v>
      </c>
      <c r="C2802" t="s">
        <v>229</v>
      </c>
      <c r="D2802" t="s">
        <v>36</v>
      </c>
      <c r="E2802" s="1">
        <v>45313.820891203701</v>
      </c>
      <c r="F2802" t="s">
        <v>311</v>
      </c>
      <c r="G2802" t="s">
        <v>221</v>
      </c>
      <c r="H2802" t="s">
        <v>217</v>
      </c>
      <c r="I2802" t="s">
        <v>373</v>
      </c>
      <c r="J2802" t="s">
        <v>226</v>
      </c>
      <c r="K2802" t="s">
        <v>414</v>
      </c>
      <c r="L2802" t="s">
        <v>224</v>
      </c>
      <c r="M2802" t="str">
        <f>+VLOOKUP(Tabla1[[#This Row],[SIGLA_INTERNA]],Tabla2[#All],2,FALSE)</f>
        <v>B-4 Puente Aranda</v>
      </c>
      <c r="T2802" t="str">
        <f>+VLOOKUP(Tabla1[[#This Row],[SIGLA_INTERNA]],Tabla2[#All],2,FALSE)</f>
        <v>B-4 Puente Aranda</v>
      </c>
      <c r="U2802" t="str">
        <f>+VLOOKUP(Tabla1[[#This Row],[SIGLA_INTERNA]],Tabla2[#All],3,FALSE)</f>
        <v>B4</v>
      </c>
    </row>
    <row r="2803" spans="1:21" hidden="1">
      <c r="A2803" t="s">
        <v>98</v>
      </c>
      <c r="B2803" t="s">
        <v>393</v>
      </c>
      <c r="C2803" t="s">
        <v>272</v>
      </c>
      <c r="D2803" t="s">
        <v>38</v>
      </c>
      <c r="E2803" s="1">
        <v>45313.820960648147</v>
      </c>
      <c r="F2803" t="s">
        <v>311</v>
      </c>
      <c r="G2803" t="s">
        <v>361</v>
      </c>
      <c r="H2803" t="s">
        <v>217</v>
      </c>
      <c r="I2803" t="s">
        <v>273</v>
      </c>
      <c r="J2803" t="s">
        <v>193</v>
      </c>
      <c r="L2803" t="s">
        <v>209</v>
      </c>
      <c r="M2803" t="str">
        <f>+VLOOKUP(Tabla1[[#This Row],[SIGLA_INTERNA]],Tabla2[#All],2,FALSE)</f>
        <v>B-17 Centro Histórico</v>
      </c>
      <c r="T2803" t="str">
        <f>+VLOOKUP(Tabla1[[#This Row],[SIGLA_INTERNA]],Tabla2[#All],2,FALSE)</f>
        <v>B-17 Centro Histórico</v>
      </c>
      <c r="U2803" t="str">
        <f>+VLOOKUP(Tabla1[[#This Row],[SIGLA_INTERNA]],Tabla2[#All],3,FALSE)</f>
        <v>B17</v>
      </c>
    </row>
    <row r="2804" spans="1:21" hidden="1">
      <c r="A2804" t="s">
        <v>101</v>
      </c>
      <c r="B2804" t="s">
        <v>396</v>
      </c>
      <c r="C2804" t="s">
        <v>229</v>
      </c>
      <c r="D2804" t="s">
        <v>38</v>
      </c>
      <c r="E2804" s="1">
        <v>45313.820960648147</v>
      </c>
      <c r="F2804" t="s">
        <v>311</v>
      </c>
      <c r="G2804" t="s">
        <v>221</v>
      </c>
      <c r="H2804" t="s">
        <v>217</v>
      </c>
      <c r="I2804" t="s">
        <v>230</v>
      </c>
      <c r="J2804" t="s">
        <v>193</v>
      </c>
      <c r="L2804" t="s">
        <v>224</v>
      </c>
      <c r="M2804" t="str">
        <f>+VLOOKUP(Tabla1[[#This Row],[SIGLA_INTERNA]],Tabla2[#All],2,FALSE)</f>
        <v>MATPEL</v>
      </c>
      <c r="T2804" t="str">
        <f>+VLOOKUP(Tabla1[[#This Row],[SIGLA_INTERNA]],Tabla2[#All],2,FALSE)</f>
        <v>MATPEL</v>
      </c>
      <c r="U2804" t="str">
        <f>+VLOOKUP(Tabla1[[#This Row],[SIGLA_INTERNA]],Tabla2[#All],3,FALSE)</f>
        <v>MATP</v>
      </c>
    </row>
    <row r="2805" spans="1:21" hidden="1">
      <c r="A2805" t="s">
        <v>102</v>
      </c>
      <c r="B2805" t="s">
        <v>397</v>
      </c>
      <c r="C2805" t="s">
        <v>199</v>
      </c>
      <c r="D2805" t="s">
        <v>38</v>
      </c>
      <c r="E2805" s="1">
        <v>45313.820960648147</v>
      </c>
      <c r="F2805" t="s">
        <v>311</v>
      </c>
      <c r="G2805" t="s">
        <v>190</v>
      </c>
      <c r="H2805" t="s">
        <v>191</v>
      </c>
      <c r="I2805" t="s">
        <v>200</v>
      </c>
      <c r="J2805" t="s">
        <v>201</v>
      </c>
      <c r="K2805" t="s">
        <v>398</v>
      </c>
      <c r="L2805" t="s">
        <v>224</v>
      </c>
      <c r="M2805" t="str">
        <f>+VLOOKUP(Tabla1[[#This Row],[SIGLA_INTERNA]],Tabla2[#All],2,FALSE)</f>
        <v>MATPEL</v>
      </c>
      <c r="T2805" t="str">
        <f>+VLOOKUP(Tabla1[[#This Row],[SIGLA_INTERNA]],Tabla2[#All],2,FALSE)</f>
        <v>MATPEL</v>
      </c>
      <c r="U2805" t="str">
        <f>+VLOOKUP(Tabla1[[#This Row],[SIGLA_INTERNA]],Tabla2[#All],3,FALSE)</f>
        <v>MATP</v>
      </c>
    </row>
    <row r="2806" spans="1:21" hidden="1">
      <c r="A2806" t="s">
        <v>120</v>
      </c>
      <c r="B2806" t="s">
        <v>416</v>
      </c>
      <c r="C2806" t="s">
        <v>280</v>
      </c>
      <c r="D2806" t="s">
        <v>38</v>
      </c>
      <c r="E2806" s="1">
        <v>45299</v>
      </c>
      <c r="F2806" t="s">
        <v>189</v>
      </c>
      <c r="G2806" t="s">
        <v>283</v>
      </c>
      <c r="H2806" t="s">
        <v>191</v>
      </c>
      <c r="I2806" t="s">
        <v>281</v>
      </c>
      <c r="J2806" t="s">
        <v>193</v>
      </c>
      <c r="L2806" t="s">
        <v>209</v>
      </c>
      <c r="M2806" t="str">
        <f>+VLOOKUP(Tabla1[[#This Row],[SIGLA_INTERNA]],Tabla2[#All],2,FALSE)</f>
        <v>B-1 Chapinero</v>
      </c>
      <c r="T2806" t="str">
        <f>+VLOOKUP(Tabla1[[#This Row],[SIGLA_INTERNA]],Tabla2[#All],2,FALSE)</f>
        <v>B-1 Chapinero</v>
      </c>
      <c r="U2806" t="str">
        <f>+VLOOKUP(Tabla1[[#This Row],[SIGLA_INTERNA]],Tabla2[#All],3,FALSE)</f>
        <v>B1</v>
      </c>
    </row>
    <row r="2807" spans="1:21" hidden="1">
      <c r="A2807" t="s">
        <v>105</v>
      </c>
      <c r="B2807" t="s">
        <v>401</v>
      </c>
      <c r="C2807" t="s">
        <v>199</v>
      </c>
      <c r="D2807" t="s">
        <v>38</v>
      </c>
      <c r="E2807" s="1">
        <v>45313.820960648147</v>
      </c>
      <c r="F2807" t="s">
        <v>311</v>
      </c>
      <c r="G2807" t="s">
        <v>190</v>
      </c>
      <c r="H2807" t="s">
        <v>191</v>
      </c>
      <c r="I2807" t="s">
        <v>192</v>
      </c>
      <c r="J2807" t="s">
        <v>193</v>
      </c>
      <c r="L2807" t="s">
        <v>203</v>
      </c>
      <c r="M2807" t="str">
        <f>+VLOOKUP(Tabla1[[#This Row],[SIGLA_INTERNA]],Tabla2[#All],2,FALSE)</f>
        <v>Logística</v>
      </c>
      <c r="T2807" t="str">
        <f>+VLOOKUP(Tabla1[[#This Row],[SIGLA_INTERNA]],Tabla2[#All],2,FALSE)</f>
        <v>Logística</v>
      </c>
      <c r="U2807" t="str">
        <f>+VLOOKUP(Tabla1[[#This Row],[SIGLA_INTERNA]],Tabla2[#All],3,FALSE)</f>
        <v>LOGI</v>
      </c>
    </row>
    <row r="2808" spans="1:21" hidden="1">
      <c r="A2808" t="s">
        <v>37</v>
      </c>
      <c r="B2808" t="s">
        <v>379</v>
      </c>
      <c r="C2808" t="s">
        <v>199</v>
      </c>
      <c r="D2808" t="s">
        <v>38</v>
      </c>
      <c r="E2808" s="1">
        <v>45313.820983796293</v>
      </c>
      <c r="F2808" t="s">
        <v>311</v>
      </c>
      <c r="G2808" t="s">
        <v>190</v>
      </c>
      <c r="H2808" t="s">
        <v>191</v>
      </c>
      <c r="I2808" t="s">
        <v>200</v>
      </c>
      <c r="J2808" t="s">
        <v>193</v>
      </c>
      <c r="K2808" t="s">
        <v>380</v>
      </c>
      <c r="L2808" t="s">
        <v>203</v>
      </c>
      <c r="M2808" t="str">
        <f>+VLOOKUP(Tabla1[[#This Row],[SIGLA_INTERNA]],Tabla2[#All],2,FALSE)</f>
        <v>Central de Radio</v>
      </c>
      <c r="T2808" t="str">
        <f>+VLOOKUP(Tabla1[[#This Row],[SIGLA_INTERNA]],Tabla2[#All],2,FALSE)</f>
        <v>Central de Radio</v>
      </c>
      <c r="U2808" t="str">
        <f>+VLOOKUP(Tabla1[[#This Row],[SIGLA_INTERNA]],Tabla2[#All],3,FALSE)</f>
        <v>RADI</v>
      </c>
    </row>
    <row r="2809" spans="1:21" hidden="1">
      <c r="A2809" t="s">
        <v>51</v>
      </c>
      <c r="B2809" t="s">
        <v>381</v>
      </c>
      <c r="C2809" t="s">
        <v>254</v>
      </c>
      <c r="D2809" t="s">
        <v>38</v>
      </c>
      <c r="E2809" s="1">
        <v>45313.820983796293</v>
      </c>
      <c r="F2809" t="s">
        <v>311</v>
      </c>
      <c r="G2809" t="s">
        <v>221</v>
      </c>
      <c r="H2809" t="s">
        <v>217</v>
      </c>
      <c r="I2809" t="s">
        <v>255</v>
      </c>
      <c r="J2809" t="s">
        <v>193</v>
      </c>
      <c r="L2809" t="s">
        <v>224</v>
      </c>
      <c r="M2809" t="str">
        <f>+VLOOKUP(Tabla1[[#This Row],[SIGLA_INTERNA]],Tabla2[#All],2,FALSE)</f>
        <v>B-5 Kennedy</v>
      </c>
      <c r="T2809" t="str">
        <f>+VLOOKUP(Tabla1[[#This Row],[SIGLA_INTERNA]],Tabla2[#All],2,FALSE)</f>
        <v>B-5 Kennedy</v>
      </c>
      <c r="U2809" t="str">
        <f>+VLOOKUP(Tabla1[[#This Row],[SIGLA_INTERNA]],Tabla2[#All],3,FALSE)</f>
        <v>B5</v>
      </c>
    </row>
    <row r="2810" spans="1:21" hidden="1">
      <c r="A2810" t="s">
        <v>95</v>
      </c>
      <c r="B2810" t="s">
        <v>390</v>
      </c>
      <c r="C2810" t="s">
        <v>285</v>
      </c>
      <c r="D2810" t="s">
        <v>38</v>
      </c>
      <c r="E2810" s="1">
        <v>45313.820983796293</v>
      </c>
      <c r="F2810" t="s">
        <v>311</v>
      </c>
      <c r="G2810" t="s">
        <v>221</v>
      </c>
      <c r="H2810" t="s">
        <v>217</v>
      </c>
      <c r="I2810" t="s">
        <v>286</v>
      </c>
      <c r="J2810" t="s">
        <v>193</v>
      </c>
      <c r="L2810" t="s">
        <v>209</v>
      </c>
      <c r="M2810" t="str">
        <f>+VLOOKUP(Tabla1[[#This Row],[SIGLA_INTERNA]],Tabla2[#All],2,FALSE)</f>
        <v>B-9 Bellavista</v>
      </c>
      <c r="T2810" t="str">
        <f>+VLOOKUP(Tabla1[[#This Row],[SIGLA_INTERNA]],Tabla2[#All],2,FALSE)</f>
        <v>B-9 Bellavista</v>
      </c>
      <c r="U2810" t="str">
        <f>+VLOOKUP(Tabla1[[#This Row],[SIGLA_INTERNA]],Tabla2[#All],3,FALSE)</f>
        <v>B9</v>
      </c>
    </row>
    <row r="2811" spans="1:21" hidden="1">
      <c r="A2811" t="s">
        <v>96</v>
      </c>
      <c r="B2811" t="s">
        <v>391</v>
      </c>
      <c r="C2811" t="s">
        <v>288</v>
      </c>
      <c r="D2811" t="s">
        <v>38</v>
      </c>
      <c r="E2811" s="1">
        <v>45313.820983796293</v>
      </c>
      <c r="F2811" t="s">
        <v>311</v>
      </c>
      <c r="G2811" t="s">
        <v>361</v>
      </c>
      <c r="H2811" t="s">
        <v>217</v>
      </c>
      <c r="I2811" t="s">
        <v>289</v>
      </c>
      <c r="J2811" t="s">
        <v>193</v>
      </c>
      <c r="L2811" t="s">
        <v>209</v>
      </c>
      <c r="M2811" t="str">
        <f>+VLOOKUP(Tabla1[[#This Row],[SIGLA_INTERNA]],Tabla2[#All],2,FALSE)</f>
        <v>B-10 Marichuela</v>
      </c>
      <c r="T2811" t="str">
        <f>+VLOOKUP(Tabla1[[#This Row],[SIGLA_INTERNA]],Tabla2[#All],2,FALSE)</f>
        <v>B-10 Marichuela</v>
      </c>
      <c r="U2811" t="str">
        <f>+VLOOKUP(Tabla1[[#This Row],[SIGLA_INTERNA]],Tabla2[#All],3,FALSE)</f>
        <v>B10</v>
      </c>
    </row>
    <row r="2812" spans="1:21" hidden="1">
      <c r="A2812" t="s">
        <v>158</v>
      </c>
      <c r="B2812" t="s">
        <v>402</v>
      </c>
      <c r="C2812" t="s">
        <v>341</v>
      </c>
      <c r="D2812" t="s">
        <v>38</v>
      </c>
      <c r="E2812" s="1">
        <v>45313.820983796293</v>
      </c>
      <c r="F2812" t="s">
        <v>311</v>
      </c>
      <c r="G2812" t="s">
        <v>190</v>
      </c>
      <c r="H2812" t="s">
        <v>191</v>
      </c>
      <c r="I2812" t="s">
        <v>342</v>
      </c>
      <c r="J2812" t="s">
        <v>193</v>
      </c>
      <c r="L2812" t="s">
        <v>209</v>
      </c>
      <c r="M2812" t="str">
        <f>+VLOOKUP(Tabla1[[#This Row],[SIGLA_INTERNA]],Tabla2[#All],2,FALSE)</f>
        <v>B-14 Bicentenario de la Independencia</v>
      </c>
      <c r="T2812" t="str">
        <f>+VLOOKUP(Tabla1[[#This Row],[SIGLA_INTERNA]],Tabla2[#All],2,FALSE)</f>
        <v>B-14 Bicentenario de la Independencia</v>
      </c>
      <c r="U2812" t="str">
        <f>+VLOOKUP(Tabla1[[#This Row],[SIGLA_INTERNA]],Tabla2[#All],3,FALSE)</f>
        <v>B14</v>
      </c>
    </row>
    <row r="2813" spans="1:21" hidden="1">
      <c r="A2813" t="s">
        <v>48</v>
      </c>
      <c r="B2813" t="s">
        <v>48</v>
      </c>
      <c r="C2813" t="s">
        <v>410</v>
      </c>
      <c r="D2813" t="s">
        <v>38</v>
      </c>
      <c r="E2813" s="1">
        <v>45313.82099537037</v>
      </c>
      <c r="F2813" t="s">
        <v>311</v>
      </c>
      <c r="G2813" t="s">
        <v>338</v>
      </c>
      <c r="H2813" t="s">
        <v>217</v>
      </c>
      <c r="I2813" t="s">
        <v>218</v>
      </c>
      <c r="J2813" t="s">
        <v>193</v>
      </c>
      <c r="L2813" t="s">
        <v>194</v>
      </c>
      <c r="M2813" t="str">
        <f>+VLOOKUP(Tabla1[[#This Row],[SIGLA_INTERNA]],Tabla2[#All],2,FALSE)</f>
        <v>Academia</v>
      </c>
      <c r="T2813" t="str">
        <f>+VLOOKUP(Tabla1[[#This Row],[SIGLA_INTERNA]],Tabla2[#All],2,FALSE)</f>
        <v>Academia</v>
      </c>
      <c r="U2813" t="str">
        <f>+VLOOKUP(Tabla1[[#This Row],[SIGLA_INTERNA]],Tabla2[#All],3,FALSE)</f>
        <v>ACAD</v>
      </c>
    </row>
    <row r="2814" spans="1:21" hidden="1">
      <c r="A2814" t="s">
        <v>62</v>
      </c>
      <c r="B2814" t="s">
        <v>382</v>
      </c>
      <c r="C2814" t="s">
        <v>188</v>
      </c>
      <c r="D2814" t="s">
        <v>38</v>
      </c>
      <c r="E2814" s="1">
        <v>45313.82099537037</v>
      </c>
      <c r="F2814" t="s">
        <v>311</v>
      </c>
      <c r="G2814" t="s">
        <v>278</v>
      </c>
      <c r="H2814" t="s">
        <v>191</v>
      </c>
      <c r="I2814" t="s">
        <v>222</v>
      </c>
      <c r="J2814" t="s">
        <v>201</v>
      </c>
      <c r="L2814" t="s">
        <v>194</v>
      </c>
      <c r="M2814" t="e">
        <f>+VLOOKUP(Tabla1[[#This Row],[SIGLA_INTERNA]],Tabla2[#All],2,FALSE)</f>
        <v>#N/A</v>
      </c>
      <c r="T2814" t="e">
        <f>+VLOOKUP(Tabla1[[#This Row],[SIGLA_INTERNA]],Tabla2[#All],2,FALSE)</f>
        <v>#N/A</v>
      </c>
      <c r="U2814" t="e">
        <f>+VLOOKUP(Tabla1[[#This Row],[SIGLA_INTERNA]],Tabla2[#All],3,FALSE)</f>
        <v>#N/A</v>
      </c>
    </row>
    <row r="2815" spans="1:21" hidden="1">
      <c r="A2815" t="s">
        <v>63</v>
      </c>
      <c r="B2815" t="s">
        <v>383</v>
      </c>
      <c r="C2815" t="s">
        <v>410</v>
      </c>
      <c r="D2815" t="s">
        <v>38</v>
      </c>
      <c r="E2815" s="1">
        <v>45313.82099537037</v>
      </c>
      <c r="F2815" t="s">
        <v>311</v>
      </c>
      <c r="G2815" t="s">
        <v>361</v>
      </c>
      <c r="H2815" t="s">
        <v>217</v>
      </c>
      <c r="I2815" t="s">
        <v>218</v>
      </c>
      <c r="J2815" t="s">
        <v>193</v>
      </c>
      <c r="L2815" t="s">
        <v>194</v>
      </c>
      <c r="M2815" t="str">
        <f>+VLOOKUP(Tabla1[[#This Row],[SIGLA_INTERNA]],Tabla2[#All],2,FALSE)</f>
        <v>Academia</v>
      </c>
      <c r="T2815" t="str">
        <f>+VLOOKUP(Tabla1[[#This Row],[SIGLA_INTERNA]],Tabla2[#All],2,FALSE)</f>
        <v>Academia</v>
      </c>
      <c r="U2815" t="str">
        <f>+VLOOKUP(Tabla1[[#This Row],[SIGLA_INTERNA]],Tabla2[#All],3,FALSE)</f>
        <v>ACAD</v>
      </c>
    </row>
    <row r="2816" spans="1:21" hidden="1">
      <c r="A2816" t="s">
        <v>97</v>
      </c>
      <c r="B2816" t="s">
        <v>392</v>
      </c>
      <c r="C2816" t="s">
        <v>291</v>
      </c>
      <c r="D2816" t="s">
        <v>36</v>
      </c>
      <c r="E2816" s="1">
        <v>45313.82099537037</v>
      </c>
      <c r="F2816" t="s">
        <v>311</v>
      </c>
      <c r="G2816" t="s">
        <v>361</v>
      </c>
      <c r="H2816" t="s">
        <v>217</v>
      </c>
      <c r="I2816" t="s">
        <v>373</v>
      </c>
      <c r="J2816" t="s">
        <v>246</v>
      </c>
      <c r="L2816" t="s">
        <v>224</v>
      </c>
      <c r="M2816" t="str">
        <f>+VLOOKUP(Tabla1[[#This Row],[SIGLA_INTERNA]],Tabla2[#All],2,FALSE)</f>
        <v>B-11 La Candelaria</v>
      </c>
      <c r="T2816" t="str">
        <f>+VLOOKUP(Tabla1[[#This Row],[SIGLA_INTERNA]],Tabla2[#All],2,FALSE)</f>
        <v>B-11 La Candelaria</v>
      </c>
      <c r="U2816" t="str">
        <f>+VLOOKUP(Tabla1[[#This Row],[SIGLA_INTERNA]],Tabla2[#All],3,FALSE)</f>
        <v>B11</v>
      </c>
    </row>
    <row r="2817" spans="1:21" hidden="1">
      <c r="A2817" t="s">
        <v>103</v>
      </c>
      <c r="B2817" t="s">
        <v>399</v>
      </c>
      <c r="C2817" t="s">
        <v>199</v>
      </c>
      <c r="D2817" t="s">
        <v>38</v>
      </c>
      <c r="E2817" s="1">
        <v>45313.82099537037</v>
      </c>
      <c r="F2817" t="s">
        <v>311</v>
      </c>
      <c r="G2817" t="s">
        <v>190</v>
      </c>
      <c r="H2817" t="s">
        <v>191</v>
      </c>
      <c r="I2817" t="s">
        <v>200</v>
      </c>
      <c r="J2817" t="s">
        <v>193</v>
      </c>
      <c r="K2817" t="s">
        <v>400</v>
      </c>
      <c r="L2817" t="s">
        <v>203</v>
      </c>
      <c r="M2817" t="str">
        <f>+VLOOKUP(Tabla1[[#This Row],[SIGLA_INTERNA]],Tabla2[#All],2,FALSE)</f>
        <v>Gestión del Riesgo</v>
      </c>
      <c r="T2817" t="str">
        <f>+VLOOKUP(Tabla1[[#This Row],[SIGLA_INTERNA]],Tabla2[#All],2,FALSE)</f>
        <v>Gestión del Riesgo</v>
      </c>
      <c r="U2817" t="str">
        <f>+VLOOKUP(Tabla1[[#This Row],[SIGLA_INTERNA]],Tabla2[#All],3,FALSE)</f>
        <v>GDR</v>
      </c>
    </row>
    <row r="2818" spans="1:21" hidden="1">
      <c r="A2818" t="s">
        <v>121</v>
      </c>
      <c r="B2818" t="s">
        <v>282</v>
      </c>
      <c r="C2818" t="s">
        <v>254</v>
      </c>
      <c r="D2818" t="s">
        <v>38</v>
      </c>
      <c r="E2818" s="1">
        <v>45314</v>
      </c>
      <c r="F2818" t="s">
        <v>311</v>
      </c>
      <c r="G2818" t="s">
        <v>283</v>
      </c>
      <c r="H2818" t="s">
        <v>191</v>
      </c>
      <c r="I2818" t="s">
        <v>255</v>
      </c>
      <c r="J2818" t="s">
        <v>193</v>
      </c>
      <c r="L2818" t="s">
        <v>224</v>
      </c>
      <c r="M2818" t="str">
        <f>+VLOOKUP(Tabla1[[#This Row],[SIGLA_INTERNA]],Tabla2[#All],2,FALSE)</f>
        <v>B-5 Kennedy</v>
      </c>
      <c r="T2818" t="str">
        <f>+VLOOKUP(Tabla1[[#This Row],[SIGLA_INTERNA]],Tabla2[#All],2,FALSE)</f>
        <v>B-5 Kennedy</v>
      </c>
      <c r="U2818" t="str">
        <f>+VLOOKUP(Tabla1[[#This Row],[SIGLA_INTERNA]],Tabla2[#All],3,FALSE)</f>
        <v>B5</v>
      </c>
    </row>
    <row r="2819" spans="1:21" hidden="1">
      <c r="A2819" t="s">
        <v>122</v>
      </c>
      <c r="B2819" t="s">
        <v>284</v>
      </c>
      <c r="C2819" t="s">
        <v>285</v>
      </c>
      <c r="D2819" t="s">
        <v>38</v>
      </c>
      <c r="E2819" s="1">
        <v>45314</v>
      </c>
      <c r="F2819" t="s">
        <v>311</v>
      </c>
      <c r="G2819" t="s">
        <v>283</v>
      </c>
      <c r="H2819" t="s">
        <v>191</v>
      </c>
      <c r="I2819" t="s">
        <v>286</v>
      </c>
      <c r="J2819" t="s">
        <v>193</v>
      </c>
      <c r="L2819" t="s">
        <v>209</v>
      </c>
      <c r="M2819" t="str">
        <f>+VLOOKUP(Tabla1[[#This Row],[SIGLA_INTERNA]],Tabla2[#All],2,FALSE)</f>
        <v>B-9 Bellavista</v>
      </c>
      <c r="T2819" t="str">
        <f>+VLOOKUP(Tabla1[[#This Row],[SIGLA_INTERNA]],Tabla2[#All],2,FALSE)</f>
        <v>B-9 Bellavista</v>
      </c>
      <c r="U2819" t="str">
        <f>+VLOOKUP(Tabla1[[#This Row],[SIGLA_INTERNA]],Tabla2[#All],3,FALSE)</f>
        <v>B9</v>
      </c>
    </row>
    <row r="2820" spans="1:21" hidden="1">
      <c r="A2820" t="s">
        <v>123</v>
      </c>
      <c r="B2820" t="s">
        <v>287</v>
      </c>
      <c r="C2820" t="s">
        <v>288</v>
      </c>
      <c r="D2820" t="s">
        <v>38</v>
      </c>
      <c r="E2820" s="1">
        <v>45314</v>
      </c>
      <c r="F2820" t="s">
        <v>311</v>
      </c>
      <c r="G2820" t="s">
        <v>283</v>
      </c>
      <c r="H2820" t="s">
        <v>191</v>
      </c>
      <c r="I2820" t="s">
        <v>289</v>
      </c>
      <c r="J2820" t="s">
        <v>193</v>
      </c>
      <c r="L2820" t="s">
        <v>209</v>
      </c>
      <c r="M2820" t="str">
        <f>+VLOOKUP(Tabla1[[#This Row],[SIGLA_INTERNA]],Tabla2[#All],2,FALSE)</f>
        <v>B-10 Marichuela</v>
      </c>
      <c r="T2820" t="str">
        <f>+VLOOKUP(Tabla1[[#This Row],[SIGLA_INTERNA]],Tabla2[#All],2,FALSE)</f>
        <v>B-10 Marichuela</v>
      </c>
      <c r="U2820" t="str">
        <f>+VLOOKUP(Tabla1[[#This Row],[SIGLA_INTERNA]],Tabla2[#All],3,FALSE)</f>
        <v>B10</v>
      </c>
    </row>
    <row r="2821" spans="1:21" hidden="1">
      <c r="A2821" t="s">
        <v>124</v>
      </c>
      <c r="B2821" t="s">
        <v>290</v>
      </c>
      <c r="C2821" t="s">
        <v>291</v>
      </c>
      <c r="D2821" t="s">
        <v>38</v>
      </c>
      <c r="E2821" s="1">
        <v>45314</v>
      </c>
      <c r="F2821" t="s">
        <v>311</v>
      </c>
      <c r="G2821" t="s">
        <v>283</v>
      </c>
      <c r="H2821" t="s">
        <v>191</v>
      </c>
      <c r="I2821" t="s">
        <v>292</v>
      </c>
      <c r="J2821" t="s">
        <v>193</v>
      </c>
      <c r="L2821" t="s">
        <v>224</v>
      </c>
      <c r="M2821" t="str">
        <f>+VLOOKUP(Tabla1[[#This Row],[SIGLA_INTERNA]],Tabla2[#All],2,FALSE)</f>
        <v>B-11 La Candelaria</v>
      </c>
      <c r="T2821" t="str">
        <f>+VLOOKUP(Tabla1[[#This Row],[SIGLA_INTERNA]],Tabla2[#All],2,FALSE)</f>
        <v>B-11 La Candelaria</v>
      </c>
      <c r="U2821" t="str">
        <f>+VLOOKUP(Tabla1[[#This Row],[SIGLA_INTERNA]],Tabla2[#All],3,FALSE)</f>
        <v>B11</v>
      </c>
    </row>
    <row r="2822" spans="1:21" hidden="1">
      <c r="A2822" t="s">
        <v>125</v>
      </c>
      <c r="B2822" t="s">
        <v>322</v>
      </c>
      <c r="C2822" t="s">
        <v>308</v>
      </c>
      <c r="D2822" t="s">
        <v>38</v>
      </c>
      <c r="E2822" s="1">
        <v>45314</v>
      </c>
      <c r="F2822" t="s">
        <v>311</v>
      </c>
      <c r="G2822" t="s">
        <v>283</v>
      </c>
      <c r="H2822" t="s">
        <v>191</v>
      </c>
      <c r="I2822" t="s">
        <v>192</v>
      </c>
      <c r="J2822" t="s">
        <v>193</v>
      </c>
      <c r="L2822" t="s">
        <v>209</v>
      </c>
      <c r="M2822" t="str">
        <f>+VLOOKUP(Tabla1[[#This Row],[SIGLA_INTERNA]],Tabla2[#All],2,FALSE)</f>
        <v>B-13 Caobos</v>
      </c>
      <c r="T2822" t="str">
        <f>+VLOOKUP(Tabla1[[#This Row],[SIGLA_INTERNA]],Tabla2[#All],2,FALSE)</f>
        <v>B-13 Caobos</v>
      </c>
      <c r="U2822" t="str">
        <f>+VLOOKUP(Tabla1[[#This Row],[SIGLA_INTERNA]],Tabla2[#All],3,FALSE)</f>
        <v>B13</v>
      </c>
    </row>
    <row r="2823" spans="1:21" hidden="1">
      <c r="A2823" t="s">
        <v>126</v>
      </c>
      <c r="B2823" t="s">
        <v>323</v>
      </c>
      <c r="C2823" t="s">
        <v>220</v>
      </c>
      <c r="D2823" t="s">
        <v>38</v>
      </c>
      <c r="E2823" s="1">
        <v>45314</v>
      </c>
      <c r="F2823" t="s">
        <v>311</v>
      </c>
      <c r="G2823" t="s">
        <v>283</v>
      </c>
      <c r="H2823" t="s">
        <v>191</v>
      </c>
      <c r="I2823" t="s">
        <v>222</v>
      </c>
      <c r="J2823" t="s">
        <v>193</v>
      </c>
      <c r="K2823" t="s">
        <v>223</v>
      </c>
      <c r="L2823" t="s">
        <v>224</v>
      </c>
      <c r="M2823" t="str">
        <f>+VLOOKUP(Tabla1[[#This Row],[SIGLA_INTERNA]],Tabla2[#All],2,FALSE)</f>
        <v>Rescate</v>
      </c>
      <c r="T2823" t="str">
        <f>+VLOOKUP(Tabla1[[#This Row],[SIGLA_INTERNA]],Tabla2[#All],2,FALSE)</f>
        <v>Rescate</v>
      </c>
      <c r="U2823" t="str">
        <f>+VLOOKUP(Tabla1[[#This Row],[SIGLA_INTERNA]],Tabla2[#All],3,FALSE)</f>
        <v>RESC</v>
      </c>
    </row>
    <row r="2824" spans="1:21" hidden="1">
      <c r="A2824" t="s">
        <v>127</v>
      </c>
      <c r="B2824" t="s">
        <v>324</v>
      </c>
      <c r="C2824" t="s">
        <v>272</v>
      </c>
      <c r="D2824" t="s">
        <v>38</v>
      </c>
      <c r="E2824" s="1">
        <v>45314</v>
      </c>
      <c r="F2824" t="s">
        <v>311</v>
      </c>
      <c r="G2824" t="s">
        <v>283</v>
      </c>
      <c r="H2824" t="s">
        <v>191</v>
      </c>
      <c r="I2824" t="s">
        <v>273</v>
      </c>
      <c r="J2824" t="s">
        <v>193</v>
      </c>
      <c r="L2824" t="s">
        <v>209</v>
      </c>
      <c r="M2824" t="str">
        <f>+VLOOKUP(Tabla1[[#This Row],[SIGLA_INTERNA]],Tabla2[#All],2,FALSE)</f>
        <v>B-17 Centro Histórico</v>
      </c>
      <c r="T2824" t="str">
        <f>+VLOOKUP(Tabla1[[#This Row],[SIGLA_INTERNA]],Tabla2[#All],2,FALSE)</f>
        <v>B-17 Centro Histórico</v>
      </c>
      <c r="U2824" t="str">
        <f>+VLOOKUP(Tabla1[[#This Row],[SIGLA_INTERNA]],Tabla2[#All],3,FALSE)</f>
        <v>B17</v>
      </c>
    </row>
    <row r="2825" spans="1:21" hidden="1">
      <c r="A2825" t="s">
        <v>163</v>
      </c>
      <c r="B2825" t="s">
        <v>317</v>
      </c>
      <c r="C2825" t="s">
        <v>318</v>
      </c>
      <c r="D2825" t="s">
        <v>38</v>
      </c>
      <c r="E2825" s="1">
        <v>45314.369444444441</v>
      </c>
      <c r="F2825" t="s">
        <v>311</v>
      </c>
      <c r="G2825" t="s">
        <v>190</v>
      </c>
      <c r="H2825" t="s">
        <v>191</v>
      </c>
      <c r="I2825" t="s">
        <v>319</v>
      </c>
      <c r="J2825" t="s">
        <v>193</v>
      </c>
      <c r="L2825" t="s">
        <v>224</v>
      </c>
      <c r="M2825" t="str">
        <f>+VLOOKUP(Tabla1[[#This Row],[SIGLA_INTERNA]],Tabla2[#All],2,FALSE)</f>
        <v>B-16 Venecia</v>
      </c>
      <c r="T2825" t="str">
        <f>+VLOOKUP(Tabla1[[#This Row],[SIGLA_INTERNA]],Tabla2[#All],2,FALSE)</f>
        <v>B-16 Venecia</v>
      </c>
      <c r="U2825" t="str">
        <f>+VLOOKUP(Tabla1[[#This Row],[SIGLA_INTERNA]],Tabla2[#All],3,FALSE)</f>
        <v>B16</v>
      </c>
    </row>
    <row r="2826" spans="1:21" hidden="1">
      <c r="A2826" t="s">
        <v>67</v>
      </c>
      <c r="B2826" t="s">
        <v>355</v>
      </c>
      <c r="C2826" t="s">
        <v>188</v>
      </c>
      <c r="D2826" t="s">
        <v>38</v>
      </c>
      <c r="E2826" s="1">
        <v>45314.369444444441</v>
      </c>
      <c r="F2826" t="s">
        <v>311</v>
      </c>
      <c r="G2826" t="s">
        <v>221</v>
      </c>
      <c r="H2826" t="s">
        <v>217</v>
      </c>
      <c r="I2826" t="s">
        <v>273</v>
      </c>
      <c r="J2826" t="s">
        <v>201</v>
      </c>
      <c r="L2826" t="s">
        <v>194</v>
      </c>
      <c r="M2826" t="str">
        <f>+VLOOKUP(Tabla1[[#This Row],[SIGLA_INTERNA]],Tabla2[#All],2,FALSE)</f>
        <v>Logística</v>
      </c>
      <c r="T2826" t="str">
        <f>+VLOOKUP(Tabla1[[#This Row],[SIGLA_INTERNA]],Tabla2[#All],2,FALSE)</f>
        <v>Logística</v>
      </c>
      <c r="U2826" t="str">
        <f>+VLOOKUP(Tabla1[[#This Row],[SIGLA_INTERNA]],Tabla2[#All],3,FALSE)</f>
        <v>LOGI</v>
      </c>
    </row>
    <row r="2827" spans="1:21" hidden="1">
      <c r="A2827" t="s">
        <v>106</v>
      </c>
      <c r="B2827" t="s">
        <v>195</v>
      </c>
      <c r="C2827" t="s">
        <v>188</v>
      </c>
      <c r="D2827" t="s">
        <v>36</v>
      </c>
      <c r="E2827" s="1">
        <v>45314.869618055556</v>
      </c>
      <c r="F2827" t="s">
        <v>365</v>
      </c>
      <c r="G2827" t="s">
        <v>190</v>
      </c>
      <c r="H2827" t="s">
        <v>191</v>
      </c>
      <c r="I2827" t="s">
        <v>196</v>
      </c>
      <c r="J2827" t="s">
        <v>197</v>
      </c>
      <c r="L2827" t="s">
        <v>194</v>
      </c>
      <c r="M2827" t="str">
        <f>+VLOOKUP(Tabla1[[#This Row],[SIGLA_INTERNA]],Tabla2[#All],2,FALSE)</f>
        <v>Logística</v>
      </c>
      <c r="T2827" t="str">
        <f>+VLOOKUP(Tabla1[[#This Row],[SIGLA_INTERNA]],Tabla2[#All],2,FALSE)</f>
        <v>Logística</v>
      </c>
      <c r="U2827" t="str">
        <f>+VLOOKUP(Tabla1[[#This Row],[SIGLA_INTERNA]],Tabla2[#All],3,FALSE)</f>
        <v>LOGI</v>
      </c>
    </row>
    <row r="2828" spans="1:21" hidden="1">
      <c r="A2828" t="s">
        <v>107</v>
      </c>
      <c r="B2828" t="s">
        <v>198</v>
      </c>
      <c r="C2828" t="s">
        <v>199</v>
      </c>
      <c r="D2828" t="s">
        <v>36</v>
      </c>
      <c r="E2828" s="1">
        <v>45314.869618055556</v>
      </c>
      <c r="F2828" t="s">
        <v>365</v>
      </c>
      <c r="G2828" t="s">
        <v>190</v>
      </c>
      <c r="H2828" t="s">
        <v>191</v>
      </c>
      <c r="I2828" t="s">
        <v>245</v>
      </c>
      <c r="J2828" t="s">
        <v>246</v>
      </c>
      <c r="K2828" t="s">
        <v>202</v>
      </c>
      <c r="L2828" t="s">
        <v>203</v>
      </c>
      <c r="M2828" t="str">
        <f>+VLOOKUP(Tabla1[[#This Row],[SIGLA_INTERNA]],Tabla2[#All],2,FALSE)</f>
        <v>Logística</v>
      </c>
      <c r="T2828" t="str">
        <f>+VLOOKUP(Tabla1[[#This Row],[SIGLA_INTERNA]],Tabla2[#All],2,FALSE)</f>
        <v>Logística</v>
      </c>
      <c r="U2828" t="str">
        <f>+VLOOKUP(Tabla1[[#This Row],[SIGLA_INTERNA]],Tabla2[#All],3,FALSE)</f>
        <v>LOGI</v>
      </c>
    </row>
    <row r="2829" spans="1:21" hidden="1">
      <c r="A2829" t="s">
        <v>108</v>
      </c>
      <c r="B2829" t="s">
        <v>204</v>
      </c>
      <c r="C2829" t="s">
        <v>188</v>
      </c>
      <c r="D2829" t="s">
        <v>38</v>
      </c>
      <c r="E2829" s="1">
        <v>45314.869618055556</v>
      </c>
      <c r="F2829" t="s">
        <v>365</v>
      </c>
      <c r="G2829" t="s">
        <v>190</v>
      </c>
      <c r="H2829" t="s">
        <v>191</v>
      </c>
      <c r="I2829" t="s">
        <v>192</v>
      </c>
      <c r="J2829" t="s">
        <v>193</v>
      </c>
      <c r="L2829" t="s">
        <v>203</v>
      </c>
      <c r="M2829" t="str">
        <f>+VLOOKUP(Tabla1[[#This Row],[SIGLA_INTERNA]],Tabla2[#All],2,FALSE)</f>
        <v>Subdirección logística</v>
      </c>
      <c r="T2829" t="str">
        <f>+VLOOKUP(Tabla1[[#This Row],[SIGLA_INTERNA]],Tabla2[#All],2,FALSE)</f>
        <v>Subdirección logística</v>
      </c>
      <c r="U2829" t="str">
        <f>+VLOOKUP(Tabla1[[#This Row],[SIGLA_INTERNA]],Tabla2[#All],3,FALSE)</f>
        <v>SUBLOGI</v>
      </c>
    </row>
    <row r="2830" spans="1:21" hidden="1">
      <c r="A2830" t="s">
        <v>109</v>
      </c>
      <c r="B2830" t="s">
        <v>207</v>
      </c>
      <c r="C2830" t="s">
        <v>188</v>
      </c>
      <c r="D2830" t="s">
        <v>38</v>
      </c>
      <c r="E2830" s="1">
        <v>45314.869618055556</v>
      </c>
      <c r="F2830" t="s">
        <v>365</v>
      </c>
      <c r="G2830" t="s">
        <v>190</v>
      </c>
      <c r="H2830" t="s">
        <v>191</v>
      </c>
      <c r="I2830" t="s">
        <v>192</v>
      </c>
      <c r="J2830" t="s">
        <v>193</v>
      </c>
      <c r="L2830" t="s">
        <v>209</v>
      </c>
      <c r="M2830" t="str">
        <f>+VLOOKUP(Tabla1[[#This Row],[SIGLA_INTERNA]],Tabla2[#All],2,FALSE)</f>
        <v>Logística</v>
      </c>
      <c r="T2830" t="str">
        <f>+VLOOKUP(Tabla1[[#This Row],[SIGLA_INTERNA]],Tabla2[#All],2,FALSE)</f>
        <v>Logística</v>
      </c>
      <c r="U2830" t="str">
        <f>+VLOOKUP(Tabla1[[#This Row],[SIGLA_INTERNA]],Tabla2[#All],3,FALSE)</f>
        <v>LOGI</v>
      </c>
    </row>
    <row r="2831" spans="1:21" hidden="1">
      <c r="A2831" t="s">
        <v>110</v>
      </c>
      <c r="B2831" t="s">
        <v>210</v>
      </c>
      <c r="C2831" t="s">
        <v>199</v>
      </c>
      <c r="D2831" t="s">
        <v>38</v>
      </c>
      <c r="E2831" s="1">
        <v>45314.869618055556</v>
      </c>
      <c r="F2831" t="s">
        <v>365</v>
      </c>
      <c r="G2831" t="s">
        <v>190</v>
      </c>
      <c r="H2831" t="s">
        <v>191</v>
      </c>
      <c r="I2831" t="s">
        <v>200</v>
      </c>
      <c r="J2831" t="s">
        <v>193</v>
      </c>
      <c r="K2831" t="s">
        <v>211</v>
      </c>
      <c r="L2831" t="s">
        <v>203</v>
      </c>
      <c r="M2831" t="str">
        <f>+VLOOKUP(Tabla1[[#This Row],[SIGLA_INTERNA]],Tabla2[#All],2,FALSE)</f>
        <v>Operativa</v>
      </c>
      <c r="T2831" t="str">
        <f>+VLOOKUP(Tabla1[[#This Row],[SIGLA_INTERNA]],Tabla2[#All],2,FALSE)</f>
        <v>Operativa</v>
      </c>
      <c r="U2831" t="str">
        <f>+VLOOKUP(Tabla1[[#This Row],[SIGLA_INTERNA]],Tabla2[#All],3,FALSE)</f>
        <v>OPER</v>
      </c>
    </row>
    <row r="2832" spans="1:21" hidden="1">
      <c r="A2832" t="s">
        <v>111</v>
      </c>
      <c r="B2832" t="s">
        <v>212</v>
      </c>
      <c r="C2832" t="s">
        <v>188</v>
      </c>
      <c r="D2832" t="s">
        <v>38</v>
      </c>
      <c r="E2832" s="1">
        <v>45314.869629629633</v>
      </c>
      <c r="F2832" t="s">
        <v>365</v>
      </c>
      <c r="G2832" t="s">
        <v>213</v>
      </c>
      <c r="H2832" t="s">
        <v>191</v>
      </c>
      <c r="I2832" t="s">
        <v>192</v>
      </c>
      <c r="J2832" t="s">
        <v>193</v>
      </c>
      <c r="L2832" t="s">
        <v>194</v>
      </c>
      <c r="M2832" t="str">
        <f>+VLOOKUP(Tabla1[[#This Row],[SIGLA_INTERNA]],Tabla2[#All],2,FALSE)</f>
        <v>Logística</v>
      </c>
      <c r="T2832" t="str">
        <f>+VLOOKUP(Tabla1[[#This Row],[SIGLA_INTERNA]],Tabla2[#All],2,FALSE)</f>
        <v>Logística</v>
      </c>
      <c r="U2832" t="str">
        <f>+VLOOKUP(Tabla1[[#This Row],[SIGLA_INTERNA]],Tabla2[#All],3,FALSE)</f>
        <v>LOGI</v>
      </c>
    </row>
    <row r="2833" spans="1:21" hidden="1">
      <c r="A2833" t="s">
        <v>112</v>
      </c>
      <c r="B2833" t="s">
        <v>214</v>
      </c>
      <c r="C2833" t="s">
        <v>188</v>
      </c>
      <c r="D2833" t="s">
        <v>38</v>
      </c>
      <c r="E2833" s="1">
        <v>45314.869629629633</v>
      </c>
      <c r="F2833" t="s">
        <v>365</v>
      </c>
      <c r="G2833" t="s">
        <v>215</v>
      </c>
      <c r="H2833" t="s">
        <v>191</v>
      </c>
      <c r="I2833" t="s">
        <v>192</v>
      </c>
      <c r="J2833" t="s">
        <v>193</v>
      </c>
      <c r="L2833" t="s">
        <v>194</v>
      </c>
      <c r="M2833" t="str">
        <f>+VLOOKUP(Tabla1[[#This Row],[SIGLA_INTERNA]],Tabla2[#All],2,FALSE)</f>
        <v>Logística</v>
      </c>
      <c r="T2833" t="str">
        <f>+VLOOKUP(Tabla1[[#This Row],[SIGLA_INTERNA]],Tabla2[#All],2,FALSE)</f>
        <v>Logística</v>
      </c>
      <c r="U2833" t="str">
        <f>+VLOOKUP(Tabla1[[#This Row],[SIGLA_INTERNA]],Tabla2[#All],3,FALSE)</f>
        <v>LOGI</v>
      </c>
    </row>
    <row r="2834" spans="1:21" hidden="1">
      <c r="A2834" t="s">
        <v>113</v>
      </c>
      <c r="B2834" t="s">
        <v>216</v>
      </c>
      <c r="C2834" t="s">
        <v>199</v>
      </c>
      <c r="D2834" t="s">
        <v>38</v>
      </c>
      <c r="E2834" s="1">
        <v>45314.869629629633</v>
      </c>
      <c r="F2834" t="s">
        <v>365</v>
      </c>
      <c r="G2834" t="s">
        <v>213</v>
      </c>
      <c r="H2834" t="s">
        <v>217</v>
      </c>
      <c r="I2834" t="s">
        <v>218</v>
      </c>
      <c r="J2834" t="s">
        <v>193</v>
      </c>
      <c r="L2834" t="s">
        <v>203</v>
      </c>
      <c r="M2834" t="str">
        <f>+VLOOKUP(Tabla1[[#This Row],[SIGLA_INTERNA]],Tabla2[#All],2,FALSE)</f>
        <v>Academia</v>
      </c>
      <c r="T2834" t="str">
        <f>+VLOOKUP(Tabla1[[#This Row],[SIGLA_INTERNA]],Tabla2[#All],2,FALSE)</f>
        <v>Academia</v>
      </c>
      <c r="U2834" t="str">
        <f>+VLOOKUP(Tabla1[[#This Row],[SIGLA_INTERNA]],Tabla2[#All],3,FALSE)</f>
        <v>ACAD</v>
      </c>
    </row>
    <row r="2835" spans="1:21" hidden="1">
      <c r="A2835" t="s">
        <v>114</v>
      </c>
      <c r="B2835" t="s">
        <v>219</v>
      </c>
      <c r="C2835" t="s">
        <v>220</v>
      </c>
      <c r="D2835" t="s">
        <v>36</v>
      </c>
      <c r="E2835" s="1">
        <v>45314.869629629633</v>
      </c>
      <c r="F2835" t="s">
        <v>365</v>
      </c>
      <c r="G2835" t="s">
        <v>221</v>
      </c>
      <c r="H2835" t="s">
        <v>217</v>
      </c>
      <c r="I2835" t="s">
        <v>333</v>
      </c>
      <c r="J2835" t="s">
        <v>246</v>
      </c>
      <c r="K2835" t="s">
        <v>223</v>
      </c>
      <c r="L2835" t="s">
        <v>224</v>
      </c>
      <c r="M2835" t="str">
        <f>+VLOOKUP(Tabla1[[#This Row],[SIGLA_INTERNA]],Tabla2[#All],2,FALSE)</f>
        <v>Rescate</v>
      </c>
      <c r="T2835" t="str">
        <f>+VLOOKUP(Tabla1[[#This Row],[SIGLA_INTERNA]],Tabla2[#All],2,FALSE)</f>
        <v>Rescate</v>
      </c>
      <c r="U2835" t="str">
        <f>+VLOOKUP(Tabla1[[#This Row],[SIGLA_INTERNA]],Tabla2[#All],3,FALSE)</f>
        <v>RESC</v>
      </c>
    </row>
    <row r="2836" spans="1:21" hidden="1">
      <c r="A2836" t="s">
        <v>116</v>
      </c>
      <c r="B2836" t="s">
        <v>228</v>
      </c>
      <c r="C2836" t="s">
        <v>229</v>
      </c>
      <c r="D2836" t="s">
        <v>38</v>
      </c>
      <c r="E2836" s="1">
        <v>45314.869629629633</v>
      </c>
      <c r="F2836" t="s">
        <v>365</v>
      </c>
      <c r="G2836" t="s">
        <v>221</v>
      </c>
      <c r="H2836" t="s">
        <v>217</v>
      </c>
      <c r="I2836" t="s">
        <v>230</v>
      </c>
      <c r="J2836" t="s">
        <v>193</v>
      </c>
      <c r="K2836" t="s">
        <v>231</v>
      </c>
      <c r="L2836" t="s">
        <v>224</v>
      </c>
      <c r="M2836" t="str">
        <f>+VLOOKUP(Tabla1[[#This Row],[SIGLA_INTERNA]],Tabla2[#All],2,FALSE)</f>
        <v>BRAE</v>
      </c>
      <c r="T2836" t="str">
        <f>+VLOOKUP(Tabla1[[#This Row],[SIGLA_INTERNA]],Tabla2[#All],2,FALSE)</f>
        <v>BRAE</v>
      </c>
      <c r="U2836" t="str">
        <f>+VLOOKUP(Tabla1[[#This Row],[SIGLA_INTERNA]],Tabla2[#All],3,FALSE)</f>
        <v>BRAE</v>
      </c>
    </row>
    <row r="2837" spans="1:21" hidden="1">
      <c r="A2837" t="s">
        <v>115</v>
      </c>
      <c r="B2837" t="s">
        <v>225</v>
      </c>
      <c r="C2837" t="s">
        <v>415</v>
      </c>
      <c r="D2837" t="s">
        <v>36</v>
      </c>
      <c r="E2837" s="1">
        <v>45314.869629629633</v>
      </c>
      <c r="F2837" t="s">
        <v>365</v>
      </c>
      <c r="G2837" t="s">
        <v>221</v>
      </c>
      <c r="H2837" t="s">
        <v>217</v>
      </c>
      <c r="I2837" t="s">
        <v>222</v>
      </c>
      <c r="J2837" t="s">
        <v>226</v>
      </c>
      <c r="K2837" t="s">
        <v>227</v>
      </c>
      <c r="L2837" t="s">
        <v>224</v>
      </c>
      <c r="M2837" t="str">
        <f>+VLOOKUP(Tabla1[[#This Row],[SIGLA_INTERNA]],Tabla2[#All],2,FALSE)</f>
        <v>USAR</v>
      </c>
      <c r="T2837" t="str">
        <f>+VLOOKUP(Tabla1[[#This Row],[SIGLA_INTERNA]],Tabla2[#All],2,FALSE)</f>
        <v>USAR</v>
      </c>
      <c r="U2837" t="str">
        <f>+VLOOKUP(Tabla1[[#This Row],[SIGLA_INTERNA]],Tabla2[#All],3,FALSE)</f>
        <v>USAR</v>
      </c>
    </row>
    <row r="2838" spans="1:21" hidden="1">
      <c r="A2838" t="s">
        <v>39</v>
      </c>
      <c r="B2838" t="s">
        <v>187</v>
      </c>
      <c r="C2838" t="s">
        <v>188</v>
      </c>
      <c r="D2838" t="s">
        <v>38</v>
      </c>
      <c r="E2838" s="1">
        <v>45314.869629629633</v>
      </c>
      <c r="F2838" t="s">
        <v>365</v>
      </c>
      <c r="G2838" t="s">
        <v>190</v>
      </c>
      <c r="H2838" t="s">
        <v>191</v>
      </c>
      <c r="I2838" t="s">
        <v>192</v>
      </c>
      <c r="J2838" t="s">
        <v>193</v>
      </c>
      <c r="L2838" t="s">
        <v>194</v>
      </c>
      <c r="M2838" t="str">
        <f>+VLOOKUP(Tabla1[[#This Row],[SIGLA_INTERNA]],Tabla2[#All],2,FALSE)</f>
        <v>Logística</v>
      </c>
      <c r="T2838" t="str">
        <f>+VLOOKUP(Tabla1[[#This Row],[SIGLA_INTERNA]],Tabla2[#All],2,FALSE)</f>
        <v>Logística</v>
      </c>
      <c r="U2838" t="str">
        <f>+VLOOKUP(Tabla1[[#This Row],[SIGLA_INTERNA]],Tabla2[#All],3,FALSE)</f>
        <v>LOGI</v>
      </c>
    </row>
    <row r="2839" spans="1:21" hidden="1">
      <c r="A2839" t="s">
        <v>128</v>
      </c>
      <c r="B2839" t="s">
        <v>234</v>
      </c>
      <c r="C2839" t="s">
        <v>199</v>
      </c>
      <c r="D2839" t="s">
        <v>38</v>
      </c>
      <c r="E2839" s="1">
        <v>45314.869629629633</v>
      </c>
      <c r="F2839" t="s">
        <v>365</v>
      </c>
      <c r="G2839" t="s">
        <v>235</v>
      </c>
      <c r="H2839" t="s">
        <v>191</v>
      </c>
      <c r="I2839" t="s">
        <v>200</v>
      </c>
      <c r="J2839" t="s">
        <v>193</v>
      </c>
      <c r="K2839" t="s">
        <v>411</v>
      </c>
      <c r="L2839" t="s">
        <v>203</v>
      </c>
      <c r="M2839" t="str">
        <f>+VLOOKUP(Tabla1[[#This Row],[SIGLA_INTERNA]],Tabla2[#All],2,FALSE)</f>
        <v>Dirección</v>
      </c>
      <c r="T2839" t="str">
        <f>+VLOOKUP(Tabla1[[#This Row],[SIGLA_INTERNA]],Tabla2[#All],2,FALSE)</f>
        <v>Dirección</v>
      </c>
      <c r="U2839" t="str">
        <f>+VLOOKUP(Tabla1[[#This Row],[SIGLA_INTERNA]],Tabla2[#All],3,FALSE)</f>
        <v>DIRE</v>
      </c>
    </row>
    <row r="2840" spans="1:21" hidden="1">
      <c r="A2840" t="s">
        <v>129</v>
      </c>
      <c r="B2840" t="s">
        <v>236</v>
      </c>
      <c r="C2840" t="s">
        <v>199</v>
      </c>
      <c r="D2840" t="s">
        <v>38</v>
      </c>
      <c r="E2840" s="1">
        <v>45314.869629629633</v>
      </c>
      <c r="F2840" t="s">
        <v>365</v>
      </c>
      <c r="G2840" t="s">
        <v>235</v>
      </c>
      <c r="H2840" t="s">
        <v>191</v>
      </c>
      <c r="I2840" t="s">
        <v>200</v>
      </c>
      <c r="J2840" t="s">
        <v>201</v>
      </c>
      <c r="K2840" t="s">
        <v>239</v>
      </c>
      <c r="L2840" t="s">
        <v>203</v>
      </c>
      <c r="M2840" t="str">
        <f>+VLOOKUP(Tabla1[[#This Row],[SIGLA_INTERNA]],Tabla2[#All],2,FALSE)</f>
        <v>Operativa</v>
      </c>
      <c r="T2840" t="str">
        <f>+VLOOKUP(Tabla1[[#This Row],[SIGLA_INTERNA]],Tabla2[#All],2,FALSE)</f>
        <v>Operativa</v>
      </c>
      <c r="U2840" t="str">
        <f>+VLOOKUP(Tabla1[[#This Row],[SIGLA_INTERNA]],Tabla2[#All],3,FALSE)</f>
        <v>OPER</v>
      </c>
    </row>
    <row r="2841" spans="1:21" hidden="1">
      <c r="A2841" t="s">
        <v>130</v>
      </c>
      <c r="B2841" t="s">
        <v>240</v>
      </c>
      <c r="C2841" t="s">
        <v>199</v>
      </c>
      <c r="D2841" t="s">
        <v>38</v>
      </c>
      <c r="E2841" s="1">
        <v>45314.869629629633</v>
      </c>
      <c r="F2841" t="s">
        <v>365</v>
      </c>
      <c r="G2841" t="s">
        <v>190</v>
      </c>
      <c r="H2841" t="s">
        <v>191</v>
      </c>
      <c r="I2841" t="s">
        <v>200</v>
      </c>
      <c r="J2841" t="s">
        <v>193</v>
      </c>
      <c r="K2841" t="s">
        <v>241</v>
      </c>
      <c r="L2841" t="s">
        <v>203</v>
      </c>
      <c r="M2841" t="str">
        <f>+VLOOKUP(Tabla1[[#This Row],[SIGLA_INTERNA]],Tabla2[#All],2,FALSE)</f>
        <v>Gestión del Riesgo</v>
      </c>
      <c r="T2841" t="str">
        <f>+VLOOKUP(Tabla1[[#This Row],[SIGLA_INTERNA]],Tabla2[#All],2,FALSE)</f>
        <v>Gestión del Riesgo</v>
      </c>
      <c r="U2841" t="str">
        <f>+VLOOKUP(Tabla1[[#This Row],[SIGLA_INTERNA]],Tabla2[#All],3,FALSE)</f>
        <v>GDR</v>
      </c>
    </row>
    <row r="2842" spans="1:21" hidden="1">
      <c r="A2842" t="s">
        <v>131</v>
      </c>
      <c r="B2842" t="s">
        <v>242</v>
      </c>
      <c r="C2842" t="s">
        <v>199</v>
      </c>
      <c r="D2842" t="s">
        <v>38</v>
      </c>
      <c r="E2842" s="1">
        <v>45314.869629629633</v>
      </c>
      <c r="F2842" t="s">
        <v>365</v>
      </c>
      <c r="G2842" t="s">
        <v>235</v>
      </c>
      <c r="H2842" t="s">
        <v>191</v>
      </c>
      <c r="I2842" t="s">
        <v>200</v>
      </c>
      <c r="J2842" t="s">
        <v>193</v>
      </c>
      <c r="K2842" t="s">
        <v>243</v>
      </c>
      <c r="L2842" t="s">
        <v>203</v>
      </c>
      <c r="M2842" t="str">
        <f>+VLOOKUP(Tabla1[[#This Row],[SIGLA_INTERNA]],Tabla2[#All],2,FALSE)</f>
        <v>Corporativa</v>
      </c>
      <c r="T2842" t="str">
        <f>+VLOOKUP(Tabla1[[#This Row],[SIGLA_INTERNA]],Tabla2[#All],2,FALSE)</f>
        <v>Corporativa</v>
      </c>
      <c r="U2842" t="str">
        <f>+VLOOKUP(Tabla1[[#This Row],[SIGLA_INTERNA]],Tabla2[#All],3,FALSE)</f>
        <v>CORP</v>
      </c>
    </row>
    <row r="2843" spans="1:21" hidden="1">
      <c r="A2843" t="s">
        <v>132</v>
      </c>
      <c r="B2843" t="s">
        <v>244</v>
      </c>
      <c r="C2843" t="s">
        <v>188</v>
      </c>
      <c r="D2843" t="s">
        <v>36</v>
      </c>
      <c r="E2843" s="1">
        <v>45314.869629629633</v>
      </c>
      <c r="F2843" t="s">
        <v>365</v>
      </c>
      <c r="G2843" t="s">
        <v>190</v>
      </c>
      <c r="H2843" t="s">
        <v>191</v>
      </c>
      <c r="I2843" t="s">
        <v>245</v>
      </c>
      <c r="J2843" t="s">
        <v>246</v>
      </c>
      <c r="L2843" t="s">
        <v>194</v>
      </c>
      <c r="M2843" t="str">
        <f>+VLOOKUP(Tabla1[[#This Row],[SIGLA_INTERNA]],Tabla2[#All],2,FALSE)</f>
        <v>Logística</v>
      </c>
      <c r="T2843" t="str">
        <f>+VLOOKUP(Tabla1[[#This Row],[SIGLA_INTERNA]],Tabla2[#All],2,FALSE)</f>
        <v>Logística</v>
      </c>
      <c r="U2843" t="str">
        <f>+VLOOKUP(Tabla1[[#This Row],[SIGLA_INTERNA]],Tabla2[#All],3,FALSE)</f>
        <v>LOGI</v>
      </c>
    </row>
    <row r="2844" spans="1:21" hidden="1">
      <c r="A2844" t="s">
        <v>133</v>
      </c>
      <c r="B2844" t="s">
        <v>247</v>
      </c>
      <c r="C2844" t="s">
        <v>188</v>
      </c>
      <c r="D2844" t="s">
        <v>38</v>
      </c>
      <c r="E2844" s="1">
        <v>45314.869629629633</v>
      </c>
      <c r="F2844" t="s">
        <v>365</v>
      </c>
      <c r="G2844" t="s">
        <v>190</v>
      </c>
      <c r="H2844" t="s">
        <v>191</v>
      </c>
      <c r="I2844" t="s">
        <v>192</v>
      </c>
      <c r="J2844" t="s">
        <v>201</v>
      </c>
      <c r="L2844" t="s">
        <v>224</v>
      </c>
      <c r="M2844" t="str">
        <f>+VLOOKUP(Tabla1[[#This Row],[SIGLA_INTERNA]],Tabla2[#All],2,FALSE)</f>
        <v>Operativa</v>
      </c>
      <c r="T2844" t="str">
        <f>+VLOOKUP(Tabla1[[#This Row],[SIGLA_INTERNA]],Tabla2[#All],2,FALSE)</f>
        <v>Operativa</v>
      </c>
      <c r="U2844" t="str">
        <f>+VLOOKUP(Tabla1[[#This Row],[SIGLA_INTERNA]],Tabla2[#All],3,FALSE)</f>
        <v>OPER</v>
      </c>
    </row>
    <row r="2845" spans="1:21" hidden="1">
      <c r="A2845" t="s">
        <v>134</v>
      </c>
      <c r="B2845" t="s">
        <v>248</v>
      </c>
      <c r="C2845" t="s">
        <v>199</v>
      </c>
      <c r="D2845" t="s">
        <v>36</v>
      </c>
      <c r="E2845" s="1">
        <v>45314.869629629633</v>
      </c>
      <c r="F2845" t="s">
        <v>365</v>
      </c>
      <c r="G2845" t="s">
        <v>190</v>
      </c>
      <c r="H2845" t="s">
        <v>191</v>
      </c>
      <c r="I2845" t="s">
        <v>249</v>
      </c>
      <c r="J2845" t="s">
        <v>250</v>
      </c>
      <c r="L2845" t="s">
        <v>203</v>
      </c>
      <c r="M2845" t="str">
        <f>+VLOOKUP(Tabla1[[#This Row],[SIGLA_INTERNA]],Tabla2[#All],2,FALSE)</f>
        <v>Gestión del Riesgo</v>
      </c>
      <c r="T2845" t="str">
        <f>+VLOOKUP(Tabla1[[#This Row],[SIGLA_INTERNA]],Tabla2[#All],2,FALSE)</f>
        <v>Gestión del Riesgo</v>
      </c>
      <c r="U2845" t="str">
        <f>+VLOOKUP(Tabla1[[#This Row],[SIGLA_INTERNA]],Tabla2[#All],3,FALSE)</f>
        <v>GDR</v>
      </c>
    </row>
    <row r="2846" spans="1:21" hidden="1">
      <c r="A2846" t="s">
        <v>135</v>
      </c>
      <c r="B2846" t="s">
        <v>251</v>
      </c>
      <c r="C2846" t="s">
        <v>199</v>
      </c>
      <c r="D2846" t="s">
        <v>38</v>
      </c>
      <c r="E2846" s="1">
        <v>45314.869629629633</v>
      </c>
      <c r="F2846" t="s">
        <v>365</v>
      </c>
      <c r="G2846" t="s">
        <v>190</v>
      </c>
      <c r="H2846" t="s">
        <v>191</v>
      </c>
      <c r="I2846" t="s">
        <v>230</v>
      </c>
      <c r="J2846" t="s">
        <v>193</v>
      </c>
      <c r="K2846" t="s">
        <v>252</v>
      </c>
      <c r="L2846" t="s">
        <v>203</v>
      </c>
      <c r="M2846" t="str">
        <f>+VLOOKUP(Tabla1[[#This Row],[SIGLA_INTERNA]],Tabla2[#All],2,FALSE)</f>
        <v>Academia</v>
      </c>
      <c r="T2846" t="str">
        <f>+VLOOKUP(Tabla1[[#This Row],[SIGLA_INTERNA]],Tabla2[#All],2,FALSE)</f>
        <v>Academia</v>
      </c>
      <c r="U2846" t="str">
        <f>+VLOOKUP(Tabla1[[#This Row],[SIGLA_INTERNA]],Tabla2[#All],3,FALSE)</f>
        <v>ACAD</v>
      </c>
    </row>
    <row r="2847" spans="1:21" hidden="1">
      <c r="A2847" t="s">
        <v>136</v>
      </c>
      <c r="B2847" t="s">
        <v>253</v>
      </c>
      <c r="C2847" t="s">
        <v>254</v>
      </c>
      <c r="D2847" t="s">
        <v>38</v>
      </c>
      <c r="E2847" s="1">
        <v>45314.869629629633</v>
      </c>
      <c r="F2847" t="s">
        <v>365</v>
      </c>
      <c r="G2847" t="s">
        <v>190</v>
      </c>
      <c r="H2847" t="s">
        <v>191</v>
      </c>
      <c r="I2847" t="s">
        <v>255</v>
      </c>
      <c r="J2847" t="s">
        <v>201</v>
      </c>
      <c r="L2847" t="s">
        <v>194</v>
      </c>
      <c r="M2847" t="str">
        <f>+VLOOKUP(Tabla1[[#This Row],[SIGLA_INTERNA]],Tabla2[#All],2,FALSE)</f>
        <v>Logística</v>
      </c>
      <c r="T2847" t="str">
        <f>+VLOOKUP(Tabla1[[#This Row],[SIGLA_INTERNA]],Tabla2[#All],2,FALSE)</f>
        <v>Logística</v>
      </c>
      <c r="U2847" t="str">
        <f>+VLOOKUP(Tabla1[[#This Row],[SIGLA_INTERNA]],Tabla2[#All],3,FALSE)</f>
        <v>LOGI</v>
      </c>
    </row>
    <row r="2848" spans="1:21" hidden="1">
      <c r="A2848" t="s">
        <v>137</v>
      </c>
      <c r="B2848" t="s">
        <v>256</v>
      </c>
      <c r="C2848" t="s">
        <v>199</v>
      </c>
      <c r="D2848" t="s">
        <v>36</v>
      </c>
      <c r="E2848" s="1">
        <v>45314.869629629633</v>
      </c>
      <c r="F2848" t="s">
        <v>365</v>
      </c>
      <c r="G2848" t="s">
        <v>190</v>
      </c>
      <c r="H2848" t="s">
        <v>191</v>
      </c>
      <c r="I2848" t="s">
        <v>245</v>
      </c>
      <c r="J2848" t="s">
        <v>246</v>
      </c>
      <c r="L2848" t="s">
        <v>203</v>
      </c>
      <c r="M2848" t="str">
        <f>+VLOOKUP(Tabla1[[#This Row],[SIGLA_INTERNA]],Tabla2[#All],2,FALSE)</f>
        <v>Gestión humana</v>
      </c>
      <c r="T2848" t="str">
        <f>+VLOOKUP(Tabla1[[#This Row],[SIGLA_INTERNA]],Tabla2[#All],2,FALSE)</f>
        <v>Gestión humana</v>
      </c>
      <c r="U2848" t="str">
        <f>+VLOOKUP(Tabla1[[#This Row],[SIGLA_INTERNA]],Tabla2[#All],3,FALSE)</f>
        <v>GHUM</v>
      </c>
    </row>
    <row r="2849" spans="1:21" hidden="1">
      <c r="A2849" t="s">
        <v>138</v>
      </c>
      <c r="B2849" t="s">
        <v>257</v>
      </c>
      <c r="C2849" t="s">
        <v>403</v>
      </c>
      <c r="D2849" t="s">
        <v>36</v>
      </c>
      <c r="E2849" s="1">
        <v>45314.869629629633</v>
      </c>
      <c r="F2849" t="s">
        <v>365</v>
      </c>
      <c r="G2849" t="s">
        <v>190</v>
      </c>
      <c r="H2849" t="s">
        <v>191</v>
      </c>
      <c r="I2849" t="s">
        <v>245</v>
      </c>
      <c r="J2849" t="s">
        <v>246</v>
      </c>
      <c r="K2849" t="s">
        <v>327</v>
      </c>
      <c r="L2849" t="s">
        <v>224</v>
      </c>
      <c r="M2849" t="str">
        <f>+VLOOKUP(Tabla1[[#This Row],[SIGLA_INTERNA]],Tabla2[#All],2,FALSE)</f>
        <v>USAR</v>
      </c>
      <c r="T2849" t="str">
        <f>+VLOOKUP(Tabla1[[#This Row],[SIGLA_INTERNA]],Tabla2[#All],2,FALSE)</f>
        <v>USAR</v>
      </c>
      <c r="U2849" t="str">
        <f>+VLOOKUP(Tabla1[[#This Row],[SIGLA_INTERNA]],Tabla2[#All],3,FALSE)</f>
        <v>USAR</v>
      </c>
    </row>
    <row r="2850" spans="1:21" hidden="1">
      <c r="A2850" t="s">
        <v>139</v>
      </c>
      <c r="B2850" t="s">
        <v>258</v>
      </c>
      <c r="C2850" t="s">
        <v>199</v>
      </c>
      <c r="D2850" t="s">
        <v>38</v>
      </c>
      <c r="E2850" s="1">
        <v>45314.869629629633</v>
      </c>
      <c r="F2850" t="s">
        <v>365</v>
      </c>
      <c r="G2850" t="s">
        <v>190</v>
      </c>
      <c r="H2850" t="s">
        <v>191</v>
      </c>
      <c r="I2850" t="s">
        <v>200</v>
      </c>
      <c r="J2850" t="s">
        <v>193</v>
      </c>
      <c r="K2850" t="s">
        <v>413</v>
      </c>
      <c r="L2850" t="s">
        <v>224</v>
      </c>
      <c r="M2850" t="str">
        <f>+VLOOKUP(Tabla1[[#This Row],[SIGLA_INTERNA]],Tabla2[#All],2,FALSE)</f>
        <v>Compañía 1</v>
      </c>
      <c r="T2850" t="str">
        <f>+VLOOKUP(Tabla1[[#This Row],[SIGLA_INTERNA]],Tabla2[#All],2,FALSE)</f>
        <v>Compañía 1</v>
      </c>
      <c r="U2850" t="str">
        <f>+VLOOKUP(Tabla1[[#This Row],[SIGLA_INTERNA]],Tabla2[#All],3,FALSE)</f>
        <v>COM1</v>
      </c>
    </row>
    <row r="2851" spans="1:21" hidden="1">
      <c r="A2851" t="s">
        <v>140</v>
      </c>
      <c r="B2851" t="s">
        <v>259</v>
      </c>
      <c r="C2851" t="s">
        <v>199</v>
      </c>
      <c r="D2851" t="s">
        <v>38</v>
      </c>
      <c r="E2851" s="1">
        <v>45314.869629629633</v>
      </c>
      <c r="F2851" t="s">
        <v>365</v>
      </c>
      <c r="G2851" t="s">
        <v>190</v>
      </c>
      <c r="H2851" t="s">
        <v>191</v>
      </c>
      <c r="I2851" t="s">
        <v>200</v>
      </c>
      <c r="J2851" t="s">
        <v>193</v>
      </c>
      <c r="K2851" t="s">
        <v>260</v>
      </c>
      <c r="L2851" t="s">
        <v>203</v>
      </c>
      <c r="M2851" t="str">
        <f>+VLOOKUP(Tabla1[[#This Row],[SIGLA_INTERNA]],Tabla2[#All],2,FALSE)</f>
        <v>Compañía 3</v>
      </c>
      <c r="T2851" t="str">
        <f>+VLOOKUP(Tabla1[[#This Row],[SIGLA_INTERNA]],Tabla2[#All],2,FALSE)</f>
        <v>Compañía 3</v>
      </c>
      <c r="U2851" t="str">
        <f>+VLOOKUP(Tabla1[[#This Row],[SIGLA_INTERNA]],Tabla2[#All],3,FALSE)</f>
        <v>COM3</v>
      </c>
    </row>
    <row r="2852" spans="1:21" hidden="1">
      <c r="A2852" t="s">
        <v>141</v>
      </c>
      <c r="B2852" t="s">
        <v>261</v>
      </c>
      <c r="C2852" t="s">
        <v>188</v>
      </c>
      <c r="D2852" t="s">
        <v>36</v>
      </c>
      <c r="E2852" s="1">
        <v>45314.869629629633</v>
      </c>
      <c r="F2852" t="s">
        <v>365</v>
      </c>
      <c r="G2852" t="s">
        <v>190</v>
      </c>
      <c r="H2852" t="s">
        <v>191</v>
      </c>
      <c r="I2852" t="s">
        <v>245</v>
      </c>
      <c r="J2852" t="s">
        <v>246</v>
      </c>
      <c r="L2852" t="s">
        <v>194</v>
      </c>
      <c r="M2852" t="str">
        <f>+VLOOKUP(Tabla1[[#This Row],[SIGLA_INTERNA]],Tabla2[#All],2,FALSE)</f>
        <v>Logística</v>
      </c>
      <c r="T2852" t="str">
        <f>+VLOOKUP(Tabla1[[#This Row],[SIGLA_INTERNA]],Tabla2[#All],2,FALSE)</f>
        <v>Logística</v>
      </c>
      <c r="U2852" t="str">
        <f>+VLOOKUP(Tabla1[[#This Row],[SIGLA_INTERNA]],Tabla2[#All],3,FALSE)</f>
        <v>LOGI</v>
      </c>
    </row>
    <row r="2853" spans="1:21" hidden="1">
      <c r="A2853" t="s">
        <v>142</v>
      </c>
      <c r="B2853" t="s">
        <v>262</v>
      </c>
      <c r="C2853" t="s">
        <v>188</v>
      </c>
      <c r="D2853" t="s">
        <v>36</v>
      </c>
      <c r="E2853" s="1">
        <v>45314.869629629633</v>
      </c>
      <c r="F2853" t="s">
        <v>365</v>
      </c>
      <c r="G2853" t="s">
        <v>190</v>
      </c>
      <c r="H2853" t="s">
        <v>191</v>
      </c>
      <c r="I2853" t="s">
        <v>245</v>
      </c>
      <c r="J2853" t="s">
        <v>246</v>
      </c>
      <c r="L2853" t="s">
        <v>194</v>
      </c>
      <c r="M2853" t="str">
        <f>+VLOOKUP(Tabla1[[#This Row],[SIGLA_INTERNA]],Tabla2[#All],2,FALSE)</f>
        <v>Logística</v>
      </c>
      <c r="T2853" t="str">
        <f>+VLOOKUP(Tabla1[[#This Row],[SIGLA_INTERNA]],Tabla2[#All],2,FALSE)</f>
        <v>Logística</v>
      </c>
      <c r="U2853" t="str">
        <f>+VLOOKUP(Tabla1[[#This Row],[SIGLA_INTERNA]],Tabla2[#All],3,FALSE)</f>
        <v>LOGI</v>
      </c>
    </row>
    <row r="2854" spans="1:21" hidden="1">
      <c r="A2854" t="s">
        <v>143</v>
      </c>
      <c r="B2854" t="s">
        <v>263</v>
      </c>
      <c r="C2854" t="s">
        <v>205</v>
      </c>
      <c r="D2854" t="s">
        <v>38</v>
      </c>
      <c r="E2854" s="1">
        <v>45314.869641203702</v>
      </c>
      <c r="F2854" t="s">
        <v>365</v>
      </c>
      <c r="G2854" t="s">
        <v>190</v>
      </c>
      <c r="H2854" t="s">
        <v>191</v>
      </c>
      <c r="I2854" t="s">
        <v>206</v>
      </c>
      <c r="J2854" t="s">
        <v>193</v>
      </c>
      <c r="L2854" t="s">
        <v>224</v>
      </c>
      <c r="M2854" t="str">
        <f>+VLOOKUP(Tabla1[[#This Row],[SIGLA_INTERNA]],Tabla2[#All],2,FALSE)</f>
        <v>B-6 Fontibón</v>
      </c>
      <c r="T2854" t="str">
        <f>+VLOOKUP(Tabla1[[#This Row],[SIGLA_INTERNA]],Tabla2[#All],2,FALSE)</f>
        <v>B-6 Fontibón</v>
      </c>
      <c r="U2854" t="str">
        <f>+VLOOKUP(Tabla1[[#This Row],[SIGLA_INTERNA]],Tabla2[#All],3,FALSE)</f>
        <v>B6</v>
      </c>
    </row>
    <row r="2855" spans="1:21" hidden="1">
      <c r="A2855" t="s">
        <v>144</v>
      </c>
      <c r="B2855" t="s">
        <v>264</v>
      </c>
      <c r="C2855" t="s">
        <v>254</v>
      </c>
      <c r="D2855" t="s">
        <v>36</v>
      </c>
      <c r="E2855" s="1">
        <v>45314.869641203702</v>
      </c>
      <c r="F2855" t="s">
        <v>365</v>
      </c>
      <c r="G2855" t="s">
        <v>190</v>
      </c>
      <c r="H2855" t="s">
        <v>191</v>
      </c>
      <c r="I2855" t="s">
        <v>245</v>
      </c>
      <c r="J2855" t="s">
        <v>246</v>
      </c>
      <c r="L2855" t="s">
        <v>224</v>
      </c>
      <c r="M2855" t="str">
        <f>+VLOOKUP(Tabla1[[#This Row],[SIGLA_INTERNA]],Tabla2[#All],2,FALSE)</f>
        <v>B-5 Kennedy</v>
      </c>
      <c r="T2855" t="str">
        <f>+VLOOKUP(Tabla1[[#This Row],[SIGLA_INTERNA]],Tabla2[#All],2,FALSE)</f>
        <v>B-5 Kennedy</v>
      </c>
      <c r="U2855" t="str">
        <f>+VLOOKUP(Tabla1[[#This Row],[SIGLA_INTERNA]],Tabla2[#All],3,FALSE)</f>
        <v>B5</v>
      </c>
    </row>
    <row r="2856" spans="1:21" hidden="1">
      <c r="A2856" t="s">
        <v>145</v>
      </c>
      <c r="B2856" t="s">
        <v>265</v>
      </c>
      <c r="C2856" t="s">
        <v>199</v>
      </c>
      <c r="D2856" t="s">
        <v>38</v>
      </c>
      <c r="E2856" s="1">
        <v>45314.869641203702</v>
      </c>
      <c r="F2856" t="s">
        <v>365</v>
      </c>
      <c r="G2856" t="s">
        <v>190</v>
      </c>
      <c r="H2856" t="s">
        <v>191</v>
      </c>
      <c r="I2856" t="s">
        <v>192</v>
      </c>
      <c r="J2856" t="s">
        <v>193</v>
      </c>
      <c r="K2856" t="s">
        <v>266</v>
      </c>
      <c r="L2856" t="s">
        <v>203</v>
      </c>
      <c r="M2856" t="str">
        <f>+VLOOKUP(Tabla1[[#This Row],[SIGLA_INTERNA]],Tabla2[#All],2,FALSE)</f>
        <v>Subdirección logística</v>
      </c>
      <c r="T2856" t="str">
        <f>+VLOOKUP(Tabla1[[#This Row],[SIGLA_INTERNA]],Tabla2[#All],2,FALSE)</f>
        <v>Subdirección logística</v>
      </c>
      <c r="U2856" t="str">
        <f>+VLOOKUP(Tabla1[[#This Row],[SIGLA_INTERNA]],Tabla2[#All],3,FALSE)</f>
        <v>SUBLOGI</v>
      </c>
    </row>
    <row r="2857" spans="1:21" hidden="1">
      <c r="A2857" t="s">
        <v>146</v>
      </c>
      <c r="B2857" t="s">
        <v>267</v>
      </c>
      <c r="C2857" t="s">
        <v>229</v>
      </c>
      <c r="D2857" t="s">
        <v>38</v>
      </c>
      <c r="E2857" s="1">
        <v>45314.869641203702</v>
      </c>
      <c r="F2857" t="s">
        <v>365</v>
      </c>
      <c r="G2857" t="s">
        <v>190</v>
      </c>
      <c r="H2857" t="s">
        <v>191</v>
      </c>
      <c r="I2857" t="s">
        <v>230</v>
      </c>
      <c r="J2857" t="s">
        <v>193</v>
      </c>
      <c r="K2857" t="s">
        <v>231</v>
      </c>
      <c r="L2857" t="s">
        <v>224</v>
      </c>
      <c r="M2857" t="str">
        <f>+VLOOKUP(Tabla1[[#This Row],[SIGLA_INTERNA]],Tabla2[#All],2,FALSE)</f>
        <v>BRAE</v>
      </c>
      <c r="T2857" t="str">
        <f>+VLOOKUP(Tabla1[[#This Row],[SIGLA_INTERNA]],Tabla2[#All],2,FALSE)</f>
        <v>BRAE</v>
      </c>
      <c r="U2857" t="str">
        <f>+VLOOKUP(Tabla1[[#This Row],[SIGLA_INTERNA]],Tabla2[#All],3,FALSE)</f>
        <v>BRAE</v>
      </c>
    </row>
    <row r="2858" spans="1:21" hidden="1">
      <c r="A2858" t="s">
        <v>147</v>
      </c>
      <c r="B2858" t="s">
        <v>268</v>
      </c>
      <c r="C2858" t="s">
        <v>254</v>
      </c>
      <c r="D2858" t="s">
        <v>36</v>
      </c>
      <c r="E2858" s="1">
        <v>45314.869641203702</v>
      </c>
      <c r="F2858" t="s">
        <v>365</v>
      </c>
      <c r="G2858" t="s">
        <v>190</v>
      </c>
      <c r="H2858" t="s">
        <v>191</v>
      </c>
      <c r="I2858" t="s">
        <v>255</v>
      </c>
      <c r="J2858" t="s">
        <v>269</v>
      </c>
      <c r="K2858" t="s">
        <v>270</v>
      </c>
      <c r="L2858" t="s">
        <v>224</v>
      </c>
      <c r="M2858" t="str">
        <f>+VLOOKUP(Tabla1[[#This Row],[SIGLA_INTERNA]],Tabla2[#All],2,FALSE)</f>
        <v>Grupo Acuatico</v>
      </c>
      <c r="T2858" t="str">
        <f>+VLOOKUP(Tabla1[[#This Row],[SIGLA_INTERNA]],Tabla2[#All],2,FALSE)</f>
        <v>Grupo Acuatico</v>
      </c>
      <c r="U2858" t="str">
        <f>+VLOOKUP(Tabla1[[#This Row],[SIGLA_INTERNA]],Tabla2[#All],3,FALSE)</f>
        <v>ACUA</v>
      </c>
    </row>
    <row r="2859" spans="1:21" hidden="1">
      <c r="A2859" t="s">
        <v>148</v>
      </c>
      <c r="B2859" t="s">
        <v>271</v>
      </c>
      <c r="C2859" t="s">
        <v>272</v>
      </c>
      <c r="D2859" t="s">
        <v>38</v>
      </c>
      <c r="E2859" s="1">
        <v>45314.869641203702</v>
      </c>
      <c r="F2859" t="s">
        <v>365</v>
      </c>
      <c r="G2859" t="s">
        <v>190</v>
      </c>
      <c r="H2859" t="s">
        <v>191</v>
      </c>
      <c r="I2859" t="s">
        <v>273</v>
      </c>
      <c r="J2859" t="s">
        <v>193</v>
      </c>
      <c r="L2859" t="s">
        <v>209</v>
      </c>
      <c r="M2859" t="str">
        <f>+VLOOKUP(Tabla1[[#This Row],[SIGLA_INTERNA]],Tabla2[#All],2,FALSE)</f>
        <v>B-17 Centro Histórico</v>
      </c>
      <c r="T2859" t="str">
        <f>+VLOOKUP(Tabla1[[#This Row],[SIGLA_INTERNA]],Tabla2[#All],2,FALSE)</f>
        <v>B-17 Centro Histórico</v>
      </c>
      <c r="U2859" t="str">
        <f>+VLOOKUP(Tabla1[[#This Row],[SIGLA_INTERNA]],Tabla2[#All],3,FALSE)</f>
        <v>B17</v>
      </c>
    </row>
    <row r="2860" spans="1:21" hidden="1">
      <c r="A2860" t="s">
        <v>118</v>
      </c>
      <c r="B2860" t="s">
        <v>232</v>
      </c>
      <c r="C2860" t="s">
        <v>188</v>
      </c>
      <c r="D2860" t="s">
        <v>38</v>
      </c>
      <c r="E2860" s="1">
        <v>45314.869710648149</v>
      </c>
      <c r="F2860" t="s">
        <v>311</v>
      </c>
      <c r="G2860" t="s">
        <v>233</v>
      </c>
      <c r="H2860" t="s">
        <v>191</v>
      </c>
      <c r="I2860" t="s">
        <v>192</v>
      </c>
      <c r="J2860" t="s">
        <v>193</v>
      </c>
      <c r="L2860" t="s">
        <v>194</v>
      </c>
      <c r="M2860" t="str">
        <f>+VLOOKUP(Tabla1[[#This Row],[SIGLA_INTERNA]],Tabla2[#All],2,FALSE)</f>
        <v>Logística</v>
      </c>
      <c r="T2860" t="str">
        <f>+VLOOKUP(Tabla1[[#This Row],[SIGLA_INTERNA]],Tabla2[#All],2,FALSE)</f>
        <v>Logística</v>
      </c>
      <c r="U2860" t="str">
        <f>+VLOOKUP(Tabla1[[#This Row],[SIGLA_INTERNA]],Tabla2[#All],3,FALSE)</f>
        <v>LOGI</v>
      </c>
    </row>
    <row r="2861" spans="1:21" hidden="1">
      <c r="A2861" t="s">
        <v>149</v>
      </c>
      <c r="B2861" t="s">
        <v>274</v>
      </c>
      <c r="C2861" t="s">
        <v>220</v>
      </c>
      <c r="D2861" t="s">
        <v>38</v>
      </c>
      <c r="E2861" s="1">
        <v>45314.869733796295</v>
      </c>
      <c r="F2861" t="s">
        <v>311</v>
      </c>
      <c r="G2861" t="s">
        <v>190</v>
      </c>
      <c r="H2861" t="s">
        <v>191</v>
      </c>
      <c r="I2861" t="s">
        <v>222</v>
      </c>
      <c r="J2861" t="s">
        <v>193</v>
      </c>
      <c r="L2861" t="s">
        <v>224</v>
      </c>
      <c r="M2861" t="str">
        <f>+VLOOKUP(Tabla1[[#This Row],[SIGLA_INTERNA]],Tabla2[#All],2,FALSE)</f>
        <v>B-2 Central</v>
      </c>
      <c r="T2861" t="str">
        <f>+VLOOKUP(Tabla1[[#This Row],[SIGLA_INTERNA]],Tabla2[#All],2,FALSE)</f>
        <v>B-2 Central</v>
      </c>
      <c r="U2861" t="str">
        <f>+VLOOKUP(Tabla1[[#This Row],[SIGLA_INTERNA]],Tabla2[#All],3,FALSE)</f>
        <v>B2</v>
      </c>
    </row>
    <row r="2862" spans="1:21" hidden="1">
      <c r="A2862" t="s">
        <v>150</v>
      </c>
      <c r="B2862" t="s">
        <v>293</v>
      </c>
      <c r="C2862" t="s">
        <v>294</v>
      </c>
      <c r="D2862" t="s">
        <v>38</v>
      </c>
      <c r="E2862" s="1">
        <v>45314.869745370372</v>
      </c>
      <c r="F2862" t="s">
        <v>311</v>
      </c>
      <c r="G2862" t="s">
        <v>190</v>
      </c>
      <c r="H2862" t="s">
        <v>191</v>
      </c>
      <c r="I2862" t="s">
        <v>295</v>
      </c>
      <c r="J2862" t="s">
        <v>193</v>
      </c>
      <c r="L2862" t="s">
        <v>224</v>
      </c>
      <c r="M2862" t="str">
        <f>+VLOOKUP(Tabla1[[#This Row],[SIGLA_INTERNA]],Tabla2[#All],2,FALSE)</f>
        <v>B-3 Restrepo</v>
      </c>
      <c r="T2862" t="str">
        <f>+VLOOKUP(Tabla1[[#This Row],[SIGLA_INTERNA]],Tabla2[#All],2,FALSE)</f>
        <v>B-3 Restrepo</v>
      </c>
      <c r="U2862" t="str">
        <f>+VLOOKUP(Tabla1[[#This Row],[SIGLA_INTERNA]],Tabla2[#All],3,FALSE)</f>
        <v>B3</v>
      </c>
    </row>
    <row r="2863" spans="1:21" hidden="1">
      <c r="A2863" t="s">
        <v>151</v>
      </c>
      <c r="B2863" t="s">
        <v>296</v>
      </c>
      <c r="C2863" t="s">
        <v>297</v>
      </c>
      <c r="D2863" t="s">
        <v>38</v>
      </c>
      <c r="E2863" s="1">
        <v>45314.869745370372</v>
      </c>
      <c r="F2863" t="s">
        <v>311</v>
      </c>
      <c r="G2863" t="s">
        <v>190</v>
      </c>
      <c r="H2863" t="s">
        <v>191</v>
      </c>
      <c r="I2863" t="s">
        <v>298</v>
      </c>
      <c r="J2863" t="s">
        <v>193</v>
      </c>
      <c r="L2863" t="s">
        <v>224</v>
      </c>
      <c r="M2863" t="str">
        <f>+VLOOKUP(Tabla1[[#This Row],[SIGLA_INTERNA]],Tabla2[#All],2,FALSE)</f>
        <v>B-7 Ferias</v>
      </c>
      <c r="T2863" t="str">
        <f>+VLOOKUP(Tabla1[[#This Row],[SIGLA_INTERNA]],Tabla2[#All],2,FALSE)</f>
        <v>B-7 Ferias</v>
      </c>
      <c r="U2863" t="str">
        <f>+VLOOKUP(Tabla1[[#This Row],[SIGLA_INTERNA]],Tabla2[#All],3,FALSE)</f>
        <v>B7</v>
      </c>
    </row>
    <row r="2864" spans="1:21" hidden="1">
      <c r="A2864" t="s">
        <v>152</v>
      </c>
      <c r="B2864" t="s">
        <v>299</v>
      </c>
      <c r="C2864" t="s">
        <v>300</v>
      </c>
      <c r="D2864" t="s">
        <v>38</v>
      </c>
      <c r="E2864" s="1">
        <v>45314.869745370372</v>
      </c>
      <c r="F2864" t="s">
        <v>311</v>
      </c>
      <c r="G2864" t="s">
        <v>190</v>
      </c>
      <c r="H2864" t="s">
        <v>191</v>
      </c>
      <c r="I2864" t="s">
        <v>301</v>
      </c>
      <c r="J2864" t="s">
        <v>193</v>
      </c>
      <c r="L2864" t="s">
        <v>224</v>
      </c>
      <c r="M2864" t="str">
        <f>+VLOOKUP(Tabla1[[#This Row],[SIGLA_INTERNA]],Tabla2[#All],2,FALSE)</f>
        <v>B-8 Bosa</v>
      </c>
      <c r="T2864" t="str">
        <f>+VLOOKUP(Tabla1[[#This Row],[SIGLA_INTERNA]],Tabla2[#All],2,FALSE)</f>
        <v>B-8 Bosa</v>
      </c>
      <c r="U2864" t="str">
        <f>+VLOOKUP(Tabla1[[#This Row],[SIGLA_INTERNA]],Tabla2[#All],3,FALSE)</f>
        <v>B8</v>
      </c>
    </row>
    <row r="2865" spans="1:21" hidden="1">
      <c r="A2865" t="s">
        <v>153</v>
      </c>
      <c r="B2865" t="s">
        <v>302</v>
      </c>
      <c r="C2865" t="s">
        <v>285</v>
      </c>
      <c r="D2865" t="s">
        <v>38</v>
      </c>
      <c r="E2865" s="1">
        <v>45314.869745370372</v>
      </c>
      <c r="F2865" t="s">
        <v>311</v>
      </c>
      <c r="G2865" t="s">
        <v>190</v>
      </c>
      <c r="H2865" t="s">
        <v>191</v>
      </c>
      <c r="I2865" t="s">
        <v>286</v>
      </c>
      <c r="J2865" t="s">
        <v>193</v>
      </c>
      <c r="L2865" t="s">
        <v>209</v>
      </c>
      <c r="M2865" t="str">
        <f>+VLOOKUP(Tabla1[[#This Row],[SIGLA_INTERNA]],Tabla2[#All],2,FALSE)</f>
        <v>B-9 Bellavista</v>
      </c>
      <c r="T2865" t="str">
        <f>+VLOOKUP(Tabla1[[#This Row],[SIGLA_INTERNA]],Tabla2[#All],2,FALSE)</f>
        <v>B-9 Bellavista</v>
      </c>
      <c r="U2865" t="str">
        <f>+VLOOKUP(Tabla1[[#This Row],[SIGLA_INTERNA]],Tabla2[#All],3,FALSE)</f>
        <v>B9</v>
      </c>
    </row>
    <row r="2866" spans="1:21" hidden="1">
      <c r="A2866" t="s">
        <v>154</v>
      </c>
      <c r="B2866" t="s">
        <v>303</v>
      </c>
      <c r="C2866" t="s">
        <v>288</v>
      </c>
      <c r="D2866" t="s">
        <v>38</v>
      </c>
      <c r="E2866" s="1">
        <v>45314.869745370372</v>
      </c>
      <c r="F2866" t="s">
        <v>311</v>
      </c>
      <c r="G2866" t="s">
        <v>190</v>
      </c>
      <c r="H2866" t="s">
        <v>191</v>
      </c>
      <c r="I2866" t="s">
        <v>289</v>
      </c>
      <c r="J2866" t="s">
        <v>193</v>
      </c>
      <c r="L2866" t="s">
        <v>209</v>
      </c>
      <c r="M2866" t="str">
        <f>+VLOOKUP(Tabla1[[#This Row],[SIGLA_INTERNA]],Tabla2[#All],2,FALSE)</f>
        <v>B-10 Marichuela</v>
      </c>
      <c r="T2866" t="str">
        <f>+VLOOKUP(Tabla1[[#This Row],[SIGLA_INTERNA]],Tabla2[#All],2,FALSE)</f>
        <v>B-10 Marichuela</v>
      </c>
      <c r="U2866" t="str">
        <f>+VLOOKUP(Tabla1[[#This Row],[SIGLA_INTERNA]],Tabla2[#All],3,FALSE)</f>
        <v>B10</v>
      </c>
    </row>
    <row r="2867" spans="1:21" hidden="1">
      <c r="A2867" t="s">
        <v>155</v>
      </c>
      <c r="B2867" t="s">
        <v>304</v>
      </c>
      <c r="C2867" t="s">
        <v>305</v>
      </c>
      <c r="D2867" t="s">
        <v>38</v>
      </c>
      <c r="E2867" s="1">
        <v>45314.869745370372</v>
      </c>
      <c r="F2867" t="s">
        <v>311</v>
      </c>
      <c r="G2867" t="s">
        <v>190</v>
      </c>
      <c r="H2867" t="s">
        <v>191</v>
      </c>
      <c r="I2867" t="s">
        <v>306</v>
      </c>
      <c r="J2867" t="s">
        <v>193</v>
      </c>
      <c r="L2867" t="s">
        <v>224</v>
      </c>
      <c r="M2867" t="str">
        <f>+VLOOKUP(Tabla1[[#This Row],[SIGLA_INTERNA]],Tabla2[#All],2,FALSE)</f>
        <v>B-12 Suba</v>
      </c>
      <c r="T2867" t="str">
        <f>+VLOOKUP(Tabla1[[#This Row],[SIGLA_INTERNA]],Tabla2[#All],2,FALSE)</f>
        <v>B-12 Suba</v>
      </c>
      <c r="U2867" t="str">
        <f>+VLOOKUP(Tabla1[[#This Row],[SIGLA_INTERNA]],Tabla2[#All],3,FALSE)</f>
        <v>B12</v>
      </c>
    </row>
    <row r="2868" spans="1:21" hidden="1">
      <c r="A2868" t="s">
        <v>156</v>
      </c>
      <c r="B2868" t="s">
        <v>307</v>
      </c>
      <c r="C2868" t="s">
        <v>308</v>
      </c>
      <c r="D2868" t="s">
        <v>38</v>
      </c>
      <c r="E2868" s="1">
        <v>45314.869745370372</v>
      </c>
      <c r="F2868" t="s">
        <v>311</v>
      </c>
      <c r="G2868" t="s">
        <v>190</v>
      </c>
      <c r="H2868" t="s">
        <v>191</v>
      </c>
      <c r="I2868" t="s">
        <v>309</v>
      </c>
      <c r="J2868" t="s">
        <v>193</v>
      </c>
      <c r="L2868" t="s">
        <v>209</v>
      </c>
      <c r="M2868" t="str">
        <f>+VLOOKUP(Tabla1[[#This Row],[SIGLA_INTERNA]],Tabla2[#All],2,FALSE)</f>
        <v>B-13 Caobos</v>
      </c>
      <c r="T2868" t="str">
        <f>+VLOOKUP(Tabla1[[#This Row],[SIGLA_INTERNA]],Tabla2[#All],2,FALSE)</f>
        <v>B-13 Caobos</v>
      </c>
      <c r="U2868" t="str">
        <f>+VLOOKUP(Tabla1[[#This Row],[SIGLA_INTERNA]],Tabla2[#All],3,FALSE)</f>
        <v>B13</v>
      </c>
    </row>
    <row r="2869" spans="1:21" hidden="1">
      <c r="A2869" t="s">
        <v>157</v>
      </c>
      <c r="B2869" t="s">
        <v>310</v>
      </c>
      <c r="C2869" t="s">
        <v>229</v>
      </c>
      <c r="D2869" t="s">
        <v>38</v>
      </c>
      <c r="E2869" s="1">
        <v>45314.869745370372</v>
      </c>
      <c r="F2869" t="s">
        <v>311</v>
      </c>
      <c r="G2869" t="s">
        <v>190</v>
      </c>
      <c r="H2869" t="s">
        <v>191</v>
      </c>
      <c r="I2869" t="s">
        <v>230</v>
      </c>
      <c r="J2869" t="s">
        <v>193</v>
      </c>
      <c r="L2869" t="s">
        <v>224</v>
      </c>
      <c r="M2869" t="str">
        <f>+VLOOKUP(Tabla1[[#This Row],[SIGLA_INTERNA]],Tabla2[#All],2,FALSE)</f>
        <v>B-4 Puente Aranda</v>
      </c>
      <c r="T2869" t="str">
        <f>+VLOOKUP(Tabla1[[#This Row],[SIGLA_INTERNA]],Tabla2[#All],2,FALSE)</f>
        <v>B-4 Puente Aranda</v>
      </c>
      <c r="U2869" t="str">
        <f>+VLOOKUP(Tabla1[[#This Row],[SIGLA_INTERNA]],Tabla2[#All],3,FALSE)</f>
        <v>B4</v>
      </c>
    </row>
    <row r="2870" spans="1:21" hidden="1">
      <c r="A2870" t="s">
        <v>120</v>
      </c>
      <c r="B2870" t="s">
        <v>416</v>
      </c>
      <c r="C2870" t="s">
        <v>280</v>
      </c>
      <c r="D2870" t="s">
        <v>38</v>
      </c>
      <c r="E2870" s="1">
        <v>45300.463148148148</v>
      </c>
      <c r="F2870" t="s">
        <v>189</v>
      </c>
      <c r="G2870" t="s">
        <v>283</v>
      </c>
      <c r="H2870" t="s">
        <v>191</v>
      </c>
      <c r="I2870" t="s">
        <v>281</v>
      </c>
      <c r="J2870" t="s">
        <v>193</v>
      </c>
      <c r="L2870" t="s">
        <v>209</v>
      </c>
      <c r="M2870" t="str">
        <f>+VLOOKUP(Tabla1[[#This Row],[SIGLA_INTERNA]],Tabla2[#All],2,FALSE)</f>
        <v>B-1 Chapinero</v>
      </c>
      <c r="T2870" t="str">
        <f>+VLOOKUP(Tabla1[[#This Row],[SIGLA_INTERNA]],Tabla2[#All],2,FALSE)</f>
        <v>B-1 Chapinero</v>
      </c>
      <c r="U2870" t="str">
        <f>+VLOOKUP(Tabla1[[#This Row],[SIGLA_INTERNA]],Tabla2[#All],3,FALSE)</f>
        <v>B1</v>
      </c>
    </row>
    <row r="2871" spans="1:21" hidden="1">
      <c r="A2871" t="s">
        <v>160</v>
      </c>
      <c r="B2871" t="s">
        <v>312</v>
      </c>
      <c r="C2871" t="s">
        <v>205</v>
      </c>
      <c r="D2871" t="s">
        <v>38</v>
      </c>
      <c r="E2871" s="1">
        <v>45314.869745370372</v>
      </c>
      <c r="F2871" t="s">
        <v>311</v>
      </c>
      <c r="G2871" t="s">
        <v>190</v>
      </c>
      <c r="H2871" t="s">
        <v>191</v>
      </c>
      <c r="I2871" t="s">
        <v>206</v>
      </c>
      <c r="J2871" t="s">
        <v>193</v>
      </c>
      <c r="K2871" t="s">
        <v>276</v>
      </c>
      <c r="L2871" t="s">
        <v>224</v>
      </c>
      <c r="M2871" t="str">
        <f>+VLOOKUP(Tabla1[[#This Row],[SIGLA_INTERNA]],Tabla2[#All],2,FALSE)</f>
        <v>Investigación</v>
      </c>
      <c r="T2871" t="str">
        <f>+VLOOKUP(Tabla1[[#This Row],[SIGLA_INTERNA]],Tabla2[#All],2,FALSE)</f>
        <v>Investigación</v>
      </c>
      <c r="U2871" t="str">
        <f>+VLOOKUP(Tabla1[[#This Row],[SIGLA_INTERNA]],Tabla2[#All],3,FALSE)</f>
        <v>INVE</v>
      </c>
    </row>
    <row r="2872" spans="1:21" hidden="1">
      <c r="A2872" t="s">
        <v>161</v>
      </c>
      <c r="B2872" t="s">
        <v>313</v>
      </c>
      <c r="C2872" t="s">
        <v>220</v>
      </c>
      <c r="D2872" t="s">
        <v>38</v>
      </c>
      <c r="E2872" s="1">
        <v>45314.869745370372</v>
      </c>
      <c r="F2872" t="s">
        <v>311</v>
      </c>
      <c r="G2872" t="s">
        <v>190</v>
      </c>
      <c r="H2872" t="s">
        <v>191</v>
      </c>
      <c r="I2872" t="s">
        <v>222</v>
      </c>
      <c r="J2872" t="s">
        <v>193</v>
      </c>
      <c r="L2872" t="s">
        <v>224</v>
      </c>
      <c r="M2872" t="str">
        <f>+VLOOKUP(Tabla1[[#This Row],[SIGLA_INTERNA]],Tabla2[#All],2,FALSE)</f>
        <v>Rescate</v>
      </c>
      <c r="T2872" t="str">
        <f>+VLOOKUP(Tabla1[[#This Row],[SIGLA_INTERNA]],Tabla2[#All],2,FALSE)</f>
        <v>Rescate</v>
      </c>
      <c r="U2872" t="str">
        <f>+VLOOKUP(Tabla1[[#This Row],[SIGLA_INTERNA]],Tabla2[#All],3,FALSE)</f>
        <v>RESC</v>
      </c>
    </row>
    <row r="2873" spans="1:21" hidden="1">
      <c r="A2873" t="s">
        <v>162</v>
      </c>
      <c r="B2873" t="s">
        <v>314</v>
      </c>
      <c r="C2873" t="s">
        <v>315</v>
      </c>
      <c r="D2873" t="s">
        <v>38</v>
      </c>
      <c r="E2873" s="1">
        <v>45314.869745370372</v>
      </c>
      <c r="F2873" t="s">
        <v>311</v>
      </c>
      <c r="G2873" t="s">
        <v>190</v>
      </c>
      <c r="H2873" t="s">
        <v>191</v>
      </c>
      <c r="I2873" t="s">
        <v>316</v>
      </c>
      <c r="J2873" t="s">
        <v>193</v>
      </c>
      <c r="L2873" t="s">
        <v>224</v>
      </c>
      <c r="M2873" t="str">
        <f>+VLOOKUP(Tabla1[[#This Row],[SIGLA_INTERNA]],Tabla2[#All],2,FALSE)</f>
        <v>B-15 Garcés Navas</v>
      </c>
      <c r="T2873" t="str">
        <f>+VLOOKUP(Tabla1[[#This Row],[SIGLA_INTERNA]],Tabla2[#All],2,FALSE)</f>
        <v>B-15 Garcés Navas</v>
      </c>
      <c r="U2873" t="str">
        <f>+VLOOKUP(Tabla1[[#This Row],[SIGLA_INTERNA]],Tabla2[#All],3,FALSE)</f>
        <v>B15</v>
      </c>
    </row>
    <row r="2874" spans="1:21" hidden="1">
      <c r="A2874" t="s">
        <v>164</v>
      </c>
      <c r="B2874" t="s">
        <v>320</v>
      </c>
      <c r="C2874" t="s">
        <v>205</v>
      </c>
      <c r="D2874" t="s">
        <v>38</v>
      </c>
      <c r="E2874" s="1">
        <v>45314.869745370372</v>
      </c>
      <c r="F2874" t="s">
        <v>311</v>
      </c>
      <c r="G2874" t="s">
        <v>190</v>
      </c>
      <c r="H2874" t="s">
        <v>191</v>
      </c>
      <c r="I2874" t="s">
        <v>206</v>
      </c>
      <c r="J2874" t="s">
        <v>193</v>
      </c>
      <c r="K2874" t="s">
        <v>408</v>
      </c>
      <c r="L2874" t="s">
        <v>209</v>
      </c>
      <c r="M2874" t="str">
        <f>+VLOOKUP(Tabla1[[#This Row],[SIGLA_INTERNA]],Tabla2[#All],2,FALSE)</f>
        <v>Gestión del Riesgo</v>
      </c>
      <c r="T2874" t="str">
        <f>+VLOOKUP(Tabla1[[#This Row],[SIGLA_INTERNA]],Tabla2[#All],2,FALSE)</f>
        <v>Gestión del Riesgo</v>
      </c>
      <c r="U2874" t="str">
        <f>+VLOOKUP(Tabla1[[#This Row],[SIGLA_INTERNA]],Tabla2[#All],3,FALSE)</f>
        <v>GDR</v>
      </c>
    </row>
    <row r="2875" spans="1:21" hidden="1">
      <c r="A2875" t="s">
        <v>165</v>
      </c>
      <c r="B2875" t="s">
        <v>321</v>
      </c>
      <c r="C2875" t="s">
        <v>291</v>
      </c>
      <c r="D2875" t="s">
        <v>38</v>
      </c>
      <c r="E2875" s="1">
        <v>45314.869768518518</v>
      </c>
      <c r="F2875" t="s">
        <v>311</v>
      </c>
      <c r="G2875" t="s">
        <v>190</v>
      </c>
      <c r="H2875" t="s">
        <v>191</v>
      </c>
      <c r="I2875" t="s">
        <v>292</v>
      </c>
      <c r="J2875" t="s">
        <v>193</v>
      </c>
      <c r="L2875" t="s">
        <v>224</v>
      </c>
      <c r="M2875" t="str">
        <f>+VLOOKUP(Tabla1[[#This Row],[SIGLA_INTERNA]],Tabla2[#All],2,FALSE)</f>
        <v>B-11 La Candelaria</v>
      </c>
      <c r="T2875" t="str">
        <f>+VLOOKUP(Tabla1[[#This Row],[SIGLA_INTERNA]],Tabla2[#All],2,FALSE)</f>
        <v>B-11 La Candelaria</v>
      </c>
      <c r="U2875" t="str">
        <f>+VLOOKUP(Tabla1[[#This Row],[SIGLA_INTERNA]],Tabla2[#All],3,FALSE)</f>
        <v>B11</v>
      </c>
    </row>
    <row r="2876" spans="1:21" hidden="1">
      <c r="A2876" t="s">
        <v>117</v>
      </c>
      <c r="B2876" t="s">
        <v>275</v>
      </c>
      <c r="C2876" t="s">
        <v>205</v>
      </c>
      <c r="D2876" t="s">
        <v>36</v>
      </c>
      <c r="E2876" s="1">
        <v>45314.869768518518</v>
      </c>
      <c r="F2876" t="s">
        <v>311</v>
      </c>
      <c r="G2876" t="s">
        <v>215</v>
      </c>
      <c r="H2876" t="s">
        <v>217</v>
      </c>
      <c r="I2876" t="s">
        <v>245</v>
      </c>
      <c r="J2876" t="s">
        <v>246</v>
      </c>
      <c r="K2876" t="s">
        <v>276</v>
      </c>
      <c r="L2876" t="s">
        <v>224</v>
      </c>
      <c r="M2876" t="str">
        <f>+VLOOKUP(Tabla1[[#This Row],[SIGLA_INTERNA]],Tabla2[#All],2,FALSE)</f>
        <v>Investigación</v>
      </c>
      <c r="T2876" t="str">
        <f>+VLOOKUP(Tabla1[[#This Row],[SIGLA_INTERNA]],Tabla2[#All],2,FALSE)</f>
        <v>Investigación</v>
      </c>
      <c r="U2876" t="str">
        <f>+VLOOKUP(Tabla1[[#This Row],[SIGLA_INTERNA]],Tabla2[#All],3,FALSE)</f>
        <v>INVE</v>
      </c>
    </row>
    <row r="2877" spans="1:21" hidden="1">
      <c r="A2877" t="s">
        <v>119</v>
      </c>
      <c r="B2877" t="s">
        <v>277</v>
      </c>
      <c r="C2877" t="s">
        <v>188</v>
      </c>
      <c r="D2877" t="s">
        <v>38</v>
      </c>
      <c r="E2877" s="1">
        <v>45314.869768518518</v>
      </c>
      <c r="F2877" t="s">
        <v>311</v>
      </c>
      <c r="G2877" t="s">
        <v>278</v>
      </c>
      <c r="H2877" t="s">
        <v>191</v>
      </c>
      <c r="I2877" t="s">
        <v>192</v>
      </c>
      <c r="J2877" t="s">
        <v>193</v>
      </c>
      <c r="L2877" t="s">
        <v>194</v>
      </c>
      <c r="M2877" t="str">
        <f>+VLOOKUP(Tabla1[[#This Row],[SIGLA_INTERNA]],Tabla2[#All],2,FALSE)</f>
        <v>Logística</v>
      </c>
      <c r="T2877" t="str">
        <f>+VLOOKUP(Tabla1[[#This Row],[SIGLA_INTERNA]],Tabla2[#All],2,FALSE)</f>
        <v>Logística</v>
      </c>
      <c r="U2877" t="str">
        <f>+VLOOKUP(Tabla1[[#This Row],[SIGLA_INTERNA]],Tabla2[#All],3,FALSE)</f>
        <v>LOGI</v>
      </c>
    </row>
    <row r="2878" spans="1:21" hidden="1">
      <c r="A2878" t="s">
        <v>120</v>
      </c>
      <c r="B2878" t="s">
        <v>416</v>
      </c>
      <c r="C2878" t="s">
        <v>280</v>
      </c>
      <c r="D2878" t="s">
        <v>38</v>
      </c>
      <c r="E2878" s="1">
        <v>45301.521331018521</v>
      </c>
      <c r="F2878" t="s">
        <v>365</v>
      </c>
      <c r="G2878" t="s">
        <v>283</v>
      </c>
      <c r="H2878" t="s">
        <v>191</v>
      </c>
      <c r="I2878" t="s">
        <v>281</v>
      </c>
      <c r="J2878" t="s">
        <v>193</v>
      </c>
      <c r="L2878" t="s">
        <v>209</v>
      </c>
      <c r="M2878" t="str">
        <f>+VLOOKUP(Tabla1[[#This Row],[SIGLA_INTERNA]],Tabla2[#All],2,FALSE)</f>
        <v>B-1 Chapinero</v>
      </c>
      <c r="T2878" t="str">
        <f>+VLOOKUP(Tabla1[[#This Row],[SIGLA_INTERNA]],Tabla2[#All],2,FALSE)</f>
        <v>B-1 Chapinero</v>
      </c>
      <c r="U2878" t="str">
        <f>+VLOOKUP(Tabla1[[#This Row],[SIGLA_INTERNA]],Tabla2[#All],3,FALSE)</f>
        <v>B1</v>
      </c>
    </row>
    <row r="2879" spans="1:21" hidden="1">
      <c r="A2879" t="s">
        <v>40</v>
      </c>
      <c r="B2879" t="s">
        <v>325</v>
      </c>
      <c r="C2879" t="s">
        <v>220</v>
      </c>
      <c r="D2879" t="s">
        <v>38</v>
      </c>
      <c r="E2879" s="1">
        <v>45314.869826388887</v>
      </c>
      <c r="F2879" t="s">
        <v>311</v>
      </c>
      <c r="G2879" t="s">
        <v>221</v>
      </c>
      <c r="H2879" t="s">
        <v>217</v>
      </c>
      <c r="I2879" t="s">
        <v>222</v>
      </c>
      <c r="J2879" t="s">
        <v>193</v>
      </c>
      <c r="L2879" t="s">
        <v>224</v>
      </c>
      <c r="M2879" t="str">
        <f>+VLOOKUP(Tabla1[[#This Row],[SIGLA_INTERNA]],Tabla2[#All],2,FALSE)</f>
        <v>USAR</v>
      </c>
      <c r="T2879" t="str">
        <f>+VLOOKUP(Tabla1[[#This Row],[SIGLA_INTERNA]],Tabla2[#All],2,FALSE)</f>
        <v>USAR</v>
      </c>
      <c r="U2879" t="str">
        <f>+VLOOKUP(Tabla1[[#This Row],[SIGLA_INTERNA]],Tabla2[#All],3,FALSE)</f>
        <v>USAR</v>
      </c>
    </row>
    <row r="2880" spans="1:21" hidden="1">
      <c r="A2880" t="s">
        <v>41</v>
      </c>
      <c r="B2880" t="s">
        <v>326</v>
      </c>
      <c r="C2880" t="s">
        <v>285</v>
      </c>
      <c r="D2880" t="s">
        <v>38</v>
      </c>
      <c r="E2880" s="1">
        <v>45314.869826388887</v>
      </c>
      <c r="F2880" t="s">
        <v>311</v>
      </c>
      <c r="G2880" t="s">
        <v>221</v>
      </c>
      <c r="H2880" t="s">
        <v>217</v>
      </c>
      <c r="I2880" t="s">
        <v>286</v>
      </c>
      <c r="J2880" t="s">
        <v>193</v>
      </c>
      <c r="K2880" t="s">
        <v>327</v>
      </c>
      <c r="L2880" t="s">
        <v>209</v>
      </c>
      <c r="M2880" t="str">
        <f>+VLOOKUP(Tabla1[[#This Row],[SIGLA_INTERNA]],Tabla2[#All],2,FALSE)</f>
        <v>Forestal</v>
      </c>
      <c r="T2880" t="str">
        <f>+VLOOKUP(Tabla1[[#This Row],[SIGLA_INTERNA]],Tabla2[#All],2,FALSE)</f>
        <v>Forestal</v>
      </c>
      <c r="U2880" t="str">
        <f>+VLOOKUP(Tabla1[[#This Row],[SIGLA_INTERNA]],Tabla2[#All],3,FALSE)</f>
        <v>FORE</v>
      </c>
    </row>
    <row r="2881" spans="1:21" hidden="1">
      <c r="A2881" t="s">
        <v>42</v>
      </c>
      <c r="B2881" t="s">
        <v>328</v>
      </c>
      <c r="C2881" t="s">
        <v>188</v>
      </c>
      <c r="D2881" t="s">
        <v>38</v>
      </c>
      <c r="E2881" s="1">
        <v>45314.869826388887</v>
      </c>
      <c r="F2881" t="s">
        <v>311</v>
      </c>
      <c r="G2881" t="s">
        <v>221</v>
      </c>
      <c r="H2881" t="s">
        <v>217</v>
      </c>
      <c r="I2881" t="s">
        <v>192</v>
      </c>
      <c r="J2881" t="s">
        <v>193</v>
      </c>
      <c r="L2881" t="s">
        <v>194</v>
      </c>
      <c r="M2881" t="str">
        <f>+VLOOKUP(Tabla1[[#This Row],[SIGLA_INTERNA]],Tabla2[#All],2,FALSE)</f>
        <v>Logística</v>
      </c>
      <c r="T2881" t="str">
        <f>+VLOOKUP(Tabla1[[#This Row],[SIGLA_INTERNA]],Tabla2[#All],2,FALSE)</f>
        <v>Logística</v>
      </c>
      <c r="U2881" t="str">
        <f>+VLOOKUP(Tabla1[[#This Row],[SIGLA_INTERNA]],Tabla2[#All],3,FALSE)</f>
        <v>LOGI</v>
      </c>
    </row>
    <row r="2882" spans="1:21" hidden="1">
      <c r="A2882" t="s">
        <v>43</v>
      </c>
      <c r="B2882" t="s">
        <v>329</v>
      </c>
      <c r="C2882" t="s">
        <v>199</v>
      </c>
      <c r="D2882" t="s">
        <v>38</v>
      </c>
      <c r="E2882" s="1">
        <v>45314.869826388887</v>
      </c>
      <c r="F2882" t="s">
        <v>311</v>
      </c>
      <c r="G2882" t="s">
        <v>221</v>
      </c>
      <c r="H2882" t="s">
        <v>217</v>
      </c>
      <c r="I2882" t="s">
        <v>200</v>
      </c>
      <c r="J2882" t="s">
        <v>193</v>
      </c>
      <c r="K2882" t="s">
        <v>330</v>
      </c>
      <c r="L2882" t="s">
        <v>203</v>
      </c>
      <c r="M2882" t="str">
        <f>+VLOOKUP(Tabla1[[#This Row],[SIGLA_INTERNA]],Tabla2[#All],2,FALSE)</f>
        <v>Infraestructura</v>
      </c>
      <c r="T2882" t="str">
        <f>+VLOOKUP(Tabla1[[#This Row],[SIGLA_INTERNA]],Tabla2[#All],2,FALSE)</f>
        <v>Infraestructura</v>
      </c>
      <c r="U2882" t="str">
        <f>+VLOOKUP(Tabla1[[#This Row],[SIGLA_INTERNA]],Tabla2[#All],3,FALSE)</f>
        <v>INFR</v>
      </c>
    </row>
    <row r="2883" spans="1:21" hidden="1">
      <c r="A2883" t="s">
        <v>44</v>
      </c>
      <c r="B2883" t="s">
        <v>331</v>
      </c>
      <c r="C2883" t="s">
        <v>188</v>
      </c>
      <c r="D2883" t="s">
        <v>36</v>
      </c>
      <c r="E2883" s="1">
        <v>45314.869826388887</v>
      </c>
      <c r="F2883" t="s">
        <v>311</v>
      </c>
      <c r="G2883" t="s">
        <v>332</v>
      </c>
      <c r="H2883" t="s">
        <v>217</v>
      </c>
      <c r="I2883" t="s">
        <v>333</v>
      </c>
      <c r="J2883" t="s">
        <v>246</v>
      </c>
      <c r="L2883" t="s">
        <v>194</v>
      </c>
      <c r="M2883" t="str">
        <f>+VLOOKUP(Tabla1[[#This Row],[SIGLA_INTERNA]],Tabla2[#All],2,FALSE)</f>
        <v>Logística</v>
      </c>
      <c r="T2883" t="str">
        <f>+VLOOKUP(Tabla1[[#This Row],[SIGLA_INTERNA]],Tabla2[#All],2,FALSE)</f>
        <v>Logística</v>
      </c>
      <c r="U2883" t="str">
        <f>+VLOOKUP(Tabla1[[#This Row],[SIGLA_INTERNA]],Tabla2[#All],3,FALSE)</f>
        <v>LOGI</v>
      </c>
    </row>
    <row r="2884" spans="1:21" hidden="1">
      <c r="A2884" t="s">
        <v>45</v>
      </c>
      <c r="B2884" t="s">
        <v>334</v>
      </c>
      <c r="C2884" t="s">
        <v>294</v>
      </c>
      <c r="D2884" t="s">
        <v>38</v>
      </c>
      <c r="E2884" s="1">
        <v>45314.869826388887</v>
      </c>
      <c r="F2884" t="s">
        <v>311</v>
      </c>
      <c r="G2884" t="s">
        <v>332</v>
      </c>
      <c r="H2884" t="s">
        <v>217</v>
      </c>
      <c r="I2884" t="s">
        <v>295</v>
      </c>
      <c r="J2884" t="s">
        <v>193</v>
      </c>
      <c r="K2884" t="s">
        <v>335</v>
      </c>
      <c r="L2884" t="s">
        <v>194</v>
      </c>
      <c r="M2884" t="str">
        <f>+VLOOKUP(Tabla1[[#This Row],[SIGLA_INTERNA]],Tabla2[#All],2,FALSE)</f>
        <v>B-3 Restrepo</v>
      </c>
      <c r="T2884" t="str">
        <f>+VLOOKUP(Tabla1[[#This Row],[SIGLA_INTERNA]],Tabla2[#All],2,FALSE)</f>
        <v>B-3 Restrepo</v>
      </c>
      <c r="U2884" t="str">
        <f>+VLOOKUP(Tabla1[[#This Row],[SIGLA_INTERNA]],Tabla2[#All],3,FALSE)</f>
        <v>B3</v>
      </c>
    </row>
    <row r="2885" spans="1:21" hidden="1">
      <c r="A2885" t="s">
        <v>46</v>
      </c>
      <c r="B2885" t="s">
        <v>336</v>
      </c>
      <c r="C2885" t="s">
        <v>188</v>
      </c>
      <c r="D2885" t="s">
        <v>38</v>
      </c>
      <c r="E2885" s="1">
        <v>45314.869826388887</v>
      </c>
      <c r="F2885" t="s">
        <v>311</v>
      </c>
      <c r="G2885" t="s">
        <v>221</v>
      </c>
      <c r="H2885" t="s">
        <v>191</v>
      </c>
      <c r="I2885" t="s">
        <v>192</v>
      </c>
      <c r="J2885" t="s">
        <v>193</v>
      </c>
      <c r="L2885" t="s">
        <v>194</v>
      </c>
      <c r="M2885" t="str">
        <f>+VLOOKUP(Tabla1[[#This Row],[SIGLA_INTERNA]],Tabla2[#All],2,FALSE)</f>
        <v>Logística</v>
      </c>
      <c r="T2885" t="str">
        <f>+VLOOKUP(Tabla1[[#This Row],[SIGLA_INTERNA]],Tabla2[#All],2,FALSE)</f>
        <v>Logística</v>
      </c>
      <c r="U2885" t="str">
        <f>+VLOOKUP(Tabla1[[#This Row],[SIGLA_INTERNA]],Tabla2[#All],3,FALSE)</f>
        <v>LOGI</v>
      </c>
    </row>
    <row r="2886" spans="1:21" hidden="1">
      <c r="A2886" t="s">
        <v>47</v>
      </c>
      <c r="B2886" t="s">
        <v>337</v>
      </c>
      <c r="C2886" t="s">
        <v>288</v>
      </c>
      <c r="D2886" t="s">
        <v>38</v>
      </c>
      <c r="E2886" s="1">
        <v>45314.869826388887</v>
      </c>
      <c r="F2886" t="s">
        <v>311</v>
      </c>
      <c r="G2886" t="s">
        <v>338</v>
      </c>
      <c r="H2886" t="s">
        <v>217</v>
      </c>
      <c r="I2886" t="s">
        <v>289</v>
      </c>
      <c r="J2886" t="s">
        <v>193</v>
      </c>
      <c r="L2886" t="s">
        <v>209</v>
      </c>
      <c r="M2886" t="str">
        <f>+VLOOKUP(Tabla1[[#This Row],[SIGLA_INTERNA]],Tabla2[#All],2,FALSE)</f>
        <v>B-10 Marichuela</v>
      </c>
      <c r="T2886" t="str">
        <f>+VLOOKUP(Tabla1[[#This Row],[SIGLA_INTERNA]],Tabla2[#All],2,FALSE)</f>
        <v>B-10 Marichuela</v>
      </c>
      <c r="U2886" t="str">
        <f>+VLOOKUP(Tabla1[[#This Row],[SIGLA_INTERNA]],Tabla2[#All],3,FALSE)</f>
        <v>B10</v>
      </c>
    </row>
    <row r="2887" spans="1:21" hidden="1">
      <c r="A2887" t="s">
        <v>49</v>
      </c>
      <c r="B2887" t="s">
        <v>339</v>
      </c>
      <c r="C2887" t="s">
        <v>308</v>
      </c>
      <c r="D2887" t="s">
        <v>38</v>
      </c>
      <c r="E2887" s="1">
        <v>45314.869826388887</v>
      </c>
      <c r="F2887" t="s">
        <v>311</v>
      </c>
      <c r="G2887" t="s">
        <v>338</v>
      </c>
      <c r="H2887" t="s">
        <v>217</v>
      </c>
      <c r="I2887" t="s">
        <v>309</v>
      </c>
      <c r="J2887" t="s">
        <v>193</v>
      </c>
      <c r="L2887" t="s">
        <v>209</v>
      </c>
      <c r="M2887" t="str">
        <f>+VLOOKUP(Tabla1[[#This Row],[SIGLA_INTERNA]],Tabla2[#All],2,FALSE)</f>
        <v>B-13 Caobos</v>
      </c>
      <c r="T2887" t="str">
        <f>+VLOOKUP(Tabla1[[#This Row],[SIGLA_INTERNA]],Tabla2[#All],2,FALSE)</f>
        <v>B-13 Caobos</v>
      </c>
      <c r="U2887" t="str">
        <f>+VLOOKUP(Tabla1[[#This Row],[SIGLA_INTERNA]],Tabla2[#All],3,FALSE)</f>
        <v>B13</v>
      </c>
    </row>
    <row r="2888" spans="1:21" hidden="1">
      <c r="A2888" t="s">
        <v>50</v>
      </c>
      <c r="B2888" t="s">
        <v>340</v>
      </c>
      <c r="C2888" t="s">
        <v>341</v>
      </c>
      <c r="D2888" t="s">
        <v>38</v>
      </c>
      <c r="E2888" s="1">
        <v>45314.869826388887</v>
      </c>
      <c r="F2888" t="s">
        <v>311</v>
      </c>
      <c r="G2888" t="s">
        <v>221</v>
      </c>
      <c r="H2888" t="s">
        <v>217</v>
      </c>
      <c r="I2888" t="s">
        <v>342</v>
      </c>
      <c r="J2888" t="s">
        <v>193</v>
      </c>
      <c r="L2888" t="s">
        <v>209</v>
      </c>
      <c r="M2888" t="str">
        <f>+VLOOKUP(Tabla1[[#This Row],[SIGLA_INTERNA]],Tabla2[#All],2,FALSE)</f>
        <v>B-14 Bicentenario de la Independencia</v>
      </c>
      <c r="T2888" t="str">
        <f>+VLOOKUP(Tabla1[[#This Row],[SIGLA_INTERNA]],Tabla2[#All],2,FALSE)</f>
        <v>B-14 Bicentenario de la Independencia</v>
      </c>
      <c r="U2888" t="str">
        <f>+VLOOKUP(Tabla1[[#This Row],[SIGLA_INTERNA]],Tabla2[#All],3,FALSE)</f>
        <v>B14</v>
      </c>
    </row>
    <row r="2889" spans="1:21" hidden="1">
      <c r="A2889" t="s">
        <v>52</v>
      </c>
      <c r="B2889" t="s">
        <v>343</v>
      </c>
      <c r="C2889" t="s">
        <v>254</v>
      </c>
      <c r="D2889" t="s">
        <v>36</v>
      </c>
      <c r="E2889" s="1">
        <v>45314.869826388887</v>
      </c>
      <c r="F2889" t="s">
        <v>311</v>
      </c>
      <c r="G2889" t="s">
        <v>221</v>
      </c>
      <c r="H2889" t="s">
        <v>217</v>
      </c>
      <c r="I2889" t="s">
        <v>249</v>
      </c>
      <c r="J2889" t="s">
        <v>250</v>
      </c>
      <c r="L2889" t="s">
        <v>224</v>
      </c>
      <c r="M2889" t="str">
        <f>+VLOOKUP(Tabla1[[#This Row],[SIGLA_INTERNA]],Tabla2[#All],2,FALSE)</f>
        <v>B-16 Venecia</v>
      </c>
      <c r="T2889" t="str">
        <f>+VLOOKUP(Tabla1[[#This Row],[SIGLA_INTERNA]],Tabla2[#All],2,FALSE)</f>
        <v>B-16 Venecia</v>
      </c>
      <c r="U2889" t="str">
        <f>+VLOOKUP(Tabla1[[#This Row],[SIGLA_INTERNA]],Tabla2[#All],3,FALSE)</f>
        <v>B16</v>
      </c>
    </row>
    <row r="2890" spans="1:21" hidden="1">
      <c r="A2890" t="s">
        <v>53</v>
      </c>
      <c r="B2890" t="s">
        <v>344</v>
      </c>
      <c r="C2890" t="s">
        <v>205</v>
      </c>
      <c r="D2890" t="s">
        <v>38</v>
      </c>
      <c r="E2890" s="1">
        <v>45314.869826388887</v>
      </c>
      <c r="F2890" t="s">
        <v>311</v>
      </c>
      <c r="G2890" t="s">
        <v>221</v>
      </c>
      <c r="H2890" t="s">
        <v>217</v>
      </c>
      <c r="I2890" t="s">
        <v>206</v>
      </c>
      <c r="J2890" t="s">
        <v>193</v>
      </c>
      <c r="L2890" t="s">
        <v>224</v>
      </c>
      <c r="M2890" t="str">
        <f>+VLOOKUP(Tabla1[[#This Row],[SIGLA_INTERNA]],Tabla2[#All],2,FALSE)</f>
        <v>B-6 Fontibón</v>
      </c>
      <c r="T2890" t="str">
        <f>+VLOOKUP(Tabla1[[#This Row],[SIGLA_INTERNA]],Tabla2[#All],2,FALSE)</f>
        <v>B-6 Fontibón</v>
      </c>
      <c r="U2890" t="str">
        <f>+VLOOKUP(Tabla1[[#This Row],[SIGLA_INTERNA]],Tabla2[#All],3,FALSE)</f>
        <v>B6</v>
      </c>
    </row>
    <row r="2891" spans="1:21" hidden="1">
      <c r="A2891" t="s">
        <v>54</v>
      </c>
      <c r="B2891" t="s">
        <v>345</v>
      </c>
      <c r="C2891" t="s">
        <v>229</v>
      </c>
      <c r="D2891" t="s">
        <v>36</v>
      </c>
      <c r="E2891" s="1">
        <v>45314.869837962964</v>
      </c>
      <c r="F2891" t="s">
        <v>311</v>
      </c>
      <c r="G2891" t="s">
        <v>221</v>
      </c>
      <c r="H2891" t="s">
        <v>217</v>
      </c>
      <c r="I2891" t="s">
        <v>333</v>
      </c>
      <c r="J2891" t="s">
        <v>246</v>
      </c>
      <c r="L2891" t="s">
        <v>224</v>
      </c>
      <c r="M2891" t="str">
        <f>+VLOOKUP(Tabla1[[#This Row],[SIGLA_INTERNA]],Tabla2[#All],2,FALSE)</f>
        <v>B-4 Puente Aranda</v>
      </c>
      <c r="T2891" t="str">
        <f>+VLOOKUP(Tabla1[[#This Row],[SIGLA_INTERNA]],Tabla2[#All],2,FALSE)</f>
        <v>B-4 Puente Aranda</v>
      </c>
      <c r="U2891" t="str">
        <f>+VLOOKUP(Tabla1[[#This Row],[SIGLA_INTERNA]],Tabla2[#All],3,FALSE)</f>
        <v>B4</v>
      </c>
    </row>
    <row r="2892" spans="1:21" hidden="1">
      <c r="A2892" t="s">
        <v>55</v>
      </c>
      <c r="B2892" t="s">
        <v>346</v>
      </c>
      <c r="C2892" t="s">
        <v>297</v>
      </c>
      <c r="D2892" t="s">
        <v>38</v>
      </c>
      <c r="E2892" s="1">
        <v>45314.869837962964</v>
      </c>
      <c r="F2892" t="s">
        <v>311</v>
      </c>
      <c r="G2892" t="s">
        <v>221</v>
      </c>
      <c r="H2892" t="s">
        <v>217</v>
      </c>
      <c r="I2892" t="s">
        <v>298</v>
      </c>
      <c r="J2892" t="s">
        <v>193</v>
      </c>
      <c r="L2892" t="s">
        <v>224</v>
      </c>
      <c r="M2892" t="str">
        <f>+VLOOKUP(Tabla1[[#This Row],[SIGLA_INTERNA]],Tabla2[#All],2,FALSE)</f>
        <v>B-7 Ferias</v>
      </c>
      <c r="T2892" t="str">
        <f>+VLOOKUP(Tabla1[[#This Row],[SIGLA_INTERNA]],Tabla2[#All],2,FALSE)</f>
        <v>B-7 Ferias</v>
      </c>
      <c r="U2892" t="str">
        <f>+VLOOKUP(Tabla1[[#This Row],[SIGLA_INTERNA]],Tabla2[#All],3,FALSE)</f>
        <v>B7</v>
      </c>
    </row>
    <row r="2893" spans="1:21" hidden="1">
      <c r="A2893" t="s">
        <v>56</v>
      </c>
      <c r="B2893" t="s">
        <v>347</v>
      </c>
      <c r="C2893" t="s">
        <v>220</v>
      </c>
      <c r="D2893" t="s">
        <v>38</v>
      </c>
      <c r="E2893" s="1">
        <v>45314.869837962964</v>
      </c>
      <c r="F2893" t="s">
        <v>311</v>
      </c>
      <c r="G2893" t="s">
        <v>221</v>
      </c>
      <c r="H2893" t="s">
        <v>217</v>
      </c>
      <c r="I2893" t="s">
        <v>222</v>
      </c>
      <c r="J2893" t="s">
        <v>193</v>
      </c>
      <c r="L2893" t="s">
        <v>224</v>
      </c>
      <c r="M2893" t="str">
        <f>+VLOOKUP(Tabla1[[#This Row],[SIGLA_INTERNA]],Tabla2[#All],2,FALSE)</f>
        <v>B-2 Central</v>
      </c>
      <c r="T2893" t="str">
        <f>+VLOOKUP(Tabla1[[#This Row],[SIGLA_INTERNA]],Tabla2[#All],2,FALSE)</f>
        <v>B-2 Central</v>
      </c>
      <c r="U2893" t="str">
        <f>+VLOOKUP(Tabla1[[#This Row],[SIGLA_INTERNA]],Tabla2[#All],3,FALSE)</f>
        <v>B2</v>
      </c>
    </row>
    <row r="2894" spans="1:21" hidden="1">
      <c r="A2894" t="s">
        <v>57</v>
      </c>
      <c r="B2894" t="s">
        <v>348</v>
      </c>
      <c r="C2894" t="s">
        <v>294</v>
      </c>
      <c r="D2894" t="s">
        <v>38</v>
      </c>
      <c r="E2894" s="1">
        <v>45314.869837962964</v>
      </c>
      <c r="F2894" t="s">
        <v>311</v>
      </c>
      <c r="G2894" t="s">
        <v>221</v>
      </c>
      <c r="H2894" t="s">
        <v>217</v>
      </c>
      <c r="I2894" t="s">
        <v>295</v>
      </c>
      <c r="J2894" t="s">
        <v>193</v>
      </c>
      <c r="L2894" t="s">
        <v>224</v>
      </c>
      <c r="M2894" t="str">
        <f>+VLOOKUP(Tabla1[[#This Row],[SIGLA_INTERNA]],Tabla2[#All],2,FALSE)</f>
        <v>B-3 Restrepo</v>
      </c>
      <c r="T2894" t="str">
        <f>+VLOOKUP(Tabla1[[#This Row],[SIGLA_INTERNA]],Tabla2[#All],2,FALSE)</f>
        <v>B-3 Restrepo</v>
      </c>
      <c r="U2894" t="str">
        <f>+VLOOKUP(Tabla1[[#This Row],[SIGLA_INTERNA]],Tabla2[#All],3,FALSE)</f>
        <v>B3</v>
      </c>
    </row>
    <row r="2895" spans="1:21" hidden="1">
      <c r="A2895" t="s">
        <v>58</v>
      </c>
      <c r="B2895" t="s">
        <v>349</v>
      </c>
      <c r="C2895" t="s">
        <v>205</v>
      </c>
      <c r="D2895" t="s">
        <v>38</v>
      </c>
      <c r="E2895" s="1">
        <v>45314.869837962964</v>
      </c>
      <c r="F2895" t="s">
        <v>311</v>
      </c>
      <c r="G2895" t="s">
        <v>221</v>
      </c>
      <c r="H2895" t="s">
        <v>217</v>
      </c>
      <c r="I2895" t="s">
        <v>206</v>
      </c>
      <c r="J2895" t="s">
        <v>193</v>
      </c>
      <c r="L2895" t="s">
        <v>224</v>
      </c>
      <c r="M2895" t="str">
        <f>+VLOOKUP(Tabla1[[#This Row],[SIGLA_INTERNA]],Tabla2[#All],2,FALSE)</f>
        <v>B-6 Fontibón</v>
      </c>
      <c r="T2895" t="str">
        <f>+VLOOKUP(Tabla1[[#This Row],[SIGLA_INTERNA]],Tabla2[#All],2,FALSE)</f>
        <v>B-6 Fontibón</v>
      </c>
      <c r="U2895" t="str">
        <f>+VLOOKUP(Tabla1[[#This Row],[SIGLA_INTERNA]],Tabla2[#All],3,FALSE)</f>
        <v>B6</v>
      </c>
    </row>
    <row r="2896" spans="1:21" hidden="1">
      <c r="A2896" t="s">
        <v>59</v>
      </c>
      <c r="B2896" t="s">
        <v>350</v>
      </c>
      <c r="C2896" t="s">
        <v>220</v>
      </c>
      <c r="D2896" t="s">
        <v>36</v>
      </c>
      <c r="E2896" s="1">
        <v>45314.869837962964</v>
      </c>
      <c r="F2896" t="s">
        <v>311</v>
      </c>
      <c r="G2896" t="s">
        <v>221</v>
      </c>
      <c r="H2896" t="s">
        <v>217</v>
      </c>
      <c r="I2896" t="s">
        <v>222</v>
      </c>
      <c r="J2896" t="s">
        <v>250</v>
      </c>
      <c r="L2896" t="s">
        <v>224</v>
      </c>
      <c r="M2896" t="str">
        <f>+VLOOKUP(Tabla1[[#This Row],[SIGLA_INTERNA]],Tabla2[#All],2,FALSE)</f>
        <v>B-2 Central</v>
      </c>
      <c r="T2896" t="str">
        <f>+VLOOKUP(Tabla1[[#This Row],[SIGLA_INTERNA]],Tabla2[#All],2,FALSE)</f>
        <v>B-2 Central</v>
      </c>
      <c r="U2896" t="str">
        <f>+VLOOKUP(Tabla1[[#This Row],[SIGLA_INTERNA]],Tabla2[#All],3,FALSE)</f>
        <v>B2</v>
      </c>
    </row>
    <row r="2897" spans="1:21" hidden="1">
      <c r="A2897" t="s">
        <v>120</v>
      </c>
      <c r="B2897" t="s">
        <v>416</v>
      </c>
      <c r="C2897" t="s">
        <v>280</v>
      </c>
      <c r="D2897" t="s">
        <v>38</v>
      </c>
      <c r="E2897" s="1">
        <v>45302.657997685186</v>
      </c>
      <c r="F2897" t="s">
        <v>311</v>
      </c>
      <c r="G2897" t="s">
        <v>283</v>
      </c>
      <c r="H2897" t="s">
        <v>191</v>
      </c>
      <c r="I2897" t="s">
        <v>281</v>
      </c>
      <c r="J2897" t="s">
        <v>193</v>
      </c>
      <c r="L2897" t="s">
        <v>209</v>
      </c>
      <c r="M2897" t="str">
        <f>+VLOOKUP(Tabla1[[#This Row],[SIGLA_INTERNA]],Tabla2[#All],2,FALSE)</f>
        <v>B-1 Chapinero</v>
      </c>
      <c r="T2897" t="str">
        <f>+VLOOKUP(Tabla1[[#This Row],[SIGLA_INTERNA]],Tabla2[#All],2,FALSE)</f>
        <v>B-1 Chapinero</v>
      </c>
      <c r="U2897" t="str">
        <f>+VLOOKUP(Tabla1[[#This Row],[SIGLA_INTERNA]],Tabla2[#All],3,FALSE)</f>
        <v>B1</v>
      </c>
    </row>
    <row r="2898" spans="1:21" hidden="1">
      <c r="A2898" t="s">
        <v>61</v>
      </c>
      <c r="B2898" t="s">
        <v>351</v>
      </c>
      <c r="C2898" t="s">
        <v>254</v>
      </c>
      <c r="D2898" t="s">
        <v>38</v>
      </c>
      <c r="E2898" s="1">
        <v>45314.869837962964</v>
      </c>
      <c r="F2898" t="s">
        <v>311</v>
      </c>
      <c r="G2898" t="s">
        <v>221</v>
      </c>
      <c r="H2898" t="s">
        <v>217</v>
      </c>
      <c r="I2898" t="s">
        <v>255</v>
      </c>
      <c r="J2898" t="s">
        <v>193</v>
      </c>
      <c r="L2898" t="s">
        <v>224</v>
      </c>
      <c r="M2898" t="str">
        <f>+VLOOKUP(Tabla1[[#This Row],[SIGLA_INTERNA]],Tabla2[#All],2,FALSE)</f>
        <v>B-5 Kennedy</v>
      </c>
      <c r="T2898" t="str">
        <f>+VLOOKUP(Tabla1[[#This Row],[SIGLA_INTERNA]],Tabla2[#All],2,FALSE)</f>
        <v>B-5 Kennedy</v>
      </c>
      <c r="U2898" t="str">
        <f>+VLOOKUP(Tabla1[[#This Row],[SIGLA_INTERNA]],Tabla2[#All],3,FALSE)</f>
        <v>B5</v>
      </c>
    </row>
    <row r="2899" spans="1:21" hidden="1">
      <c r="A2899" t="s">
        <v>64</v>
      </c>
      <c r="B2899" t="s">
        <v>352</v>
      </c>
      <c r="C2899" t="s">
        <v>254</v>
      </c>
      <c r="D2899" t="s">
        <v>38</v>
      </c>
      <c r="E2899" s="1">
        <v>45314.869837962964</v>
      </c>
      <c r="F2899" t="s">
        <v>311</v>
      </c>
      <c r="G2899" t="s">
        <v>221</v>
      </c>
      <c r="H2899" t="s">
        <v>217</v>
      </c>
      <c r="I2899" t="s">
        <v>255</v>
      </c>
      <c r="J2899" t="s">
        <v>201</v>
      </c>
      <c r="L2899" t="s">
        <v>194</v>
      </c>
      <c r="M2899" t="str">
        <f>+VLOOKUP(Tabla1[[#This Row],[SIGLA_INTERNA]],Tabla2[#All],2,FALSE)</f>
        <v>Logística</v>
      </c>
      <c r="T2899" t="str">
        <f>+VLOOKUP(Tabla1[[#This Row],[SIGLA_INTERNA]],Tabla2[#All],2,FALSE)</f>
        <v>Logística</v>
      </c>
      <c r="U2899" t="str">
        <f>+VLOOKUP(Tabla1[[#This Row],[SIGLA_INTERNA]],Tabla2[#All],3,FALSE)</f>
        <v>LOGI</v>
      </c>
    </row>
    <row r="2900" spans="1:21" hidden="1">
      <c r="A2900" t="s">
        <v>65</v>
      </c>
      <c r="B2900" t="s">
        <v>353</v>
      </c>
      <c r="C2900" t="s">
        <v>188</v>
      </c>
      <c r="D2900" t="s">
        <v>36</v>
      </c>
      <c r="E2900" s="1">
        <v>45314.869837962964</v>
      </c>
      <c r="F2900" t="s">
        <v>311</v>
      </c>
      <c r="G2900" t="s">
        <v>221</v>
      </c>
      <c r="H2900" t="s">
        <v>217</v>
      </c>
      <c r="I2900" t="s">
        <v>333</v>
      </c>
      <c r="J2900" t="s">
        <v>246</v>
      </c>
      <c r="L2900" t="s">
        <v>194</v>
      </c>
      <c r="M2900" t="str">
        <f>+VLOOKUP(Tabla1[[#This Row],[SIGLA_INTERNA]],Tabla2[#All],2,FALSE)</f>
        <v>Logística</v>
      </c>
      <c r="T2900" t="str">
        <f>+VLOOKUP(Tabla1[[#This Row],[SIGLA_INTERNA]],Tabla2[#All],2,FALSE)</f>
        <v>Logística</v>
      </c>
      <c r="U2900" t="str">
        <f>+VLOOKUP(Tabla1[[#This Row],[SIGLA_INTERNA]],Tabla2[#All],3,FALSE)</f>
        <v>LOGI</v>
      </c>
    </row>
    <row r="2901" spans="1:21" hidden="1">
      <c r="A2901" t="s">
        <v>66</v>
      </c>
      <c r="B2901" t="s">
        <v>354</v>
      </c>
      <c r="C2901" t="s">
        <v>188</v>
      </c>
      <c r="D2901" t="s">
        <v>36</v>
      </c>
      <c r="E2901" s="1">
        <v>45314.869837962964</v>
      </c>
      <c r="F2901" t="s">
        <v>311</v>
      </c>
      <c r="G2901" t="s">
        <v>221</v>
      </c>
      <c r="H2901" t="s">
        <v>217</v>
      </c>
      <c r="I2901" t="s">
        <v>333</v>
      </c>
      <c r="J2901" t="s">
        <v>246</v>
      </c>
      <c r="L2901" t="s">
        <v>224</v>
      </c>
      <c r="M2901" t="str">
        <f>+VLOOKUP(Tabla1[[#This Row],[SIGLA_INTERNA]],Tabla2[#All],2,FALSE)</f>
        <v>Logística</v>
      </c>
      <c r="T2901" t="str">
        <f>+VLOOKUP(Tabla1[[#This Row],[SIGLA_INTERNA]],Tabla2[#All],2,FALSE)</f>
        <v>Logística</v>
      </c>
      <c r="U2901" t="str">
        <f>+VLOOKUP(Tabla1[[#This Row],[SIGLA_INTERNA]],Tabla2[#All],3,FALSE)</f>
        <v>LOGI</v>
      </c>
    </row>
    <row r="2902" spans="1:21" hidden="1">
      <c r="A2902" t="s">
        <v>68</v>
      </c>
      <c r="B2902" t="s">
        <v>356</v>
      </c>
      <c r="C2902" t="s">
        <v>188</v>
      </c>
      <c r="D2902" t="s">
        <v>36</v>
      </c>
      <c r="E2902" s="1">
        <v>45314.869837962964</v>
      </c>
      <c r="F2902" t="s">
        <v>311</v>
      </c>
      <c r="G2902" t="s">
        <v>221</v>
      </c>
      <c r="H2902" t="s">
        <v>217</v>
      </c>
      <c r="I2902" t="s">
        <v>333</v>
      </c>
      <c r="J2902" t="s">
        <v>246</v>
      </c>
      <c r="L2902" t="s">
        <v>194</v>
      </c>
      <c r="M2902" t="str">
        <f>+VLOOKUP(Tabla1[[#This Row],[SIGLA_INTERNA]],Tabla2[#All],2,FALSE)</f>
        <v>Logística</v>
      </c>
      <c r="T2902" t="str">
        <f>+VLOOKUP(Tabla1[[#This Row],[SIGLA_INTERNA]],Tabla2[#All],2,FALSE)</f>
        <v>Logística</v>
      </c>
      <c r="U2902" t="str">
        <f>+VLOOKUP(Tabla1[[#This Row],[SIGLA_INTERNA]],Tabla2[#All],3,FALSE)</f>
        <v>LOGI</v>
      </c>
    </row>
    <row r="2903" spans="1:21" hidden="1">
      <c r="A2903" t="s">
        <v>69</v>
      </c>
      <c r="B2903" t="s">
        <v>357</v>
      </c>
      <c r="C2903" t="s">
        <v>220</v>
      </c>
      <c r="D2903" t="s">
        <v>38</v>
      </c>
      <c r="E2903" s="1">
        <v>45314.869837962964</v>
      </c>
      <c r="F2903" t="s">
        <v>311</v>
      </c>
      <c r="G2903" t="s">
        <v>221</v>
      </c>
      <c r="H2903" t="s">
        <v>217</v>
      </c>
      <c r="I2903" t="s">
        <v>222</v>
      </c>
      <c r="J2903" t="s">
        <v>193</v>
      </c>
      <c r="L2903" t="s">
        <v>224</v>
      </c>
      <c r="M2903" t="str">
        <f>+VLOOKUP(Tabla1[[#This Row],[SIGLA_INTERNA]],Tabla2[#All],2,FALSE)</f>
        <v>B-2 Central</v>
      </c>
      <c r="T2903" t="str">
        <f>+VLOOKUP(Tabla1[[#This Row],[SIGLA_INTERNA]],Tabla2[#All],2,FALSE)</f>
        <v>B-2 Central</v>
      </c>
      <c r="U2903" t="str">
        <f>+VLOOKUP(Tabla1[[#This Row],[SIGLA_INTERNA]],Tabla2[#All],3,FALSE)</f>
        <v>B2</v>
      </c>
    </row>
    <row r="2904" spans="1:21" hidden="1">
      <c r="A2904" t="s">
        <v>70</v>
      </c>
      <c r="B2904" t="s">
        <v>358</v>
      </c>
      <c r="C2904" t="s">
        <v>297</v>
      </c>
      <c r="D2904" t="s">
        <v>38</v>
      </c>
      <c r="E2904" s="1">
        <v>45314.869837962964</v>
      </c>
      <c r="F2904" t="s">
        <v>311</v>
      </c>
      <c r="G2904" t="s">
        <v>221</v>
      </c>
      <c r="H2904" t="s">
        <v>217</v>
      </c>
      <c r="I2904" t="s">
        <v>230</v>
      </c>
      <c r="J2904" t="s">
        <v>201</v>
      </c>
      <c r="L2904" t="s">
        <v>224</v>
      </c>
      <c r="M2904" t="str">
        <f>+VLOOKUP(Tabla1[[#This Row],[SIGLA_INTERNA]],Tabla2[#All],2,FALSE)</f>
        <v>Logística</v>
      </c>
      <c r="T2904" t="str">
        <f>+VLOOKUP(Tabla1[[#This Row],[SIGLA_INTERNA]],Tabla2[#All],2,FALSE)</f>
        <v>Logística</v>
      </c>
      <c r="U2904" t="str">
        <f>+VLOOKUP(Tabla1[[#This Row],[SIGLA_INTERNA]],Tabla2[#All],3,FALSE)</f>
        <v>LOGI</v>
      </c>
    </row>
    <row r="2905" spans="1:21" hidden="1">
      <c r="A2905" t="s">
        <v>120</v>
      </c>
      <c r="B2905" t="s">
        <v>416</v>
      </c>
      <c r="C2905" t="s">
        <v>280</v>
      </c>
      <c r="D2905" t="s">
        <v>38</v>
      </c>
      <c r="E2905" s="1">
        <v>45303.542546296296</v>
      </c>
      <c r="F2905" t="s">
        <v>189</v>
      </c>
      <c r="G2905" t="s">
        <v>283</v>
      </c>
      <c r="H2905" t="s">
        <v>191</v>
      </c>
      <c r="I2905" t="s">
        <v>281</v>
      </c>
      <c r="J2905" t="s">
        <v>193</v>
      </c>
      <c r="L2905" t="s">
        <v>209</v>
      </c>
      <c r="M2905" t="str">
        <f>+VLOOKUP(Tabla1[[#This Row],[SIGLA_INTERNA]],Tabla2[#All],2,FALSE)</f>
        <v>B-1 Chapinero</v>
      </c>
      <c r="T2905" t="str">
        <f>+VLOOKUP(Tabla1[[#This Row],[SIGLA_INTERNA]],Tabla2[#All],2,FALSE)</f>
        <v>B-1 Chapinero</v>
      </c>
      <c r="U2905" t="str">
        <f>+VLOOKUP(Tabla1[[#This Row],[SIGLA_INTERNA]],Tabla2[#All],3,FALSE)</f>
        <v>B1</v>
      </c>
    </row>
    <row r="2906" spans="1:21" hidden="1">
      <c r="A2906" t="s">
        <v>72</v>
      </c>
      <c r="B2906" t="s">
        <v>360</v>
      </c>
      <c r="C2906" t="s">
        <v>291</v>
      </c>
      <c r="D2906" t="s">
        <v>36</v>
      </c>
      <c r="E2906" s="1">
        <v>45314.869837962964</v>
      </c>
      <c r="F2906" t="s">
        <v>311</v>
      </c>
      <c r="G2906" t="s">
        <v>361</v>
      </c>
      <c r="H2906" t="s">
        <v>217</v>
      </c>
      <c r="I2906" t="s">
        <v>333</v>
      </c>
      <c r="J2906" t="s">
        <v>246</v>
      </c>
      <c r="L2906" t="s">
        <v>194</v>
      </c>
      <c r="M2906" t="str">
        <f>+VLOOKUP(Tabla1[[#This Row],[SIGLA_INTERNA]],Tabla2[#All],2,FALSE)</f>
        <v>Logística</v>
      </c>
      <c r="T2906" t="str">
        <f>+VLOOKUP(Tabla1[[#This Row],[SIGLA_INTERNA]],Tabla2[#All],2,FALSE)</f>
        <v>Logística</v>
      </c>
      <c r="U2906" t="str">
        <f>+VLOOKUP(Tabla1[[#This Row],[SIGLA_INTERNA]],Tabla2[#All],3,FALSE)</f>
        <v>LOGI</v>
      </c>
    </row>
    <row r="2907" spans="1:21" hidden="1">
      <c r="A2907" t="s">
        <v>73</v>
      </c>
      <c r="B2907" t="s">
        <v>362</v>
      </c>
      <c r="C2907" t="s">
        <v>300</v>
      </c>
      <c r="D2907" t="s">
        <v>38</v>
      </c>
      <c r="E2907" s="1">
        <v>45314.869837962964</v>
      </c>
      <c r="F2907" t="s">
        <v>311</v>
      </c>
      <c r="G2907" t="s">
        <v>221</v>
      </c>
      <c r="H2907" t="s">
        <v>217</v>
      </c>
      <c r="I2907" t="s">
        <v>301</v>
      </c>
      <c r="J2907" t="s">
        <v>201</v>
      </c>
      <c r="L2907" t="s">
        <v>194</v>
      </c>
      <c r="M2907" t="str">
        <f>+VLOOKUP(Tabla1[[#This Row],[SIGLA_INTERNA]],Tabla2[#All],2,FALSE)</f>
        <v>Logística</v>
      </c>
      <c r="T2907" t="str">
        <f>+VLOOKUP(Tabla1[[#This Row],[SIGLA_INTERNA]],Tabla2[#All],2,FALSE)</f>
        <v>Logística</v>
      </c>
      <c r="U2907" t="str">
        <f>+VLOOKUP(Tabla1[[#This Row],[SIGLA_INTERNA]],Tabla2[#All],3,FALSE)</f>
        <v>LOGI</v>
      </c>
    </row>
    <row r="2908" spans="1:21" hidden="1">
      <c r="A2908" t="s">
        <v>74</v>
      </c>
      <c r="B2908" t="s">
        <v>363</v>
      </c>
      <c r="C2908" t="s">
        <v>291</v>
      </c>
      <c r="D2908" t="s">
        <v>38</v>
      </c>
      <c r="E2908" s="1">
        <v>45314.869837962964</v>
      </c>
      <c r="F2908" t="s">
        <v>311</v>
      </c>
      <c r="G2908" t="s">
        <v>221</v>
      </c>
      <c r="H2908" t="s">
        <v>217</v>
      </c>
      <c r="I2908" t="s">
        <v>292</v>
      </c>
      <c r="J2908" t="s">
        <v>201</v>
      </c>
      <c r="L2908" t="s">
        <v>209</v>
      </c>
      <c r="M2908" t="str">
        <f>+VLOOKUP(Tabla1[[#This Row],[SIGLA_INTERNA]],Tabla2[#All],2,FALSE)</f>
        <v>Logística</v>
      </c>
      <c r="T2908" t="str">
        <f>+VLOOKUP(Tabla1[[#This Row],[SIGLA_INTERNA]],Tabla2[#All],2,FALSE)</f>
        <v>Logística</v>
      </c>
      <c r="U2908" t="str">
        <f>+VLOOKUP(Tabla1[[#This Row],[SIGLA_INTERNA]],Tabla2[#All],3,FALSE)</f>
        <v>LOGI</v>
      </c>
    </row>
    <row r="2909" spans="1:21" hidden="1">
      <c r="A2909" t="s">
        <v>75</v>
      </c>
      <c r="B2909" t="s">
        <v>364</v>
      </c>
      <c r="C2909" t="s">
        <v>297</v>
      </c>
      <c r="D2909" t="s">
        <v>38</v>
      </c>
      <c r="E2909" s="1">
        <v>45314.869849537034</v>
      </c>
      <c r="F2909" t="s">
        <v>311</v>
      </c>
      <c r="G2909" t="s">
        <v>221</v>
      </c>
      <c r="H2909" t="s">
        <v>217</v>
      </c>
      <c r="I2909" t="s">
        <v>298</v>
      </c>
      <c r="J2909" t="s">
        <v>193</v>
      </c>
      <c r="L2909" t="s">
        <v>224</v>
      </c>
      <c r="M2909" t="str">
        <f>+VLOOKUP(Tabla1[[#This Row],[SIGLA_INTERNA]],Tabla2[#All],2,FALSE)</f>
        <v>B-7 Ferias</v>
      </c>
      <c r="T2909" t="str">
        <f>+VLOOKUP(Tabla1[[#This Row],[SIGLA_INTERNA]],Tabla2[#All],2,FALSE)</f>
        <v>B-7 Ferias</v>
      </c>
      <c r="U2909" t="str">
        <f>+VLOOKUP(Tabla1[[#This Row],[SIGLA_INTERNA]],Tabla2[#All],3,FALSE)</f>
        <v>B7</v>
      </c>
    </row>
    <row r="2910" spans="1:21" hidden="1">
      <c r="A2910" t="s">
        <v>76</v>
      </c>
      <c r="B2910" t="s">
        <v>404</v>
      </c>
      <c r="C2910" t="s">
        <v>341</v>
      </c>
      <c r="D2910" t="s">
        <v>38</v>
      </c>
      <c r="E2910" s="1">
        <v>45314.869849537034</v>
      </c>
      <c r="F2910" t="s">
        <v>311</v>
      </c>
      <c r="G2910" t="s">
        <v>221</v>
      </c>
      <c r="H2910" t="s">
        <v>217</v>
      </c>
      <c r="I2910" t="s">
        <v>192</v>
      </c>
      <c r="J2910" t="s">
        <v>193</v>
      </c>
      <c r="L2910" t="s">
        <v>194</v>
      </c>
      <c r="M2910" t="str">
        <f>+VLOOKUP(Tabla1[[#This Row],[SIGLA_INTERNA]],Tabla2[#All],2,FALSE)</f>
        <v>Logística</v>
      </c>
      <c r="T2910" t="str">
        <f>+VLOOKUP(Tabla1[[#This Row],[SIGLA_INTERNA]],Tabla2[#All],2,FALSE)</f>
        <v>Logística</v>
      </c>
      <c r="U2910" t="str">
        <f>+VLOOKUP(Tabla1[[#This Row],[SIGLA_INTERNA]],Tabla2[#All],3,FALSE)</f>
        <v>LOGI</v>
      </c>
    </row>
    <row r="2911" spans="1:21" hidden="1">
      <c r="A2911" t="s">
        <v>77</v>
      </c>
      <c r="B2911" t="s">
        <v>366</v>
      </c>
      <c r="C2911" t="s">
        <v>188</v>
      </c>
      <c r="D2911" t="s">
        <v>36</v>
      </c>
      <c r="E2911" s="1">
        <v>45314.869849537034</v>
      </c>
      <c r="F2911" t="s">
        <v>311</v>
      </c>
      <c r="G2911" t="s">
        <v>221</v>
      </c>
      <c r="H2911" t="s">
        <v>217</v>
      </c>
      <c r="I2911" t="s">
        <v>333</v>
      </c>
      <c r="J2911" t="s">
        <v>246</v>
      </c>
      <c r="L2911" t="s">
        <v>209</v>
      </c>
      <c r="M2911" t="str">
        <f>+VLOOKUP(Tabla1[[#This Row],[SIGLA_INTERNA]],Tabla2[#All],2,FALSE)</f>
        <v>B-9 Bellavista</v>
      </c>
      <c r="T2911" t="str">
        <f>+VLOOKUP(Tabla1[[#This Row],[SIGLA_INTERNA]],Tabla2[#All],2,FALSE)</f>
        <v>B-9 Bellavista</v>
      </c>
      <c r="U2911" t="str">
        <f>+VLOOKUP(Tabla1[[#This Row],[SIGLA_INTERNA]],Tabla2[#All],3,FALSE)</f>
        <v>B9</v>
      </c>
    </row>
    <row r="2912" spans="1:21" hidden="1">
      <c r="A2912" t="s">
        <v>78</v>
      </c>
      <c r="B2912" t="s">
        <v>367</v>
      </c>
      <c r="C2912" t="s">
        <v>305</v>
      </c>
      <c r="D2912" t="s">
        <v>38</v>
      </c>
      <c r="E2912" s="1">
        <v>45314.869849537034</v>
      </c>
      <c r="F2912" t="s">
        <v>311</v>
      </c>
      <c r="G2912" t="s">
        <v>221</v>
      </c>
      <c r="H2912" t="s">
        <v>217</v>
      </c>
      <c r="I2912" t="s">
        <v>306</v>
      </c>
      <c r="J2912" t="s">
        <v>193</v>
      </c>
      <c r="L2912" t="s">
        <v>224</v>
      </c>
      <c r="M2912" t="str">
        <f>+VLOOKUP(Tabla1[[#This Row],[SIGLA_INTERNA]],Tabla2[#All],2,FALSE)</f>
        <v>B-12 Suba</v>
      </c>
      <c r="T2912" t="str">
        <f>+VLOOKUP(Tabla1[[#This Row],[SIGLA_INTERNA]],Tabla2[#All],2,FALSE)</f>
        <v>B-12 Suba</v>
      </c>
      <c r="U2912" t="str">
        <f>+VLOOKUP(Tabla1[[#This Row],[SIGLA_INTERNA]],Tabla2[#All],3,FALSE)</f>
        <v>B12</v>
      </c>
    </row>
    <row r="2913" spans="1:21" hidden="1">
      <c r="A2913" t="s">
        <v>79</v>
      </c>
      <c r="B2913" t="s">
        <v>368</v>
      </c>
      <c r="C2913" t="s">
        <v>291</v>
      </c>
      <c r="D2913" t="s">
        <v>36</v>
      </c>
      <c r="E2913" s="1">
        <v>45314.869849537034</v>
      </c>
      <c r="F2913" t="s">
        <v>311</v>
      </c>
      <c r="G2913" t="s">
        <v>221</v>
      </c>
      <c r="H2913" t="s">
        <v>217</v>
      </c>
      <c r="I2913" t="s">
        <v>333</v>
      </c>
      <c r="J2913" t="s">
        <v>246</v>
      </c>
      <c r="L2913" t="s">
        <v>194</v>
      </c>
      <c r="M2913" t="str">
        <f>+VLOOKUP(Tabla1[[#This Row],[SIGLA_INTERNA]],Tabla2[#All],2,FALSE)</f>
        <v>B-11 La Candelaria</v>
      </c>
      <c r="T2913" t="str">
        <f>+VLOOKUP(Tabla1[[#This Row],[SIGLA_INTERNA]],Tabla2[#All],2,FALSE)</f>
        <v>B-11 La Candelaria</v>
      </c>
      <c r="U2913" t="str">
        <f>+VLOOKUP(Tabla1[[#This Row],[SIGLA_INTERNA]],Tabla2[#All],3,FALSE)</f>
        <v>B11</v>
      </c>
    </row>
    <row r="2914" spans="1:21" hidden="1">
      <c r="A2914" t="s">
        <v>80</v>
      </c>
      <c r="B2914" t="s">
        <v>369</v>
      </c>
      <c r="C2914" t="s">
        <v>229</v>
      </c>
      <c r="D2914" t="s">
        <v>36</v>
      </c>
      <c r="E2914" s="1">
        <v>45314.869895833333</v>
      </c>
      <c r="F2914" t="s">
        <v>311</v>
      </c>
      <c r="G2914" t="s">
        <v>221</v>
      </c>
      <c r="H2914" t="s">
        <v>217</v>
      </c>
      <c r="I2914" t="s">
        <v>333</v>
      </c>
      <c r="J2914" t="s">
        <v>246</v>
      </c>
      <c r="L2914" t="s">
        <v>224</v>
      </c>
      <c r="M2914" t="str">
        <f>+VLOOKUP(Tabla1[[#This Row],[SIGLA_INTERNA]],Tabla2[#All],2,FALSE)</f>
        <v>B-4 Puente Aranda</v>
      </c>
      <c r="T2914" t="str">
        <f>+VLOOKUP(Tabla1[[#This Row],[SIGLA_INTERNA]],Tabla2[#All],2,FALSE)</f>
        <v>B-4 Puente Aranda</v>
      </c>
      <c r="U2914" t="str">
        <f>+VLOOKUP(Tabla1[[#This Row],[SIGLA_INTERNA]],Tabla2[#All],3,FALSE)</f>
        <v>B4</v>
      </c>
    </row>
    <row r="2915" spans="1:21" hidden="1">
      <c r="A2915" t="s">
        <v>81</v>
      </c>
      <c r="B2915" t="s">
        <v>370</v>
      </c>
      <c r="C2915" t="s">
        <v>318</v>
      </c>
      <c r="D2915" t="s">
        <v>38</v>
      </c>
      <c r="E2915" s="1">
        <v>45314.869930555556</v>
      </c>
      <c r="F2915" t="s">
        <v>311</v>
      </c>
      <c r="G2915" t="s">
        <v>221</v>
      </c>
      <c r="H2915" t="s">
        <v>217</v>
      </c>
      <c r="I2915" t="s">
        <v>319</v>
      </c>
      <c r="J2915" t="s">
        <v>193</v>
      </c>
      <c r="L2915" t="s">
        <v>224</v>
      </c>
      <c r="M2915" t="str">
        <f>+VLOOKUP(Tabla1[[#This Row],[SIGLA_INTERNA]],Tabla2[#All],2,FALSE)</f>
        <v>B-16 Venecia</v>
      </c>
      <c r="T2915" t="str">
        <f>+VLOOKUP(Tabla1[[#This Row],[SIGLA_INTERNA]],Tabla2[#All],2,FALSE)</f>
        <v>B-16 Venecia</v>
      </c>
      <c r="U2915" t="str">
        <f>+VLOOKUP(Tabla1[[#This Row],[SIGLA_INTERNA]],Tabla2[#All],3,FALSE)</f>
        <v>B16</v>
      </c>
    </row>
    <row r="2916" spans="1:21" hidden="1">
      <c r="A2916" t="s">
        <v>82</v>
      </c>
      <c r="B2916" t="s">
        <v>405</v>
      </c>
      <c r="C2916" t="s">
        <v>308</v>
      </c>
      <c r="D2916" t="s">
        <v>38</v>
      </c>
      <c r="E2916" s="1">
        <v>45314.869930555556</v>
      </c>
      <c r="F2916" t="s">
        <v>311</v>
      </c>
      <c r="G2916" t="s">
        <v>221</v>
      </c>
      <c r="H2916" t="s">
        <v>217</v>
      </c>
      <c r="I2916" t="s">
        <v>309</v>
      </c>
      <c r="J2916" t="s">
        <v>193</v>
      </c>
      <c r="L2916" t="s">
        <v>209</v>
      </c>
      <c r="M2916" t="str">
        <f>+VLOOKUP(Tabla1[[#This Row],[SIGLA_INTERNA]],Tabla2[#All],2,FALSE)</f>
        <v>B-13 Caobos</v>
      </c>
      <c r="T2916" t="str">
        <f>+VLOOKUP(Tabla1[[#This Row],[SIGLA_INTERNA]],Tabla2[#All],2,FALSE)</f>
        <v>B-13 Caobos</v>
      </c>
      <c r="U2916" t="str">
        <f>+VLOOKUP(Tabla1[[#This Row],[SIGLA_INTERNA]],Tabla2[#All],3,FALSE)</f>
        <v>B13</v>
      </c>
    </row>
    <row r="2917" spans="1:21" hidden="1">
      <c r="A2917" t="s">
        <v>83</v>
      </c>
      <c r="B2917" t="s">
        <v>371</v>
      </c>
      <c r="C2917" t="s">
        <v>280</v>
      </c>
      <c r="D2917" t="s">
        <v>36</v>
      </c>
      <c r="E2917" s="1">
        <v>45314.869930555556</v>
      </c>
      <c r="F2917" t="s">
        <v>311</v>
      </c>
      <c r="G2917" t="s">
        <v>221</v>
      </c>
      <c r="H2917" t="s">
        <v>217</v>
      </c>
      <c r="I2917" t="s">
        <v>333</v>
      </c>
      <c r="J2917" t="s">
        <v>246</v>
      </c>
      <c r="L2917" t="s">
        <v>209</v>
      </c>
      <c r="M2917" t="str">
        <f>+VLOOKUP(Tabla1[[#This Row],[SIGLA_INTERNA]],Tabla2[#All],2,FALSE)</f>
        <v>B-1 Chapinero</v>
      </c>
      <c r="T2917" t="str">
        <f>+VLOOKUP(Tabla1[[#This Row],[SIGLA_INTERNA]],Tabla2[#All],2,FALSE)</f>
        <v>B-1 Chapinero</v>
      </c>
      <c r="U2917" t="str">
        <f>+VLOOKUP(Tabla1[[#This Row],[SIGLA_INTERNA]],Tabla2[#All],3,FALSE)</f>
        <v>B1</v>
      </c>
    </row>
    <row r="2918" spans="1:21" hidden="1">
      <c r="A2918" t="s">
        <v>84</v>
      </c>
      <c r="B2918" t="s">
        <v>372</v>
      </c>
      <c r="C2918" t="s">
        <v>188</v>
      </c>
      <c r="D2918" t="s">
        <v>36</v>
      </c>
      <c r="E2918" s="1">
        <v>45314.869930555556</v>
      </c>
      <c r="F2918" t="s">
        <v>311</v>
      </c>
      <c r="G2918" t="s">
        <v>221</v>
      </c>
      <c r="H2918" t="s">
        <v>217</v>
      </c>
      <c r="I2918" t="s">
        <v>373</v>
      </c>
      <c r="J2918" t="s">
        <v>226</v>
      </c>
      <c r="L2918" t="s">
        <v>194</v>
      </c>
      <c r="M2918" t="str">
        <f>+VLOOKUP(Tabla1[[#This Row],[SIGLA_INTERNA]],Tabla2[#All],2,FALSE)</f>
        <v>B-17 Centro Histórico</v>
      </c>
      <c r="T2918" t="str">
        <f>+VLOOKUP(Tabla1[[#This Row],[SIGLA_INTERNA]],Tabla2[#All],2,FALSE)</f>
        <v>B-17 Centro Histórico</v>
      </c>
      <c r="U2918" t="str">
        <f>+VLOOKUP(Tabla1[[#This Row],[SIGLA_INTERNA]],Tabla2[#All],3,FALSE)</f>
        <v>B17</v>
      </c>
    </row>
    <row r="2919" spans="1:21" hidden="1">
      <c r="A2919" t="s">
        <v>85</v>
      </c>
      <c r="B2919" t="s">
        <v>374</v>
      </c>
      <c r="C2919" t="s">
        <v>294</v>
      </c>
      <c r="D2919" t="s">
        <v>38</v>
      </c>
      <c r="E2919" s="1">
        <v>45314.869930555556</v>
      </c>
      <c r="F2919" t="s">
        <v>311</v>
      </c>
      <c r="G2919" t="s">
        <v>221</v>
      </c>
      <c r="H2919" t="s">
        <v>217</v>
      </c>
      <c r="I2919" t="s">
        <v>295</v>
      </c>
      <c r="J2919" t="s">
        <v>193</v>
      </c>
      <c r="L2919" t="s">
        <v>209</v>
      </c>
      <c r="M2919" t="str">
        <f>+VLOOKUP(Tabla1[[#This Row],[SIGLA_INTERNA]],Tabla2[#All],2,FALSE)</f>
        <v>B-3 Restrepo</v>
      </c>
      <c r="T2919" t="str">
        <f>+VLOOKUP(Tabla1[[#This Row],[SIGLA_INTERNA]],Tabla2[#All],2,FALSE)</f>
        <v>B-3 Restrepo</v>
      </c>
      <c r="U2919" t="str">
        <f>+VLOOKUP(Tabla1[[#This Row],[SIGLA_INTERNA]],Tabla2[#All],3,FALSE)</f>
        <v>B3</v>
      </c>
    </row>
    <row r="2920" spans="1:21" hidden="1">
      <c r="A2920" t="s">
        <v>86</v>
      </c>
      <c r="B2920" t="s">
        <v>375</v>
      </c>
      <c r="C2920" t="s">
        <v>341</v>
      </c>
      <c r="D2920" t="s">
        <v>36</v>
      </c>
      <c r="E2920" s="1">
        <v>45314.869930555556</v>
      </c>
      <c r="F2920" t="s">
        <v>311</v>
      </c>
      <c r="G2920" t="s">
        <v>221</v>
      </c>
      <c r="H2920" t="s">
        <v>217</v>
      </c>
      <c r="I2920" t="s">
        <v>333</v>
      </c>
      <c r="J2920" t="s">
        <v>246</v>
      </c>
      <c r="L2920" t="s">
        <v>209</v>
      </c>
      <c r="M2920" t="str">
        <f>+VLOOKUP(Tabla1[[#This Row],[SIGLA_INTERNA]],Tabla2[#All],2,FALSE)</f>
        <v>B-14 Bicentenario de la Independencia</v>
      </c>
      <c r="T2920" t="str">
        <f>+VLOOKUP(Tabla1[[#This Row],[SIGLA_INTERNA]],Tabla2[#All],2,FALSE)</f>
        <v>B-14 Bicentenario de la Independencia</v>
      </c>
      <c r="U2920" t="str">
        <f>+VLOOKUP(Tabla1[[#This Row],[SIGLA_INTERNA]],Tabla2[#All],3,FALSE)</f>
        <v>B14</v>
      </c>
    </row>
    <row r="2921" spans="1:21" hidden="1">
      <c r="A2921" t="s">
        <v>87</v>
      </c>
      <c r="B2921" t="s">
        <v>376</v>
      </c>
      <c r="C2921" t="s">
        <v>300</v>
      </c>
      <c r="D2921" t="s">
        <v>36</v>
      </c>
      <c r="E2921" s="1">
        <v>45314.869976851849</v>
      </c>
      <c r="F2921" t="s">
        <v>311</v>
      </c>
      <c r="G2921" t="s">
        <v>221</v>
      </c>
      <c r="H2921" t="s">
        <v>217</v>
      </c>
      <c r="I2921" t="s">
        <v>301</v>
      </c>
      <c r="J2921" t="s">
        <v>269</v>
      </c>
      <c r="L2921" t="s">
        <v>224</v>
      </c>
      <c r="M2921" t="str">
        <f>+VLOOKUP(Tabla1[[#This Row],[SIGLA_INTERNA]],Tabla2[#All],2,FALSE)</f>
        <v>B-8 Bosa</v>
      </c>
      <c r="T2921" t="str">
        <f>+VLOOKUP(Tabla1[[#This Row],[SIGLA_INTERNA]],Tabla2[#All],2,FALSE)</f>
        <v>B-8 Bosa</v>
      </c>
      <c r="U2921" t="str">
        <f>+VLOOKUP(Tabla1[[#This Row],[SIGLA_INTERNA]],Tabla2[#All],3,FALSE)</f>
        <v>B8</v>
      </c>
    </row>
    <row r="2922" spans="1:21" hidden="1">
      <c r="A2922" t="s">
        <v>88</v>
      </c>
      <c r="B2922" t="s">
        <v>377</v>
      </c>
      <c r="C2922" t="s">
        <v>308</v>
      </c>
      <c r="D2922" t="s">
        <v>38</v>
      </c>
      <c r="E2922" s="1">
        <v>45314.869976851849</v>
      </c>
      <c r="F2922" t="s">
        <v>311</v>
      </c>
      <c r="G2922" t="s">
        <v>221</v>
      </c>
      <c r="H2922" t="s">
        <v>217</v>
      </c>
      <c r="I2922" t="s">
        <v>316</v>
      </c>
      <c r="J2922" t="s">
        <v>201</v>
      </c>
      <c r="L2922" t="s">
        <v>209</v>
      </c>
      <c r="M2922" t="str">
        <f>+VLOOKUP(Tabla1[[#This Row],[SIGLA_INTERNA]],Tabla2[#All],2,FALSE)</f>
        <v>B-13 Caobos</v>
      </c>
      <c r="T2922" t="str">
        <f>+VLOOKUP(Tabla1[[#This Row],[SIGLA_INTERNA]],Tabla2[#All],2,FALSE)</f>
        <v>B-13 Caobos</v>
      </c>
      <c r="U2922" t="str">
        <f>+VLOOKUP(Tabla1[[#This Row],[SIGLA_INTERNA]],Tabla2[#All],3,FALSE)</f>
        <v>B13</v>
      </c>
    </row>
    <row r="2923" spans="1:21" hidden="1">
      <c r="A2923" t="s">
        <v>89</v>
      </c>
      <c r="B2923" t="s">
        <v>378</v>
      </c>
      <c r="C2923" t="s">
        <v>205</v>
      </c>
      <c r="D2923" t="s">
        <v>38</v>
      </c>
      <c r="E2923" s="1">
        <v>45314.869976851849</v>
      </c>
      <c r="F2923" t="s">
        <v>311</v>
      </c>
      <c r="G2923" t="s">
        <v>221</v>
      </c>
      <c r="H2923" t="s">
        <v>217</v>
      </c>
      <c r="I2923" t="s">
        <v>206</v>
      </c>
      <c r="J2923" t="s">
        <v>193</v>
      </c>
      <c r="L2923" t="s">
        <v>224</v>
      </c>
      <c r="M2923" t="str">
        <f>+VLOOKUP(Tabla1[[#This Row],[SIGLA_INTERNA]],Tabla2[#All],2,FALSE)</f>
        <v>B-6 Fontibón</v>
      </c>
      <c r="T2923" t="str">
        <f>+VLOOKUP(Tabla1[[#This Row],[SIGLA_INTERNA]],Tabla2[#All],2,FALSE)</f>
        <v>B-6 Fontibón</v>
      </c>
      <c r="U2923" t="str">
        <f>+VLOOKUP(Tabla1[[#This Row],[SIGLA_INTERNA]],Tabla2[#All],3,FALSE)</f>
        <v>B6</v>
      </c>
    </row>
    <row r="2924" spans="1:21" hidden="1">
      <c r="A2924" t="s">
        <v>90</v>
      </c>
      <c r="B2924" t="s">
        <v>384</v>
      </c>
      <c r="C2924" t="s">
        <v>294</v>
      </c>
      <c r="D2924" t="s">
        <v>38</v>
      </c>
      <c r="E2924" s="1">
        <v>45314.869976851849</v>
      </c>
      <c r="F2924" t="s">
        <v>311</v>
      </c>
      <c r="G2924" t="s">
        <v>221</v>
      </c>
      <c r="H2924" t="s">
        <v>217</v>
      </c>
      <c r="I2924" t="s">
        <v>295</v>
      </c>
      <c r="J2924" t="s">
        <v>193</v>
      </c>
      <c r="L2924" t="s">
        <v>224</v>
      </c>
      <c r="M2924" t="str">
        <f>+VLOOKUP(Tabla1[[#This Row],[SIGLA_INTERNA]],Tabla2[#All],2,FALSE)</f>
        <v>B-3 Restrepo</v>
      </c>
      <c r="T2924" t="str">
        <f>+VLOOKUP(Tabla1[[#This Row],[SIGLA_INTERNA]],Tabla2[#All],2,FALSE)</f>
        <v>B-3 Restrepo</v>
      </c>
      <c r="U2924" t="str">
        <f>+VLOOKUP(Tabla1[[#This Row],[SIGLA_INTERNA]],Tabla2[#All],3,FALSE)</f>
        <v>B3</v>
      </c>
    </row>
    <row r="2925" spans="1:21" hidden="1">
      <c r="A2925" t="s">
        <v>120</v>
      </c>
      <c r="B2925" t="s">
        <v>416</v>
      </c>
      <c r="C2925" t="s">
        <v>280</v>
      </c>
      <c r="D2925" t="s">
        <v>38</v>
      </c>
      <c r="E2925" s="1">
        <v>45304.944976851853</v>
      </c>
      <c r="F2925" t="s">
        <v>365</v>
      </c>
      <c r="G2925" t="s">
        <v>283</v>
      </c>
      <c r="H2925" t="s">
        <v>191</v>
      </c>
      <c r="I2925" t="s">
        <v>281</v>
      </c>
      <c r="J2925" t="s">
        <v>193</v>
      </c>
      <c r="L2925" t="s">
        <v>209</v>
      </c>
      <c r="M2925" t="str">
        <f>+VLOOKUP(Tabla1[[#This Row],[SIGLA_INTERNA]],Tabla2[#All],2,FALSE)</f>
        <v>B-1 Chapinero</v>
      </c>
      <c r="T2925" t="str">
        <f>+VLOOKUP(Tabla1[[#This Row],[SIGLA_INTERNA]],Tabla2[#All],2,FALSE)</f>
        <v>B-1 Chapinero</v>
      </c>
      <c r="U2925" t="str">
        <f>+VLOOKUP(Tabla1[[#This Row],[SIGLA_INTERNA]],Tabla2[#All],3,FALSE)</f>
        <v>B1</v>
      </c>
    </row>
    <row r="2926" spans="1:21" hidden="1">
      <c r="A2926" t="s">
        <v>92</v>
      </c>
      <c r="B2926" t="s">
        <v>387</v>
      </c>
      <c r="C2926" t="s">
        <v>254</v>
      </c>
      <c r="D2926" t="s">
        <v>36</v>
      </c>
      <c r="E2926" s="1">
        <v>45314.869976851849</v>
      </c>
      <c r="F2926" t="s">
        <v>311</v>
      </c>
      <c r="G2926" t="s">
        <v>221</v>
      </c>
      <c r="H2926" t="s">
        <v>217</v>
      </c>
      <c r="I2926" t="s">
        <v>333</v>
      </c>
      <c r="J2926" t="s">
        <v>246</v>
      </c>
      <c r="L2926" t="s">
        <v>224</v>
      </c>
      <c r="M2926" t="str">
        <f>+VLOOKUP(Tabla1[[#This Row],[SIGLA_INTERNA]],Tabla2[#All],2,FALSE)</f>
        <v>B-5 Kennedy</v>
      </c>
      <c r="T2926" t="str">
        <f>+VLOOKUP(Tabla1[[#This Row],[SIGLA_INTERNA]],Tabla2[#All],2,FALSE)</f>
        <v>B-5 Kennedy</v>
      </c>
      <c r="U2926" t="str">
        <f>+VLOOKUP(Tabla1[[#This Row],[SIGLA_INTERNA]],Tabla2[#All],3,FALSE)</f>
        <v>B5</v>
      </c>
    </row>
    <row r="2927" spans="1:21" hidden="1">
      <c r="A2927" t="s">
        <v>93</v>
      </c>
      <c r="B2927" t="s">
        <v>388</v>
      </c>
      <c r="C2927" t="s">
        <v>254</v>
      </c>
      <c r="D2927" t="s">
        <v>36</v>
      </c>
      <c r="E2927" s="1">
        <v>45314.869976851849</v>
      </c>
      <c r="F2927" t="s">
        <v>311</v>
      </c>
      <c r="G2927" t="s">
        <v>221</v>
      </c>
      <c r="H2927" t="s">
        <v>217</v>
      </c>
      <c r="I2927" t="s">
        <v>373</v>
      </c>
      <c r="J2927" t="s">
        <v>226</v>
      </c>
      <c r="L2927" t="s">
        <v>224</v>
      </c>
      <c r="M2927" t="str">
        <f>+VLOOKUP(Tabla1[[#This Row],[SIGLA_INTERNA]],Tabla2[#All],2,FALSE)</f>
        <v>B-5 Kennedy</v>
      </c>
      <c r="T2927" t="str">
        <f>+VLOOKUP(Tabla1[[#This Row],[SIGLA_INTERNA]],Tabla2[#All],2,FALSE)</f>
        <v>B-5 Kennedy</v>
      </c>
      <c r="U2927" t="str">
        <f>+VLOOKUP(Tabla1[[#This Row],[SIGLA_INTERNA]],Tabla2[#All],3,FALSE)</f>
        <v>B5</v>
      </c>
    </row>
    <row r="2928" spans="1:21" hidden="1">
      <c r="A2928" t="s">
        <v>94</v>
      </c>
      <c r="B2928" t="s">
        <v>389</v>
      </c>
      <c r="C2928" t="s">
        <v>315</v>
      </c>
      <c r="D2928" t="s">
        <v>36</v>
      </c>
      <c r="E2928" s="1">
        <v>45314.869976851849</v>
      </c>
      <c r="F2928" t="s">
        <v>311</v>
      </c>
      <c r="G2928" t="s">
        <v>221</v>
      </c>
      <c r="H2928" t="s">
        <v>217</v>
      </c>
      <c r="I2928" t="s">
        <v>333</v>
      </c>
      <c r="J2928" t="s">
        <v>246</v>
      </c>
      <c r="L2928" t="s">
        <v>224</v>
      </c>
      <c r="M2928" t="str">
        <f>+VLOOKUP(Tabla1[[#This Row],[SIGLA_INTERNA]],Tabla2[#All],2,FALSE)</f>
        <v>B-15 Garcés Navas</v>
      </c>
      <c r="T2928" t="str">
        <f>+VLOOKUP(Tabla1[[#This Row],[SIGLA_INTERNA]],Tabla2[#All],2,FALSE)</f>
        <v>B-15 Garcés Navas</v>
      </c>
      <c r="U2928" t="str">
        <f>+VLOOKUP(Tabla1[[#This Row],[SIGLA_INTERNA]],Tabla2[#All],3,FALSE)</f>
        <v>B15</v>
      </c>
    </row>
    <row r="2929" spans="1:21" hidden="1">
      <c r="A2929" t="s">
        <v>99</v>
      </c>
      <c r="B2929" t="s">
        <v>394</v>
      </c>
      <c r="C2929" t="s">
        <v>205</v>
      </c>
      <c r="D2929" t="s">
        <v>36</v>
      </c>
      <c r="E2929" s="1">
        <v>45314.87</v>
      </c>
      <c r="F2929" t="s">
        <v>311</v>
      </c>
      <c r="G2929" t="s">
        <v>221</v>
      </c>
      <c r="H2929" t="s">
        <v>217</v>
      </c>
      <c r="I2929" t="s">
        <v>333</v>
      </c>
      <c r="J2929" t="s">
        <v>246</v>
      </c>
      <c r="L2929" t="s">
        <v>224</v>
      </c>
      <c r="M2929" t="str">
        <f>+VLOOKUP(Tabla1[[#This Row],[SIGLA_INTERNA]],Tabla2[#All],2,FALSE)</f>
        <v>B-6 Fontibón</v>
      </c>
      <c r="T2929" t="str">
        <f>+VLOOKUP(Tabla1[[#This Row],[SIGLA_INTERNA]],Tabla2[#All],2,FALSE)</f>
        <v>B-6 Fontibón</v>
      </c>
      <c r="U2929" t="str">
        <f>+VLOOKUP(Tabla1[[#This Row],[SIGLA_INTERNA]],Tabla2[#All],3,FALSE)</f>
        <v>B6</v>
      </c>
    </row>
    <row r="2930" spans="1:21" hidden="1">
      <c r="A2930" t="s">
        <v>100</v>
      </c>
      <c r="B2930" t="s">
        <v>395</v>
      </c>
      <c r="C2930" t="s">
        <v>229</v>
      </c>
      <c r="D2930" t="s">
        <v>36</v>
      </c>
      <c r="E2930" s="1">
        <v>45314.87</v>
      </c>
      <c r="F2930" t="s">
        <v>311</v>
      </c>
      <c r="G2930" t="s">
        <v>221</v>
      </c>
      <c r="H2930" t="s">
        <v>217</v>
      </c>
      <c r="I2930" t="s">
        <v>373</v>
      </c>
      <c r="J2930" t="s">
        <v>226</v>
      </c>
      <c r="K2930" t="s">
        <v>414</v>
      </c>
      <c r="L2930" t="s">
        <v>224</v>
      </c>
      <c r="M2930" t="str">
        <f>+VLOOKUP(Tabla1[[#This Row],[SIGLA_INTERNA]],Tabla2[#All],2,FALSE)</f>
        <v>B-4 Puente Aranda</v>
      </c>
      <c r="T2930" t="str">
        <f>+VLOOKUP(Tabla1[[#This Row],[SIGLA_INTERNA]],Tabla2[#All],2,FALSE)</f>
        <v>B-4 Puente Aranda</v>
      </c>
      <c r="U2930" t="str">
        <f>+VLOOKUP(Tabla1[[#This Row],[SIGLA_INTERNA]],Tabla2[#All],3,FALSE)</f>
        <v>B4</v>
      </c>
    </row>
    <row r="2931" spans="1:21" hidden="1">
      <c r="A2931" t="s">
        <v>101</v>
      </c>
      <c r="B2931" t="s">
        <v>396</v>
      </c>
      <c r="C2931" t="s">
        <v>229</v>
      </c>
      <c r="D2931" t="s">
        <v>38</v>
      </c>
      <c r="E2931" s="1">
        <v>45314.870023148149</v>
      </c>
      <c r="F2931" t="s">
        <v>311</v>
      </c>
      <c r="G2931" t="s">
        <v>221</v>
      </c>
      <c r="H2931" t="s">
        <v>217</v>
      </c>
      <c r="I2931" t="s">
        <v>230</v>
      </c>
      <c r="J2931" t="s">
        <v>193</v>
      </c>
      <c r="L2931" t="s">
        <v>224</v>
      </c>
      <c r="M2931" t="str">
        <f>+VLOOKUP(Tabla1[[#This Row],[SIGLA_INTERNA]],Tabla2[#All],2,FALSE)</f>
        <v>MATPEL</v>
      </c>
      <c r="T2931" t="str">
        <f>+VLOOKUP(Tabla1[[#This Row],[SIGLA_INTERNA]],Tabla2[#All],2,FALSE)</f>
        <v>MATPEL</v>
      </c>
      <c r="U2931" t="str">
        <f>+VLOOKUP(Tabla1[[#This Row],[SIGLA_INTERNA]],Tabla2[#All],3,FALSE)</f>
        <v>MATP</v>
      </c>
    </row>
    <row r="2932" spans="1:21" hidden="1">
      <c r="A2932" t="s">
        <v>102</v>
      </c>
      <c r="B2932" t="s">
        <v>397</v>
      </c>
      <c r="C2932" t="s">
        <v>199</v>
      </c>
      <c r="D2932" t="s">
        <v>38</v>
      </c>
      <c r="E2932" s="1">
        <v>45314.870023148149</v>
      </c>
      <c r="F2932" t="s">
        <v>311</v>
      </c>
      <c r="G2932" t="s">
        <v>190</v>
      </c>
      <c r="H2932" t="s">
        <v>191</v>
      </c>
      <c r="I2932" t="s">
        <v>200</v>
      </c>
      <c r="J2932" t="s">
        <v>201</v>
      </c>
      <c r="K2932" t="s">
        <v>398</v>
      </c>
      <c r="L2932" t="s">
        <v>224</v>
      </c>
      <c r="M2932" t="str">
        <f>+VLOOKUP(Tabla1[[#This Row],[SIGLA_INTERNA]],Tabla2[#All],2,FALSE)</f>
        <v>MATPEL</v>
      </c>
      <c r="T2932" t="str">
        <f>+VLOOKUP(Tabla1[[#This Row],[SIGLA_INTERNA]],Tabla2[#All],2,FALSE)</f>
        <v>MATPEL</v>
      </c>
      <c r="U2932" t="str">
        <f>+VLOOKUP(Tabla1[[#This Row],[SIGLA_INTERNA]],Tabla2[#All],3,FALSE)</f>
        <v>MATP</v>
      </c>
    </row>
    <row r="2933" spans="1:21" hidden="1">
      <c r="A2933" t="s">
        <v>120</v>
      </c>
      <c r="B2933" t="s">
        <v>416</v>
      </c>
      <c r="C2933" t="s">
        <v>280</v>
      </c>
      <c r="D2933" t="s">
        <v>38</v>
      </c>
      <c r="E2933" s="1">
        <v>45305</v>
      </c>
      <c r="F2933" t="s">
        <v>365</v>
      </c>
      <c r="G2933" t="s">
        <v>283</v>
      </c>
      <c r="H2933" t="s">
        <v>191</v>
      </c>
      <c r="I2933" t="s">
        <v>281</v>
      </c>
      <c r="J2933" t="s">
        <v>193</v>
      </c>
      <c r="L2933" t="s">
        <v>209</v>
      </c>
      <c r="M2933" t="str">
        <f>+VLOOKUP(Tabla1[[#This Row],[SIGLA_INTERNA]],Tabla2[#All],2,FALSE)</f>
        <v>B-1 Chapinero</v>
      </c>
      <c r="T2933" t="str">
        <f>+VLOOKUP(Tabla1[[#This Row],[SIGLA_INTERNA]],Tabla2[#All],2,FALSE)</f>
        <v>B-1 Chapinero</v>
      </c>
      <c r="U2933" t="str">
        <f>+VLOOKUP(Tabla1[[#This Row],[SIGLA_INTERNA]],Tabla2[#All],3,FALSE)</f>
        <v>B1</v>
      </c>
    </row>
    <row r="2934" spans="1:21" hidden="1">
      <c r="A2934" t="s">
        <v>98</v>
      </c>
      <c r="B2934" t="s">
        <v>393</v>
      </c>
      <c r="C2934" t="s">
        <v>272</v>
      </c>
      <c r="D2934" t="s">
        <v>38</v>
      </c>
      <c r="E2934" s="1">
        <v>45314.870023148149</v>
      </c>
      <c r="F2934" t="s">
        <v>311</v>
      </c>
      <c r="G2934" t="s">
        <v>361</v>
      </c>
      <c r="H2934" t="s">
        <v>217</v>
      </c>
      <c r="I2934" t="s">
        <v>273</v>
      </c>
      <c r="J2934" t="s">
        <v>193</v>
      </c>
      <c r="L2934" t="s">
        <v>209</v>
      </c>
      <c r="M2934" t="str">
        <f>+VLOOKUP(Tabla1[[#This Row],[SIGLA_INTERNA]],Tabla2[#All],2,FALSE)</f>
        <v>B-17 Centro Histórico</v>
      </c>
      <c r="T2934" t="str">
        <f>+VLOOKUP(Tabla1[[#This Row],[SIGLA_INTERNA]],Tabla2[#All],2,FALSE)</f>
        <v>B-17 Centro Histórico</v>
      </c>
      <c r="U2934" t="str">
        <f>+VLOOKUP(Tabla1[[#This Row],[SIGLA_INTERNA]],Tabla2[#All],3,FALSE)</f>
        <v>B17</v>
      </c>
    </row>
    <row r="2935" spans="1:21" hidden="1">
      <c r="A2935" t="s">
        <v>105</v>
      </c>
      <c r="B2935" t="s">
        <v>401</v>
      </c>
      <c r="C2935" t="s">
        <v>199</v>
      </c>
      <c r="D2935" t="s">
        <v>38</v>
      </c>
      <c r="E2935" s="1">
        <v>45314.870023148149</v>
      </c>
      <c r="F2935" t="s">
        <v>311</v>
      </c>
      <c r="G2935" t="s">
        <v>190</v>
      </c>
      <c r="H2935" t="s">
        <v>191</v>
      </c>
      <c r="I2935" t="s">
        <v>192</v>
      </c>
      <c r="J2935" t="s">
        <v>193</v>
      </c>
      <c r="L2935" t="s">
        <v>203</v>
      </c>
      <c r="M2935" t="str">
        <f>+VLOOKUP(Tabla1[[#This Row],[SIGLA_INTERNA]],Tabla2[#All],2,FALSE)</f>
        <v>Logística</v>
      </c>
      <c r="T2935" t="str">
        <f>+VLOOKUP(Tabla1[[#This Row],[SIGLA_INTERNA]],Tabla2[#All],2,FALSE)</f>
        <v>Logística</v>
      </c>
      <c r="U2935" t="str">
        <f>+VLOOKUP(Tabla1[[#This Row],[SIGLA_INTERNA]],Tabla2[#All],3,FALSE)</f>
        <v>LOGI</v>
      </c>
    </row>
    <row r="2936" spans="1:21" hidden="1">
      <c r="A2936" t="s">
        <v>95</v>
      </c>
      <c r="B2936" t="s">
        <v>390</v>
      </c>
      <c r="C2936" t="s">
        <v>285</v>
      </c>
      <c r="D2936" t="s">
        <v>38</v>
      </c>
      <c r="E2936" s="1">
        <v>45314.870057870372</v>
      </c>
      <c r="F2936" t="s">
        <v>311</v>
      </c>
      <c r="G2936" t="s">
        <v>221</v>
      </c>
      <c r="H2936" t="s">
        <v>217</v>
      </c>
      <c r="I2936" t="s">
        <v>286</v>
      </c>
      <c r="J2936" t="s">
        <v>193</v>
      </c>
      <c r="L2936" t="s">
        <v>209</v>
      </c>
      <c r="M2936" t="str">
        <f>+VLOOKUP(Tabla1[[#This Row],[SIGLA_INTERNA]],Tabla2[#All],2,FALSE)</f>
        <v>B-9 Bellavista</v>
      </c>
      <c r="T2936" t="str">
        <f>+VLOOKUP(Tabla1[[#This Row],[SIGLA_INTERNA]],Tabla2[#All],2,FALSE)</f>
        <v>B-9 Bellavista</v>
      </c>
      <c r="U2936" t="str">
        <f>+VLOOKUP(Tabla1[[#This Row],[SIGLA_INTERNA]],Tabla2[#All],3,FALSE)</f>
        <v>B9</v>
      </c>
    </row>
    <row r="2937" spans="1:21" hidden="1">
      <c r="A2937" t="s">
        <v>51</v>
      </c>
      <c r="B2937" t="s">
        <v>381</v>
      </c>
      <c r="C2937" t="s">
        <v>254</v>
      </c>
      <c r="D2937" t="s">
        <v>38</v>
      </c>
      <c r="E2937" s="1">
        <v>45314.870057870372</v>
      </c>
      <c r="F2937" t="s">
        <v>311</v>
      </c>
      <c r="G2937" t="s">
        <v>221</v>
      </c>
      <c r="H2937" t="s">
        <v>217</v>
      </c>
      <c r="I2937" t="s">
        <v>255</v>
      </c>
      <c r="J2937" t="s">
        <v>193</v>
      </c>
      <c r="L2937" t="s">
        <v>224</v>
      </c>
      <c r="M2937" t="str">
        <f>+VLOOKUP(Tabla1[[#This Row],[SIGLA_INTERNA]],Tabla2[#All],2,FALSE)</f>
        <v>B-5 Kennedy</v>
      </c>
      <c r="T2937" t="str">
        <f>+VLOOKUP(Tabla1[[#This Row],[SIGLA_INTERNA]],Tabla2[#All],2,FALSE)</f>
        <v>B-5 Kennedy</v>
      </c>
      <c r="U2937" t="str">
        <f>+VLOOKUP(Tabla1[[#This Row],[SIGLA_INTERNA]],Tabla2[#All],3,FALSE)</f>
        <v>B5</v>
      </c>
    </row>
    <row r="2938" spans="1:21" hidden="1">
      <c r="A2938" t="s">
        <v>158</v>
      </c>
      <c r="B2938" t="s">
        <v>402</v>
      </c>
      <c r="C2938" t="s">
        <v>341</v>
      </c>
      <c r="D2938" t="s">
        <v>38</v>
      </c>
      <c r="E2938" s="1">
        <v>45314.870057870372</v>
      </c>
      <c r="F2938" t="s">
        <v>311</v>
      </c>
      <c r="G2938" t="s">
        <v>190</v>
      </c>
      <c r="H2938" t="s">
        <v>191</v>
      </c>
      <c r="I2938" t="s">
        <v>342</v>
      </c>
      <c r="J2938" t="s">
        <v>193</v>
      </c>
      <c r="L2938" t="s">
        <v>209</v>
      </c>
      <c r="M2938" t="str">
        <f>+VLOOKUP(Tabla1[[#This Row],[SIGLA_INTERNA]],Tabla2[#All],2,FALSE)</f>
        <v>B-14 Bicentenario de la Independencia</v>
      </c>
      <c r="T2938" t="str">
        <f>+VLOOKUP(Tabla1[[#This Row],[SIGLA_INTERNA]],Tabla2[#All],2,FALSE)</f>
        <v>B-14 Bicentenario de la Independencia</v>
      </c>
      <c r="U2938" t="str">
        <f>+VLOOKUP(Tabla1[[#This Row],[SIGLA_INTERNA]],Tabla2[#All],3,FALSE)</f>
        <v>B14</v>
      </c>
    </row>
    <row r="2939" spans="1:21" hidden="1">
      <c r="A2939" t="s">
        <v>37</v>
      </c>
      <c r="B2939" t="s">
        <v>379</v>
      </c>
      <c r="C2939" t="s">
        <v>199</v>
      </c>
      <c r="D2939" t="s">
        <v>38</v>
      </c>
      <c r="E2939" s="1">
        <v>45314.870057870372</v>
      </c>
      <c r="F2939" t="s">
        <v>311</v>
      </c>
      <c r="G2939" t="s">
        <v>190</v>
      </c>
      <c r="H2939" t="s">
        <v>191</v>
      </c>
      <c r="I2939" t="s">
        <v>200</v>
      </c>
      <c r="J2939" t="s">
        <v>193</v>
      </c>
      <c r="K2939" t="s">
        <v>380</v>
      </c>
      <c r="L2939" t="s">
        <v>203</v>
      </c>
      <c r="M2939" t="str">
        <f>+VLOOKUP(Tabla1[[#This Row],[SIGLA_INTERNA]],Tabla2[#All],2,FALSE)</f>
        <v>Central de Radio</v>
      </c>
      <c r="T2939" t="str">
        <f>+VLOOKUP(Tabla1[[#This Row],[SIGLA_INTERNA]],Tabla2[#All],2,FALSE)</f>
        <v>Central de Radio</v>
      </c>
      <c r="U2939" t="str">
        <f>+VLOOKUP(Tabla1[[#This Row],[SIGLA_INTERNA]],Tabla2[#All],3,FALSE)</f>
        <v>RADI</v>
      </c>
    </row>
    <row r="2940" spans="1:21" hidden="1">
      <c r="A2940" t="s">
        <v>96</v>
      </c>
      <c r="B2940" t="s">
        <v>391</v>
      </c>
      <c r="C2940" t="s">
        <v>288</v>
      </c>
      <c r="D2940" t="s">
        <v>38</v>
      </c>
      <c r="E2940" s="1">
        <v>45314.870057870372</v>
      </c>
      <c r="F2940" t="s">
        <v>311</v>
      </c>
      <c r="G2940" t="s">
        <v>361</v>
      </c>
      <c r="H2940" t="s">
        <v>217</v>
      </c>
      <c r="I2940" t="s">
        <v>289</v>
      </c>
      <c r="J2940" t="s">
        <v>193</v>
      </c>
      <c r="L2940" t="s">
        <v>209</v>
      </c>
      <c r="M2940" t="str">
        <f>+VLOOKUP(Tabla1[[#This Row],[SIGLA_INTERNA]],Tabla2[#All],2,FALSE)</f>
        <v>B-10 Marichuela</v>
      </c>
      <c r="T2940" t="str">
        <f>+VLOOKUP(Tabla1[[#This Row],[SIGLA_INTERNA]],Tabla2[#All],2,FALSE)</f>
        <v>B-10 Marichuela</v>
      </c>
      <c r="U2940" t="str">
        <f>+VLOOKUP(Tabla1[[#This Row],[SIGLA_INTERNA]],Tabla2[#All],3,FALSE)</f>
        <v>B10</v>
      </c>
    </row>
    <row r="2941" spans="1:21" hidden="1">
      <c r="A2941" t="s">
        <v>97</v>
      </c>
      <c r="B2941" t="s">
        <v>392</v>
      </c>
      <c r="C2941" t="s">
        <v>291</v>
      </c>
      <c r="D2941" t="s">
        <v>36</v>
      </c>
      <c r="E2941" s="1">
        <v>45314.870057870372</v>
      </c>
      <c r="F2941" t="s">
        <v>311</v>
      </c>
      <c r="G2941" t="s">
        <v>361</v>
      </c>
      <c r="H2941" t="s">
        <v>217</v>
      </c>
      <c r="I2941" t="s">
        <v>373</v>
      </c>
      <c r="J2941" t="s">
        <v>246</v>
      </c>
      <c r="L2941" t="s">
        <v>224</v>
      </c>
      <c r="M2941" t="str">
        <f>+VLOOKUP(Tabla1[[#This Row],[SIGLA_INTERNA]],Tabla2[#All],2,FALSE)</f>
        <v>B-11 La Candelaria</v>
      </c>
      <c r="T2941" t="str">
        <f>+VLOOKUP(Tabla1[[#This Row],[SIGLA_INTERNA]],Tabla2[#All],2,FALSE)</f>
        <v>B-11 La Candelaria</v>
      </c>
      <c r="U2941" t="str">
        <f>+VLOOKUP(Tabla1[[#This Row],[SIGLA_INTERNA]],Tabla2[#All],3,FALSE)</f>
        <v>B11</v>
      </c>
    </row>
    <row r="2942" spans="1:21" hidden="1">
      <c r="A2942" t="s">
        <v>103</v>
      </c>
      <c r="B2942" t="s">
        <v>399</v>
      </c>
      <c r="C2942" t="s">
        <v>199</v>
      </c>
      <c r="D2942" t="s">
        <v>38</v>
      </c>
      <c r="E2942" s="1">
        <v>45314.870057870372</v>
      </c>
      <c r="F2942" t="s">
        <v>311</v>
      </c>
      <c r="G2942" t="s">
        <v>190</v>
      </c>
      <c r="H2942" t="s">
        <v>191</v>
      </c>
      <c r="I2942" t="s">
        <v>200</v>
      </c>
      <c r="J2942" t="s">
        <v>193</v>
      </c>
      <c r="K2942" t="s">
        <v>400</v>
      </c>
      <c r="L2942" t="s">
        <v>203</v>
      </c>
      <c r="M2942" t="str">
        <f>+VLOOKUP(Tabla1[[#This Row],[SIGLA_INTERNA]],Tabla2[#All],2,FALSE)</f>
        <v>Gestión del Riesgo</v>
      </c>
      <c r="T2942" t="str">
        <f>+VLOOKUP(Tabla1[[#This Row],[SIGLA_INTERNA]],Tabla2[#All],2,FALSE)</f>
        <v>Gestión del Riesgo</v>
      </c>
      <c r="U2942" t="str">
        <f>+VLOOKUP(Tabla1[[#This Row],[SIGLA_INTERNA]],Tabla2[#All],3,FALSE)</f>
        <v>GDR</v>
      </c>
    </row>
    <row r="2943" spans="1:21" hidden="1">
      <c r="A2943" t="s">
        <v>62</v>
      </c>
      <c r="B2943" t="s">
        <v>382</v>
      </c>
      <c r="C2943" t="s">
        <v>188</v>
      </c>
      <c r="D2943" t="s">
        <v>38</v>
      </c>
      <c r="E2943" s="1">
        <v>45314.870057870372</v>
      </c>
      <c r="F2943" t="s">
        <v>311</v>
      </c>
      <c r="G2943" t="s">
        <v>278</v>
      </c>
      <c r="H2943" t="s">
        <v>191</v>
      </c>
      <c r="I2943" t="s">
        <v>222</v>
      </c>
      <c r="J2943" t="s">
        <v>201</v>
      </c>
      <c r="L2943" t="s">
        <v>194</v>
      </c>
      <c r="M2943" t="e">
        <f>+VLOOKUP(Tabla1[[#This Row],[SIGLA_INTERNA]],Tabla2[#All],2,FALSE)</f>
        <v>#N/A</v>
      </c>
      <c r="T2943" t="e">
        <f>+VLOOKUP(Tabla1[[#This Row],[SIGLA_INTERNA]],Tabla2[#All],2,FALSE)</f>
        <v>#N/A</v>
      </c>
      <c r="U2943" t="e">
        <f>+VLOOKUP(Tabla1[[#This Row],[SIGLA_INTERNA]],Tabla2[#All],3,FALSE)</f>
        <v>#N/A</v>
      </c>
    </row>
    <row r="2944" spans="1:21" hidden="1">
      <c r="A2944" t="s">
        <v>63</v>
      </c>
      <c r="B2944" t="s">
        <v>383</v>
      </c>
      <c r="C2944" t="s">
        <v>410</v>
      </c>
      <c r="D2944" t="s">
        <v>38</v>
      </c>
      <c r="E2944" s="1">
        <v>45314.870057870372</v>
      </c>
      <c r="F2944" t="s">
        <v>311</v>
      </c>
      <c r="G2944" t="s">
        <v>361</v>
      </c>
      <c r="H2944" t="s">
        <v>217</v>
      </c>
      <c r="I2944" t="s">
        <v>218</v>
      </c>
      <c r="J2944" t="s">
        <v>193</v>
      </c>
      <c r="L2944" t="s">
        <v>194</v>
      </c>
      <c r="M2944" t="str">
        <f>+VLOOKUP(Tabla1[[#This Row],[SIGLA_INTERNA]],Tabla2[#All],2,FALSE)</f>
        <v>Academia</v>
      </c>
      <c r="T2944" t="str">
        <f>+VLOOKUP(Tabla1[[#This Row],[SIGLA_INTERNA]],Tabla2[#All],2,FALSE)</f>
        <v>Academia</v>
      </c>
      <c r="U2944" t="str">
        <f>+VLOOKUP(Tabla1[[#This Row],[SIGLA_INTERNA]],Tabla2[#All],3,FALSE)</f>
        <v>ACAD</v>
      </c>
    </row>
    <row r="2945" spans="1:21" hidden="1">
      <c r="A2945" t="s">
        <v>48</v>
      </c>
      <c r="B2945" t="s">
        <v>48</v>
      </c>
      <c r="C2945" t="s">
        <v>410</v>
      </c>
      <c r="D2945" t="s">
        <v>38</v>
      </c>
      <c r="E2945" s="1">
        <v>45314.870057870372</v>
      </c>
      <c r="F2945" t="s">
        <v>311</v>
      </c>
      <c r="G2945" t="s">
        <v>338</v>
      </c>
      <c r="H2945" t="s">
        <v>217</v>
      </c>
      <c r="I2945" t="s">
        <v>218</v>
      </c>
      <c r="J2945" t="s">
        <v>193</v>
      </c>
      <c r="L2945" t="s">
        <v>194</v>
      </c>
      <c r="M2945" t="str">
        <f>+VLOOKUP(Tabla1[[#This Row],[SIGLA_INTERNA]],Tabla2[#All],2,FALSE)</f>
        <v>Academia</v>
      </c>
      <c r="T2945" t="str">
        <f>+VLOOKUP(Tabla1[[#This Row],[SIGLA_INTERNA]],Tabla2[#All],2,FALSE)</f>
        <v>Academia</v>
      </c>
      <c r="U2945" t="str">
        <f>+VLOOKUP(Tabla1[[#This Row],[SIGLA_INTERNA]],Tabla2[#All],3,FALSE)</f>
        <v>ACAD</v>
      </c>
    </row>
    <row r="2946" spans="1:21" hidden="1">
      <c r="A2946" t="s">
        <v>109</v>
      </c>
      <c r="B2946" t="s">
        <v>207</v>
      </c>
      <c r="C2946" t="s">
        <v>188</v>
      </c>
      <c r="D2946" t="s">
        <v>38</v>
      </c>
      <c r="E2946" s="1">
        <v>45315.302083333336</v>
      </c>
      <c r="F2946" t="s">
        <v>189</v>
      </c>
      <c r="G2946" t="s">
        <v>190</v>
      </c>
      <c r="H2946" t="s">
        <v>191</v>
      </c>
      <c r="I2946" t="s">
        <v>200</v>
      </c>
      <c r="J2946" t="s">
        <v>201</v>
      </c>
      <c r="L2946" t="s">
        <v>209</v>
      </c>
      <c r="M2946" t="str">
        <f>+VLOOKUP(Tabla1[[#This Row],[SIGLA_INTERNA]],Tabla2[#All],2,FALSE)</f>
        <v>Logística</v>
      </c>
      <c r="T2946" t="str">
        <f>+VLOOKUP(Tabla1[[#This Row],[SIGLA_INTERNA]],Tabla2[#All],2,FALSE)</f>
        <v>Logística</v>
      </c>
      <c r="U2946" t="str">
        <f>+VLOOKUP(Tabla1[[#This Row],[SIGLA_INTERNA]],Tabla2[#All],3,FALSE)</f>
        <v>LOGI</v>
      </c>
    </row>
    <row r="2947" spans="1:21" hidden="1">
      <c r="A2947" t="s">
        <v>92</v>
      </c>
      <c r="B2947" t="s">
        <v>387</v>
      </c>
      <c r="C2947" t="s">
        <v>254</v>
      </c>
      <c r="D2947" t="s">
        <v>38</v>
      </c>
      <c r="E2947" s="1">
        <v>45315.302777777775</v>
      </c>
      <c r="F2947" t="s">
        <v>189</v>
      </c>
      <c r="G2947" t="s">
        <v>221</v>
      </c>
      <c r="H2947" t="s">
        <v>217</v>
      </c>
      <c r="I2947" t="s">
        <v>255</v>
      </c>
      <c r="J2947" t="s">
        <v>193</v>
      </c>
      <c r="L2947" t="s">
        <v>224</v>
      </c>
      <c r="M2947" t="str">
        <f>+VLOOKUP(Tabla1[[#This Row],[SIGLA_INTERNA]],Tabla2[#All],2,FALSE)</f>
        <v>B-5 Kennedy</v>
      </c>
      <c r="T2947" t="str">
        <f>+VLOOKUP(Tabla1[[#This Row],[SIGLA_INTERNA]],Tabla2[#All],2,FALSE)</f>
        <v>B-5 Kennedy</v>
      </c>
      <c r="U2947" t="str">
        <f>+VLOOKUP(Tabla1[[#This Row],[SIGLA_INTERNA]],Tabla2[#All],3,FALSE)</f>
        <v>B5</v>
      </c>
    </row>
    <row r="2948" spans="1:21" hidden="1">
      <c r="A2948" t="s">
        <v>106</v>
      </c>
      <c r="B2948" t="s">
        <v>195</v>
      </c>
      <c r="C2948" t="s">
        <v>188</v>
      </c>
      <c r="D2948" t="s">
        <v>36</v>
      </c>
      <c r="E2948" s="1">
        <v>45315.802557870367</v>
      </c>
      <c r="F2948" t="s">
        <v>189</v>
      </c>
      <c r="G2948" t="s">
        <v>190</v>
      </c>
      <c r="H2948" t="s">
        <v>191</v>
      </c>
      <c r="I2948" t="s">
        <v>196</v>
      </c>
      <c r="J2948" t="s">
        <v>197</v>
      </c>
      <c r="L2948" t="s">
        <v>194</v>
      </c>
      <c r="M2948" t="str">
        <f>+VLOOKUP(Tabla1[[#This Row],[SIGLA_INTERNA]],Tabla2[#All],2,FALSE)</f>
        <v>Logística</v>
      </c>
      <c r="T2948" t="str">
        <f>+VLOOKUP(Tabla1[[#This Row],[SIGLA_INTERNA]],Tabla2[#All],2,FALSE)</f>
        <v>Logística</v>
      </c>
      <c r="U2948" t="str">
        <f>+VLOOKUP(Tabla1[[#This Row],[SIGLA_INTERNA]],Tabla2[#All],3,FALSE)</f>
        <v>LOGI</v>
      </c>
    </row>
    <row r="2949" spans="1:21" hidden="1">
      <c r="A2949" t="s">
        <v>107</v>
      </c>
      <c r="B2949" t="s">
        <v>198</v>
      </c>
      <c r="C2949" t="s">
        <v>199</v>
      </c>
      <c r="D2949" t="s">
        <v>36</v>
      </c>
      <c r="E2949" s="1">
        <v>45315.802557870367</v>
      </c>
      <c r="F2949" t="s">
        <v>189</v>
      </c>
      <c r="G2949" t="s">
        <v>190</v>
      </c>
      <c r="H2949" t="s">
        <v>191</v>
      </c>
      <c r="I2949" t="s">
        <v>245</v>
      </c>
      <c r="J2949" t="s">
        <v>246</v>
      </c>
      <c r="K2949" t="s">
        <v>202</v>
      </c>
      <c r="L2949" t="s">
        <v>203</v>
      </c>
      <c r="M2949" t="str">
        <f>+VLOOKUP(Tabla1[[#This Row],[SIGLA_INTERNA]],Tabla2[#All],2,FALSE)</f>
        <v>Logística</v>
      </c>
      <c r="T2949" t="str">
        <f>+VLOOKUP(Tabla1[[#This Row],[SIGLA_INTERNA]],Tabla2[#All],2,FALSE)</f>
        <v>Logística</v>
      </c>
      <c r="U2949" t="str">
        <f>+VLOOKUP(Tabla1[[#This Row],[SIGLA_INTERNA]],Tabla2[#All],3,FALSE)</f>
        <v>LOGI</v>
      </c>
    </row>
    <row r="2950" spans="1:21" hidden="1">
      <c r="A2950" t="s">
        <v>108</v>
      </c>
      <c r="B2950" t="s">
        <v>204</v>
      </c>
      <c r="C2950" t="s">
        <v>188</v>
      </c>
      <c r="D2950" t="s">
        <v>38</v>
      </c>
      <c r="E2950" s="1">
        <v>45315.802569444444</v>
      </c>
      <c r="F2950" t="s">
        <v>189</v>
      </c>
      <c r="G2950" t="s">
        <v>190</v>
      </c>
      <c r="H2950" t="s">
        <v>191</v>
      </c>
      <c r="I2950" t="s">
        <v>192</v>
      </c>
      <c r="J2950" t="s">
        <v>193</v>
      </c>
      <c r="L2950" t="s">
        <v>203</v>
      </c>
      <c r="M2950" t="str">
        <f>+VLOOKUP(Tabla1[[#This Row],[SIGLA_INTERNA]],Tabla2[#All],2,FALSE)</f>
        <v>Subdirección logística</v>
      </c>
      <c r="T2950" t="str">
        <f>+VLOOKUP(Tabla1[[#This Row],[SIGLA_INTERNA]],Tabla2[#All],2,FALSE)</f>
        <v>Subdirección logística</v>
      </c>
      <c r="U2950" t="str">
        <f>+VLOOKUP(Tabla1[[#This Row],[SIGLA_INTERNA]],Tabla2[#All],3,FALSE)</f>
        <v>SUBLOGI</v>
      </c>
    </row>
    <row r="2951" spans="1:21" hidden="1">
      <c r="A2951" t="s">
        <v>110</v>
      </c>
      <c r="B2951" t="s">
        <v>210</v>
      </c>
      <c r="C2951" t="s">
        <v>199</v>
      </c>
      <c r="D2951" t="s">
        <v>38</v>
      </c>
      <c r="E2951" s="1">
        <v>45315.802569444444</v>
      </c>
      <c r="F2951" t="s">
        <v>189</v>
      </c>
      <c r="G2951" t="s">
        <v>190</v>
      </c>
      <c r="H2951" t="s">
        <v>191</v>
      </c>
      <c r="I2951" t="s">
        <v>200</v>
      </c>
      <c r="J2951" t="s">
        <v>193</v>
      </c>
      <c r="K2951" t="s">
        <v>211</v>
      </c>
      <c r="L2951" t="s">
        <v>203</v>
      </c>
      <c r="M2951" t="str">
        <f>+VLOOKUP(Tabla1[[#This Row],[SIGLA_INTERNA]],Tabla2[#All],2,FALSE)</f>
        <v>Operativa</v>
      </c>
      <c r="T2951" t="str">
        <f>+VLOOKUP(Tabla1[[#This Row],[SIGLA_INTERNA]],Tabla2[#All],2,FALSE)</f>
        <v>Operativa</v>
      </c>
      <c r="U2951" t="str">
        <f>+VLOOKUP(Tabla1[[#This Row],[SIGLA_INTERNA]],Tabla2[#All],3,FALSE)</f>
        <v>OPER</v>
      </c>
    </row>
    <row r="2952" spans="1:21" hidden="1">
      <c r="A2952" t="s">
        <v>111</v>
      </c>
      <c r="B2952" t="s">
        <v>212</v>
      </c>
      <c r="C2952" t="s">
        <v>188</v>
      </c>
      <c r="D2952" t="s">
        <v>38</v>
      </c>
      <c r="E2952" s="1">
        <v>45315.802569444444</v>
      </c>
      <c r="F2952" t="s">
        <v>189</v>
      </c>
      <c r="G2952" t="s">
        <v>213</v>
      </c>
      <c r="H2952" t="s">
        <v>191</v>
      </c>
      <c r="I2952" t="s">
        <v>192</v>
      </c>
      <c r="J2952" t="s">
        <v>193</v>
      </c>
      <c r="L2952" t="s">
        <v>194</v>
      </c>
      <c r="M2952" t="str">
        <f>+VLOOKUP(Tabla1[[#This Row],[SIGLA_INTERNA]],Tabla2[#All],2,FALSE)</f>
        <v>Logística</v>
      </c>
      <c r="T2952" t="str">
        <f>+VLOOKUP(Tabla1[[#This Row],[SIGLA_INTERNA]],Tabla2[#All],2,FALSE)</f>
        <v>Logística</v>
      </c>
      <c r="U2952" t="str">
        <f>+VLOOKUP(Tabla1[[#This Row],[SIGLA_INTERNA]],Tabla2[#All],3,FALSE)</f>
        <v>LOGI</v>
      </c>
    </row>
    <row r="2953" spans="1:21" hidden="1">
      <c r="A2953" t="s">
        <v>112</v>
      </c>
      <c r="B2953" t="s">
        <v>214</v>
      </c>
      <c r="C2953" t="s">
        <v>188</v>
      </c>
      <c r="D2953" t="s">
        <v>38</v>
      </c>
      <c r="E2953" s="1">
        <v>45315.802569444444</v>
      </c>
      <c r="F2953" t="s">
        <v>189</v>
      </c>
      <c r="G2953" t="s">
        <v>215</v>
      </c>
      <c r="H2953" t="s">
        <v>191</v>
      </c>
      <c r="I2953" t="s">
        <v>192</v>
      </c>
      <c r="J2953" t="s">
        <v>193</v>
      </c>
      <c r="L2953" t="s">
        <v>194</v>
      </c>
      <c r="M2953" t="str">
        <f>+VLOOKUP(Tabla1[[#This Row],[SIGLA_INTERNA]],Tabla2[#All],2,FALSE)</f>
        <v>Logística</v>
      </c>
      <c r="T2953" t="str">
        <f>+VLOOKUP(Tabla1[[#This Row],[SIGLA_INTERNA]],Tabla2[#All],2,FALSE)</f>
        <v>Logística</v>
      </c>
      <c r="U2953" t="str">
        <f>+VLOOKUP(Tabla1[[#This Row],[SIGLA_INTERNA]],Tabla2[#All],3,FALSE)</f>
        <v>LOGI</v>
      </c>
    </row>
    <row r="2954" spans="1:21" hidden="1">
      <c r="A2954" t="s">
        <v>113</v>
      </c>
      <c r="B2954" t="s">
        <v>216</v>
      </c>
      <c r="C2954" t="s">
        <v>199</v>
      </c>
      <c r="D2954" t="s">
        <v>38</v>
      </c>
      <c r="E2954" s="1">
        <v>45315.802569444444</v>
      </c>
      <c r="F2954" t="s">
        <v>189</v>
      </c>
      <c r="G2954" t="s">
        <v>213</v>
      </c>
      <c r="H2954" t="s">
        <v>217</v>
      </c>
      <c r="I2954" t="s">
        <v>218</v>
      </c>
      <c r="J2954" t="s">
        <v>193</v>
      </c>
      <c r="L2954" t="s">
        <v>203</v>
      </c>
      <c r="M2954" t="str">
        <f>+VLOOKUP(Tabla1[[#This Row],[SIGLA_INTERNA]],Tabla2[#All],2,FALSE)</f>
        <v>Academia</v>
      </c>
      <c r="T2954" t="str">
        <f>+VLOOKUP(Tabla1[[#This Row],[SIGLA_INTERNA]],Tabla2[#All],2,FALSE)</f>
        <v>Academia</v>
      </c>
      <c r="U2954" t="str">
        <f>+VLOOKUP(Tabla1[[#This Row],[SIGLA_INTERNA]],Tabla2[#All],3,FALSE)</f>
        <v>ACAD</v>
      </c>
    </row>
    <row r="2955" spans="1:21" hidden="1">
      <c r="A2955" t="s">
        <v>114</v>
      </c>
      <c r="B2955" t="s">
        <v>219</v>
      </c>
      <c r="C2955" t="s">
        <v>220</v>
      </c>
      <c r="D2955" t="s">
        <v>36</v>
      </c>
      <c r="E2955" s="1">
        <v>45315.802569444444</v>
      </c>
      <c r="F2955" t="s">
        <v>189</v>
      </c>
      <c r="G2955" t="s">
        <v>221</v>
      </c>
      <c r="H2955" t="s">
        <v>217</v>
      </c>
      <c r="I2955" t="s">
        <v>333</v>
      </c>
      <c r="J2955" t="s">
        <v>246</v>
      </c>
      <c r="K2955" t="s">
        <v>223</v>
      </c>
      <c r="L2955" t="s">
        <v>224</v>
      </c>
      <c r="M2955" t="str">
        <f>+VLOOKUP(Tabla1[[#This Row],[SIGLA_INTERNA]],Tabla2[#All],2,FALSE)</f>
        <v>Rescate</v>
      </c>
      <c r="T2955" t="str">
        <f>+VLOOKUP(Tabla1[[#This Row],[SIGLA_INTERNA]],Tabla2[#All],2,FALSE)</f>
        <v>Rescate</v>
      </c>
      <c r="U2955" t="str">
        <f>+VLOOKUP(Tabla1[[#This Row],[SIGLA_INTERNA]],Tabla2[#All],3,FALSE)</f>
        <v>RESC</v>
      </c>
    </row>
    <row r="2956" spans="1:21" hidden="1">
      <c r="A2956" t="s">
        <v>116</v>
      </c>
      <c r="B2956" t="s">
        <v>228</v>
      </c>
      <c r="C2956" t="s">
        <v>229</v>
      </c>
      <c r="D2956" t="s">
        <v>38</v>
      </c>
      <c r="E2956" s="1">
        <v>45315.802569444444</v>
      </c>
      <c r="F2956" t="s">
        <v>189</v>
      </c>
      <c r="G2956" t="s">
        <v>221</v>
      </c>
      <c r="H2956" t="s">
        <v>217</v>
      </c>
      <c r="I2956" t="s">
        <v>230</v>
      </c>
      <c r="J2956" t="s">
        <v>193</v>
      </c>
      <c r="K2956" t="s">
        <v>231</v>
      </c>
      <c r="L2956" t="s">
        <v>224</v>
      </c>
      <c r="M2956" t="str">
        <f>+VLOOKUP(Tabla1[[#This Row],[SIGLA_INTERNA]],Tabla2[#All],2,FALSE)</f>
        <v>BRAE</v>
      </c>
      <c r="T2956" t="str">
        <f>+VLOOKUP(Tabla1[[#This Row],[SIGLA_INTERNA]],Tabla2[#All],2,FALSE)</f>
        <v>BRAE</v>
      </c>
      <c r="U2956" t="str">
        <f>+VLOOKUP(Tabla1[[#This Row],[SIGLA_INTERNA]],Tabla2[#All],3,FALSE)</f>
        <v>BRAE</v>
      </c>
    </row>
    <row r="2957" spans="1:21" hidden="1">
      <c r="A2957" t="s">
        <v>115</v>
      </c>
      <c r="B2957" t="s">
        <v>225</v>
      </c>
      <c r="C2957" t="s">
        <v>415</v>
      </c>
      <c r="D2957" t="s">
        <v>36</v>
      </c>
      <c r="E2957" s="1">
        <v>45315.802569444444</v>
      </c>
      <c r="F2957" t="s">
        <v>189</v>
      </c>
      <c r="G2957" t="s">
        <v>221</v>
      </c>
      <c r="H2957" t="s">
        <v>217</v>
      </c>
      <c r="I2957" t="s">
        <v>222</v>
      </c>
      <c r="J2957" t="s">
        <v>226</v>
      </c>
      <c r="K2957" t="s">
        <v>227</v>
      </c>
      <c r="L2957" t="s">
        <v>224</v>
      </c>
      <c r="M2957" t="str">
        <f>+VLOOKUP(Tabla1[[#This Row],[SIGLA_INTERNA]],Tabla2[#All],2,FALSE)</f>
        <v>USAR</v>
      </c>
      <c r="T2957" t="str">
        <f>+VLOOKUP(Tabla1[[#This Row],[SIGLA_INTERNA]],Tabla2[#All],2,FALSE)</f>
        <v>USAR</v>
      </c>
      <c r="U2957" t="str">
        <f>+VLOOKUP(Tabla1[[#This Row],[SIGLA_INTERNA]],Tabla2[#All],3,FALSE)</f>
        <v>USAR</v>
      </c>
    </row>
    <row r="2958" spans="1:21" hidden="1">
      <c r="A2958" t="s">
        <v>118</v>
      </c>
      <c r="B2958" t="s">
        <v>232</v>
      </c>
      <c r="C2958" t="s">
        <v>188</v>
      </c>
      <c r="D2958" t="s">
        <v>38</v>
      </c>
      <c r="E2958" s="1">
        <v>45315.802569444444</v>
      </c>
      <c r="F2958" t="s">
        <v>189</v>
      </c>
      <c r="G2958" t="s">
        <v>233</v>
      </c>
      <c r="H2958" t="s">
        <v>191</v>
      </c>
      <c r="I2958" t="s">
        <v>192</v>
      </c>
      <c r="J2958" t="s">
        <v>193</v>
      </c>
      <c r="L2958" t="s">
        <v>194</v>
      </c>
      <c r="M2958" t="str">
        <f>+VLOOKUP(Tabla1[[#This Row],[SIGLA_INTERNA]],Tabla2[#All],2,FALSE)</f>
        <v>Logística</v>
      </c>
      <c r="T2958" t="str">
        <f>+VLOOKUP(Tabla1[[#This Row],[SIGLA_INTERNA]],Tabla2[#All],2,FALSE)</f>
        <v>Logística</v>
      </c>
      <c r="U2958" t="str">
        <f>+VLOOKUP(Tabla1[[#This Row],[SIGLA_INTERNA]],Tabla2[#All],3,FALSE)</f>
        <v>LOGI</v>
      </c>
    </row>
    <row r="2959" spans="1:21" hidden="1">
      <c r="A2959" t="s">
        <v>39</v>
      </c>
      <c r="B2959" t="s">
        <v>187</v>
      </c>
      <c r="C2959" t="s">
        <v>188</v>
      </c>
      <c r="D2959" t="s">
        <v>38</v>
      </c>
      <c r="E2959" s="1">
        <v>45315.802569444444</v>
      </c>
      <c r="F2959" t="s">
        <v>189</v>
      </c>
      <c r="G2959" t="s">
        <v>190</v>
      </c>
      <c r="H2959" t="s">
        <v>191</v>
      </c>
      <c r="I2959" t="s">
        <v>192</v>
      </c>
      <c r="J2959" t="s">
        <v>193</v>
      </c>
      <c r="L2959" t="s">
        <v>194</v>
      </c>
      <c r="M2959" t="str">
        <f>+VLOOKUP(Tabla1[[#This Row],[SIGLA_INTERNA]],Tabla2[#All],2,FALSE)</f>
        <v>Logística</v>
      </c>
      <c r="T2959" t="str">
        <f>+VLOOKUP(Tabla1[[#This Row],[SIGLA_INTERNA]],Tabla2[#All],2,FALSE)</f>
        <v>Logística</v>
      </c>
      <c r="U2959" t="str">
        <f>+VLOOKUP(Tabla1[[#This Row],[SIGLA_INTERNA]],Tabla2[#All],3,FALSE)</f>
        <v>LOGI</v>
      </c>
    </row>
    <row r="2960" spans="1:21" hidden="1">
      <c r="A2960" t="s">
        <v>128</v>
      </c>
      <c r="B2960" t="s">
        <v>234</v>
      </c>
      <c r="C2960" t="s">
        <v>199</v>
      </c>
      <c r="D2960" t="s">
        <v>38</v>
      </c>
      <c r="E2960" s="1">
        <v>45315.802569444444</v>
      </c>
      <c r="F2960" t="s">
        <v>189</v>
      </c>
      <c r="G2960" t="s">
        <v>235</v>
      </c>
      <c r="H2960" t="s">
        <v>191</v>
      </c>
      <c r="I2960" t="s">
        <v>200</v>
      </c>
      <c r="J2960" t="s">
        <v>193</v>
      </c>
      <c r="K2960" t="s">
        <v>411</v>
      </c>
      <c r="L2960" t="s">
        <v>203</v>
      </c>
      <c r="M2960" t="str">
        <f>+VLOOKUP(Tabla1[[#This Row],[SIGLA_INTERNA]],Tabla2[#All],2,FALSE)</f>
        <v>Dirección</v>
      </c>
      <c r="T2960" t="str">
        <f>+VLOOKUP(Tabla1[[#This Row],[SIGLA_INTERNA]],Tabla2[#All],2,FALSE)</f>
        <v>Dirección</v>
      </c>
      <c r="U2960" t="str">
        <f>+VLOOKUP(Tabla1[[#This Row],[SIGLA_INTERNA]],Tabla2[#All],3,FALSE)</f>
        <v>DIRE</v>
      </c>
    </row>
    <row r="2961" spans="1:21" hidden="1">
      <c r="A2961" t="s">
        <v>129</v>
      </c>
      <c r="B2961" t="s">
        <v>236</v>
      </c>
      <c r="C2961" t="s">
        <v>199</v>
      </c>
      <c r="D2961" t="s">
        <v>38</v>
      </c>
      <c r="E2961" s="1">
        <v>45315.802581018521</v>
      </c>
      <c r="F2961" t="s">
        <v>189</v>
      </c>
      <c r="G2961" t="s">
        <v>235</v>
      </c>
      <c r="H2961" t="s">
        <v>191</v>
      </c>
      <c r="I2961" t="s">
        <v>200</v>
      </c>
      <c r="J2961" t="s">
        <v>201</v>
      </c>
      <c r="K2961" t="s">
        <v>239</v>
      </c>
      <c r="L2961" t="s">
        <v>203</v>
      </c>
      <c r="M2961" t="str">
        <f>+VLOOKUP(Tabla1[[#This Row],[SIGLA_INTERNA]],Tabla2[#All],2,FALSE)</f>
        <v>Operativa</v>
      </c>
      <c r="T2961" t="str">
        <f>+VLOOKUP(Tabla1[[#This Row],[SIGLA_INTERNA]],Tabla2[#All],2,FALSE)</f>
        <v>Operativa</v>
      </c>
      <c r="U2961" t="str">
        <f>+VLOOKUP(Tabla1[[#This Row],[SIGLA_INTERNA]],Tabla2[#All],3,FALSE)</f>
        <v>OPER</v>
      </c>
    </row>
    <row r="2962" spans="1:21" hidden="1">
      <c r="A2962" t="s">
        <v>130</v>
      </c>
      <c r="B2962" t="s">
        <v>240</v>
      </c>
      <c r="C2962" t="s">
        <v>199</v>
      </c>
      <c r="D2962" t="s">
        <v>38</v>
      </c>
      <c r="E2962" s="1">
        <v>45315.802581018521</v>
      </c>
      <c r="F2962" t="s">
        <v>189</v>
      </c>
      <c r="G2962" t="s">
        <v>190</v>
      </c>
      <c r="H2962" t="s">
        <v>191</v>
      </c>
      <c r="I2962" t="s">
        <v>200</v>
      </c>
      <c r="J2962" t="s">
        <v>193</v>
      </c>
      <c r="K2962" t="s">
        <v>241</v>
      </c>
      <c r="L2962" t="s">
        <v>203</v>
      </c>
      <c r="M2962" t="str">
        <f>+VLOOKUP(Tabla1[[#This Row],[SIGLA_INTERNA]],Tabla2[#All],2,FALSE)</f>
        <v>Gestión del Riesgo</v>
      </c>
      <c r="T2962" t="str">
        <f>+VLOOKUP(Tabla1[[#This Row],[SIGLA_INTERNA]],Tabla2[#All],2,FALSE)</f>
        <v>Gestión del Riesgo</v>
      </c>
      <c r="U2962" t="str">
        <f>+VLOOKUP(Tabla1[[#This Row],[SIGLA_INTERNA]],Tabla2[#All],3,FALSE)</f>
        <v>GDR</v>
      </c>
    </row>
    <row r="2963" spans="1:21" hidden="1">
      <c r="A2963" t="s">
        <v>131</v>
      </c>
      <c r="B2963" t="s">
        <v>242</v>
      </c>
      <c r="C2963" t="s">
        <v>199</v>
      </c>
      <c r="D2963" t="s">
        <v>38</v>
      </c>
      <c r="E2963" s="1">
        <v>45315.802581018521</v>
      </c>
      <c r="F2963" t="s">
        <v>189</v>
      </c>
      <c r="G2963" t="s">
        <v>235</v>
      </c>
      <c r="H2963" t="s">
        <v>191</v>
      </c>
      <c r="I2963" t="s">
        <v>200</v>
      </c>
      <c r="J2963" t="s">
        <v>193</v>
      </c>
      <c r="K2963" t="s">
        <v>243</v>
      </c>
      <c r="L2963" t="s">
        <v>203</v>
      </c>
      <c r="M2963" t="str">
        <f>+VLOOKUP(Tabla1[[#This Row],[SIGLA_INTERNA]],Tabla2[#All],2,FALSE)</f>
        <v>Corporativa</v>
      </c>
      <c r="T2963" t="str">
        <f>+VLOOKUP(Tabla1[[#This Row],[SIGLA_INTERNA]],Tabla2[#All],2,FALSE)</f>
        <v>Corporativa</v>
      </c>
      <c r="U2963" t="str">
        <f>+VLOOKUP(Tabla1[[#This Row],[SIGLA_INTERNA]],Tabla2[#All],3,FALSE)</f>
        <v>CORP</v>
      </c>
    </row>
    <row r="2964" spans="1:21" hidden="1">
      <c r="A2964" t="s">
        <v>132</v>
      </c>
      <c r="B2964" t="s">
        <v>244</v>
      </c>
      <c r="C2964" t="s">
        <v>188</v>
      </c>
      <c r="D2964" t="s">
        <v>36</v>
      </c>
      <c r="E2964" s="1">
        <v>45315.802581018521</v>
      </c>
      <c r="F2964" t="s">
        <v>189</v>
      </c>
      <c r="G2964" t="s">
        <v>190</v>
      </c>
      <c r="H2964" t="s">
        <v>191</v>
      </c>
      <c r="I2964" t="s">
        <v>245</v>
      </c>
      <c r="J2964" t="s">
        <v>246</v>
      </c>
      <c r="L2964" t="s">
        <v>194</v>
      </c>
      <c r="M2964" t="str">
        <f>+VLOOKUP(Tabla1[[#This Row],[SIGLA_INTERNA]],Tabla2[#All],2,FALSE)</f>
        <v>Logística</v>
      </c>
      <c r="T2964" t="str">
        <f>+VLOOKUP(Tabla1[[#This Row],[SIGLA_INTERNA]],Tabla2[#All],2,FALSE)</f>
        <v>Logística</v>
      </c>
      <c r="U2964" t="str">
        <f>+VLOOKUP(Tabla1[[#This Row],[SIGLA_INTERNA]],Tabla2[#All],3,FALSE)</f>
        <v>LOGI</v>
      </c>
    </row>
    <row r="2965" spans="1:21" hidden="1">
      <c r="A2965" t="s">
        <v>133</v>
      </c>
      <c r="B2965" t="s">
        <v>247</v>
      </c>
      <c r="C2965" t="s">
        <v>188</v>
      </c>
      <c r="D2965" t="s">
        <v>38</v>
      </c>
      <c r="E2965" s="1">
        <v>45315.802581018521</v>
      </c>
      <c r="F2965" t="s">
        <v>189</v>
      </c>
      <c r="G2965" t="s">
        <v>190</v>
      </c>
      <c r="H2965" t="s">
        <v>191</v>
      </c>
      <c r="I2965" t="s">
        <v>192</v>
      </c>
      <c r="J2965" t="s">
        <v>201</v>
      </c>
      <c r="L2965" t="s">
        <v>224</v>
      </c>
      <c r="M2965" t="str">
        <f>+VLOOKUP(Tabla1[[#This Row],[SIGLA_INTERNA]],Tabla2[#All],2,FALSE)</f>
        <v>Operativa</v>
      </c>
      <c r="T2965" t="str">
        <f>+VLOOKUP(Tabla1[[#This Row],[SIGLA_INTERNA]],Tabla2[#All],2,FALSE)</f>
        <v>Operativa</v>
      </c>
      <c r="U2965" t="str">
        <f>+VLOOKUP(Tabla1[[#This Row],[SIGLA_INTERNA]],Tabla2[#All],3,FALSE)</f>
        <v>OPER</v>
      </c>
    </row>
    <row r="2966" spans="1:21" hidden="1">
      <c r="A2966" t="s">
        <v>134</v>
      </c>
      <c r="B2966" t="s">
        <v>248</v>
      </c>
      <c r="C2966" t="s">
        <v>199</v>
      </c>
      <c r="D2966" t="s">
        <v>36</v>
      </c>
      <c r="E2966" s="1">
        <v>45315.802581018521</v>
      </c>
      <c r="F2966" t="s">
        <v>189</v>
      </c>
      <c r="G2966" t="s">
        <v>190</v>
      </c>
      <c r="H2966" t="s">
        <v>191</v>
      </c>
      <c r="I2966" t="s">
        <v>249</v>
      </c>
      <c r="J2966" t="s">
        <v>250</v>
      </c>
      <c r="L2966" t="s">
        <v>203</v>
      </c>
      <c r="M2966" t="str">
        <f>+VLOOKUP(Tabla1[[#This Row],[SIGLA_INTERNA]],Tabla2[#All],2,FALSE)</f>
        <v>Gestión del Riesgo</v>
      </c>
      <c r="T2966" t="str">
        <f>+VLOOKUP(Tabla1[[#This Row],[SIGLA_INTERNA]],Tabla2[#All],2,FALSE)</f>
        <v>Gestión del Riesgo</v>
      </c>
      <c r="U2966" t="str">
        <f>+VLOOKUP(Tabla1[[#This Row],[SIGLA_INTERNA]],Tabla2[#All],3,FALSE)</f>
        <v>GDR</v>
      </c>
    </row>
    <row r="2967" spans="1:21" hidden="1">
      <c r="A2967" t="s">
        <v>135</v>
      </c>
      <c r="B2967" t="s">
        <v>251</v>
      </c>
      <c r="C2967" t="s">
        <v>199</v>
      </c>
      <c r="D2967" t="s">
        <v>38</v>
      </c>
      <c r="E2967" s="1">
        <v>45315.802581018521</v>
      </c>
      <c r="F2967" t="s">
        <v>189</v>
      </c>
      <c r="G2967" t="s">
        <v>190</v>
      </c>
      <c r="H2967" t="s">
        <v>191</v>
      </c>
      <c r="I2967" t="s">
        <v>230</v>
      </c>
      <c r="J2967" t="s">
        <v>193</v>
      </c>
      <c r="K2967" t="s">
        <v>252</v>
      </c>
      <c r="L2967" t="s">
        <v>203</v>
      </c>
      <c r="M2967" t="str">
        <f>+VLOOKUP(Tabla1[[#This Row],[SIGLA_INTERNA]],Tabla2[#All],2,FALSE)</f>
        <v>Academia</v>
      </c>
      <c r="T2967" t="str">
        <f>+VLOOKUP(Tabla1[[#This Row],[SIGLA_INTERNA]],Tabla2[#All],2,FALSE)</f>
        <v>Academia</v>
      </c>
      <c r="U2967" t="str">
        <f>+VLOOKUP(Tabla1[[#This Row],[SIGLA_INTERNA]],Tabla2[#All],3,FALSE)</f>
        <v>ACAD</v>
      </c>
    </row>
    <row r="2968" spans="1:21" hidden="1">
      <c r="A2968" t="s">
        <v>136</v>
      </c>
      <c r="B2968" t="s">
        <v>253</v>
      </c>
      <c r="C2968" t="s">
        <v>254</v>
      </c>
      <c r="D2968" t="s">
        <v>38</v>
      </c>
      <c r="E2968" s="1">
        <v>45315.802581018521</v>
      </c>
      <c r="F2968" t="s">
        <v>189</v>
      </c>
      <c r="G2968" t="s">
        <v>190</v>
      </c>
      <c r="H2968" t="s">
        <v>191</v>
      </c>
      <c r="I2968" t="s">
        <v>255</v>
      </c>
      <c r="J2968" t="s">
        <v>201</v>
      </c>
      <c r="L2968" t="s">
        <v>194</v>
      </c>
      <c r="M2968" t="str">
        <f>+VLOOKUP(Tabla1[[#This Row],[SIGLA_INTERNA]],Tabla2[#All],2,FALSE)</f>
        <v>Logística</v>
      </c>
      <c r="T2968" t="str">
        <f>+VLOOKUP(Tabla1[[#This Row],[SIGLA_INTERNA]],Tabla2[#All],2,FALSE)</f>
        <v>Logística</v>
      </c>
      <c r="U2968" t="str">
        <f>+VLOOKUP(Tabla1[[#This Row],[SIGLA_INTERNA]],Tabla2[#All],3,FALSE)</f>
        <v>LOGI</v>
      </c>
    </row>
    <row r="2969" spans="1:21" hidden="1">
      <c r="A2969" t="s">
        <v>137</v>
      </c>
      <c r="B2969" t="s">
        <v>256</v>
      </c>
      <c r="C2969" t="s">
        <v>199</v>
      </c>
      <c r="D2969" t="s">
        <v>36</v>
      </c>
      <c r="E2969" s="1">
        <v>45315.802581018521</v>
      </c>
      <c r="F2969" t="s">
        <v>189</v>
      </c>
      <c r="G2969" t="s">
        <v>190</v>
      </c>
      <c r="H2969" t="s">
        <v>191</v>
      </c>
      <c r="I2969" t="s">
        <v>245</v>
      </c>
      <c r="J2969" t="s">
        <v>246</v>
      </c>
      <c r="L2969" t="s">
        <v>203</v>
      </c>
      <c r="M2969" t="str">
        <f>+VLOOKUP(Tabla1[[#This Row],[SIGLA_INTERNA]],Tabla2[#All],2,FALSE)</f>
        <v>Gestión humana</v>
      </c>
      <c r="T2969" t="str">
        <f>+VLOOKUP(Tabla1[[#This Row],[SIGLA_INTERNA]],Tabla2[#All],2,FALSE)</f>
        <v>Gestión humana</v>
      </c>
      <c r="U2969" t="str">
        <f>+VLOOKUP(Tabla1[[#This Row],[SIGLA_INTERNA]],Tabla2[#All],3,FALSE)</f>
        <v>GHUM</v>
      </c>
    </row>
    <row r="2970" spans="1:21" hidden="1">
      <c r="A2970" t="s">
        <v>138</v>
      </c>
      <c r="B2970" t="s">
        <v>257</v>
      </c>
      <c r="C2970" t="s">
        <v>403</v>
      </c>
      <c r="D2970" t="s">
        <v>36</v>
      </c>
      <c r="E2970" s="1">
        <v>45315.802581018521</v>
      </c>
      <c r="F2970" t="s">
        <v>189</v>
      </c>
      <c r="G2970" t="s">
        <v>190</v>
      </c>
      <c r="H2970" t="s">
        <v>191</v>
      </c>
      <c r="I2970" t="s">
        <v>245</v>
      </c>
      <c r="J2970" t="s">
        <v>246</v>
      </c>
      <c r="K2970" t="s">
        <v>327</v>
      </c>
      <c r="L2970" t="s">
        <v>224</v>
      </c>
      <c r="M2970" t="str">
        <f>+VLOOKUP(Tabla1[[#This Row],[SIGLA_INTERNA]],Tabla2[#All],2,FALSE)</f>
        <v>USAR</v>
      </c>
      <c r="T2970" t="str">
        <f>+VLOOKUP(Tabla1[[#This Row],[SIGLA_INTERNA]],Tabla2[#All],2,FALSE)</f>
        <v>USAR</v>
      </c>
      <c r="U2970" t="str">
        <f>+VLOOKUP(Tabla1[[#This Row],[SIGLA_INTERNA]],Tabla2[#All],3,FALSE)</f>
        <v>USAR</v>
      </c>
    </row>
    <row r="2971" spans="1:21" hidden="1">
      <c r="A2971" t="s">
        <v>139</v>
      </c>
      <c r="B2971" t="s">
        <v>258</v>
      </c>
      <c r="C2971" t="s">
        <v>199</v>
      </c>
      <c r="D2971" t="s">
        <v>38</v>
      </c>
      <c r="E2971" s="1">
        <v>45315.802581018521</v>
      </c>
      <c r="F2971" t="s">
        <v>189</v>
      </c>
      <c r="G2971" t="s">
        <v>190</v>
      </c>
      <c r="H2971" t="s">
        <v>191</v>
      </c>
      <c r="I2971" t="s">
        <v>200</v>
      </c>
      <c r="J2971" t="s">
        <v>193</v>
      </c>
      <c r="K2971" t="s">
        <v>413</v>
      </c>
      <c r="L2971" t="s">
        <v>224</v>
      </c>
      <c r="M2971" t="str">
        <f>+VLOOKUP(Tabla1[[#This Row],[SIGLA_INTERNA]],Tabla2[#All],2,FALSE)</f>
        <v>Compañía 1</v>
      </c>
      <c r="T2971" t="str">
        <f>+VLOOKUP(Tabla1[[#This Row],[SIGLA_INTERNA]],Tabla2[#All],2,FALSE)</f>
        <v>Compañía 1</v>
      </c>
      <c r="U2971" t="str">
        <f>+VLOOKUP(Tabla1[[#This Row],[SIGLA_INTERNA]],Tabla2[#All],3,FALSE)</f>
        <v>COM1</v>
      </c>
    </row>
    <row r="2972" spans="1:21" hidden="1">
      <c r="A2972" t="s">
        <v>140</v>
      </c>
      <c r="B2972" t="s">
        <v>259</v>
      </c>
      <c r="C2972" t="s">
        <v>199</v>
      </c>
      <c r="D2972" t="s">
        <v>38</v>
      </c>
      <c r="E2972" s="1">
        <v>45315.802581018521</v>
      </c>
      <c r="F2972" t="s">
        <v>189</v>
      </c>
      <c r="G2972" t="s">
        <v>190</v>
      </c>
      <c r="H2972" t="s">
        <v>191</v>
      </c>
      <c r="I2972" t="s">
        <v>200</v>
      </c>
      <c r="J2972" t="s">
        <v>193</v>
      </c>
      <c r="K2972" t="s">
        <v>260</v>
      </c>
      <c r="L2972" t="s">
        <v>203</v>
      </c>
      <c r="M2972" t="str">
        <f>+VLOOKUP(Tabla1[[#This Row],[SIGLA_INTERNA]],Tabla2[#All],2,FALSE)</f>
        <v>Compañía 3</v>
      </c>
      <c r="T2972" t="str">
        <f>+VLOOKUP(Tabla1[[#This Row],[SIGLA_INTERNA]],Tabla2[#All],2,FALSE)</f>
        <v>Compañía 3</v>
      </c>
      <c r="U2972" t="str">
        <f>+VLOOKUP(Tabla1[[#This Row],[SIGLA_INTERNA]],Tabla2[#All],3,FALSE)</f>
        <v>COM3</v>
      </c>
    </row>
    <row r="2973" spans="1:21" hidden="1">
      <c r="A2973" t="s">
        <v>141</v>
      </c>
      <c r="B2973" t="s">
        <v>261</v>
      </c>
      <c r="C2973" t="s">
        <v>188</v>
      </c>
      <c r="D2973" t="s">
        <v>36</v>
      </c>
      <c r="E2973" s="1">
        <v>45315.802581018521</v>
      </c>
      <c r="F2973" t="s">
        <v>189</v>
      </c>
      <c r="G2973" t="s">
        <v>190</v>
      </c>
      <c r="H2973" t="s">
        <v>191</v>
      </c>
      <c r="I2973" t="s">
        <v>245</v>
      </c>
      <c r="J2973" t="s">
        <v>246</v>
      </c>
      <c r="L2973" t="s">
        <v>194</v>
      </c>
      <c r="M2973" t="str">
        <f>+VLOOKUP(Tabla1[[#This Row],[SIGLA_INTERNA]],Tabla2[#All],2,FALSE)</f>
        <v>Logística</v>
      </c>
      <c r="T2973" t="str">
        <f>+VLOOKUP(Tabla1[[#This Row],[SIGLA_INTERNA]],Tabla2[#All],2,FALSE)</f>
        <v>Logística</v>
      </c>
      <c r="U2973" t="str">
        <f>+VLOOKUP(Tabla1[[#This Row],[SIGLA_INTERNA]],Tabla2[#All],3,FALSE)</f>
        <v>LOGI</v>
      </c>
    </row>
    <row r="2974" spans="1:21" hidden="1">
      <c r="A2974" t="s">
        <v>142</v>
      </c>
      <c r="B2974" t="s">
        <v>262</v>
      </c>
      <c r="C2974" t="s">
        <v>188</v>
      </c>
      <c r="D2974" t="s">
        <v>36</v>
      </c>
      <c r="E2974" s="1">
        <v>45315.802581018521</v>
      </c>
      <c r="F2974" t="s">
        <v>189</v>
      </c>
      <c r="G2974" t="s">
        <v>190</v>
      </c>
      <c r="H2974" t="s">
        <v>191</v>
      </c>
      <c r="I2974" t="s">
        <v>245</v>
      </c>
      <c r="J2974" t="s">
        <v>246</v>
      </c>
      <c r="L2974" t="s">
        <v>194</v>
      </c>
      <c r="M2974" t="str">
        <f>+VLOOKUP(Tabla1[[#This Row],[SIGLA_INTERNA]],Tabla2[#All],2,FALSE)</f>
        <v>Logística</v>
      </c>
      <c r="T2974" t="str">
        <f>+VLOOKUP(Tabla1[[#This Row],[SIGLA_INTERNA]],Tabla2[#All],2,FALSE)</f>
        <v>Logística</v>
      </c>
      <c r="U2974" t="str">
        <f>+VLOOKUP(Tabla1[[#This Row],[SIGLA_INTERNA]],Tabla2[#All],3,FALSE)</f>
        <v>LOGI</v>
      </c>
    </row>
    <row r="2975" spans="1:21" hidden="1">
      <c r="A2975" t="s">
        <v>143</v>
      </c>
      <c r="B2975" t="s">
        <v>263</v>
      </c>
      <c r="C2975" t="s">
        <v>205</v>
      </c>
      <c r="D2975" t="s">
        <v>38</v>
      </c>
      <c r="E2975" s="1">
        <v>45315.802581018521</v>
      </c>
      <c r="F2975" t="s">
        <v>189</v>
      </c>
      <c r="G2975" t="s">
        <v>190</v>
      </c>
      <c r="H2975" t="s">
        <v>191</v>
      </c>
      <c r="I2975" t="s">
        <v>206</v>
      </c>
      <c r="J2975" t="s">
        <v>193</v>
      </c>
      <c r="L2975" t="s">
        <v>224</v>
      </c>
      <c r="M2975" t="str">
        <f>+VLOOKUP(Tabla1[[#This Row],[SIGLA_INTERNA]],Tabla2[#All],2,FALSE)</f>
        <v>B-6 Fontibón</v>
      </c>
      <c r="T2975" t="str">
        <f>+VLOOKUP(Tabla1[[#This Row],[SIGLA_INTERNA]],Tabla2[#All],2,FALSE)</f>
        <v>B-6 Fontibón</v>
      </c>
      <c r="U2975" t="str">
        <f>+VLOOKUP(Tabla1[[#This Row],[SIGLA_INTERNA]],Tabla2[#All],3,FALSE)</f>
        <v>B6</v>
      </c>
    </row>
    <row r="2976" spans="1:21" hidden="1">
      <c r="A2976" t="s">
        <v>144</v>
      </c>
      <c r="B2976" t="s">
        <v>264</v>
      </c>
      <c r="C2976" t="s">
        <v>254</v>
      </c>
      <c r="D2976" t="s">
        <v>36</v>
      </c>
      <c r="E2976" s="1">
        <v>45315.802581018521</v>
      </c>
      <c r="F2976" t="s">
        <v>189</v>
      </c>
      <c r="G2976" t="s">
        <v>190</v>
      </c>
      <c r="H2976" t="s">
        <v>191</v>
      </c>
      <c r="I2976" t="s">
        <v>245</v>
      </c>
      <c r="J2976" t="s">
        <v>246</v>
      </c>
      <c r="L2976" t="s">
        <v>224</v>
      </c>
      <c r="M2976" t="str">
        <f>+VLOOKUP(Tabla1[[#This Row],[SIGLA_INTERNA]],Tabla2[#All],2,FALSE)</f>
        <v>B-5 Kennedy</v>
      </c>
      <c r="T2976" t="str">
        <f>+VLOOKUP(Tabla1[[#This Row],[SIGLA_INTERNA]],Tabla2[#All],2,FALSE)</f>
        <v>B-5 Kennedy</v>
      </c>
      <c r="U2976" t="str">
        <f>+VLOOKUP(Tabla1[[#This Row],[SIGLA_INTERNA]],Tabla2[#All],3,FALSE)</f>
        <v>B5</v>
      </c>
    </row>
    <row r="2977" spans="1:21" hidden="1">
      <c r="A2977" t="s">
        <v>145</v>
      </c>
      <c r="B2977" t="s">
        <v>265</v>
      </c>
      <c r="C2977" t="s">
        <v>199</v>
      </c>
      <c r="D2977" t="s">
        <v>38</v>
      </c>
      <c r="E2977" s="1">
        <v>45315.80259259259</v>
      </c>
      <c r="F2977" t="s">
        <v>189</v>
      </c>
      <c r="G2977" t="s">
        <v>190</v>
      </c>
      <c r="H2977" t="s">
        <v>191</v>
      </c>
      <c r="I2977" t="s">
        <v>192</v>
      </c>
      <c r="J2977" t="s">
        <v>193</v>
      </c>
      <c r="K2977" t="s">
        <v>266</v>
      </c>
      <c r="L2977" t="s">
        <v>203</v>
      </c>
      <c r="M2977" t="str">
        <f>+VLOOKUP(Tabla1[[#This Row],[SIGLA_INTERNA]],Tabla2[#All],2,FALSE)</f>
        <v>Subdirección logística</v>
      </c>
      <c r="T2977" t="str">
        <f>+VLOOKUP(Tabla1[[#This Row],[SIGLA_INTERNA]],Tabla2[#All],2,FALSE)</f>
        <v>Subdirección logística</v>
      </c>
      <c r="U2977" t="str">
        <f>+VLOOKUP(Tabla1[[#This Row],[SIGLA_INTERNA]],Tabla2[#All],3,FALSE)</f>
        <v>SUBLOGI</v>
      </c>
    </row>
    <row r="2978" spans="1:21" hidden="1">
      <c r="A2978" t="s">
        <v>146</v>
      </c>
      <c r="B2978" t="s">
        <v>267</v>
      </c>
      <c r="C2978" t="s">
        <v>229</v>
      </c>
      <c r="D2978" t="s">
        <v>38</v>
      </c>
      <c r="E2978" s="1">
        <v>45315.80259259259</v>
      </c>
      <c r="F2978" t="s">
        <v>189</v>
      </c>
      <c r="G2978" t="s">
        <v>190</v>
      </c>
      <c r="H2978" t="s">
        <v>191</v>
      </c>
      <c r="I2978" t="s">
        <v>230</v>
      </c>
      <c r="J2978" t="s">
        <v>193</v>
      </c>
      <c r="K2978" t="s">
        <v>231</v>
      </c>
      <c r="L2978" t="s">
        <v>224</v>
      </c>
      <c r="M2978" t="str">
        <f>+VLOOKUP(Tabla1[[#This Row],[SIGLA_INTERNA]],Tabla2[#All],2,FALSE)</f>
        <v>BRAE</v>
      </c>
      <c r="T2978" t="str">
        <f>+VLOOKUP(Tabla1[[#This Row],[SIGLA_INTERNA]],Tabla2[#All],2,FALSE)</f>
        <v>BRAE</v>
      </c>
      <c r="U2978" t="str">
        <f>+VLOOKUP(Tabla1[[#This Row],[SIGLA_INTERNA]],Tabla2[#All],3,FALSE)</f>
        <v>BRAE</v>
      </c>
    </row>
    <row r="2979" spans="1:21" hidden="1">
      <c r="A2979" t="s">
        <v>147</v>
      </c>
      <c r="B2979" t="s">
        <v>268</v>
      </c>
      <c r="C2979" t="s">
        <v>254</v>
      </c>
      <c r="D2979" t="s">
        <v>36</v>
      </c>
      <c r="E2979" s="1">
        <v>45315.80259259259</v>
      </c>
      <c r="F2979" t="s">
        <v>189</v>
      </c>
      <c r="G2979" t="s">
        <v>190</v>
      </c>
      <c r="H2979" t="s">
        <v>191</v>
      </c>
      <c r="I2979" t="s">
        <v>255</v>
      </c>
      <c r="J2979" t="s">
        <v>269</v>
      </c>
      <c r="K2979" t="s">
        <v>270</v>
      </c>
      <c r="L2979" t="s">
        <v>224</v>
      </c>
      <c r="M2979" t="str">
        <f>+VLOOKUP(Tabla1[[#This Row],[SIGLA_INTERNA]],Tabla2[#All],2,FALSE)</f>
        <v>Grupo Acuatico</v>
      </c>
      <c r="T2979" t="str">
        <f>+VLOOKUP(Tabla1[[#This Row],[SIGLA_INTERNA]],Tabla2[#All],2,FALSE)</f>
        <v>Grupo Acuatico</v>
      </c>
      <c r="U2979" t="str">
        <f>+VLOOKUP(Tabla1[[#This Row],[SIGLA_INTERNA]],Tabla2[#All],3,FALSE)</f>
        <v>ACUA</v>
      </c>
    </row>
    <row r="2980" spans="1:21" hidden="1">
      <c r="A2980" t="s">
        <v>148</v>
      </c>
      <c r="B2980" t="s">
        <v>271</v>
      </c>
      <c r="C2980" t="s">
        <v>272</v>
      </c>
      <c r="D2980" t="s">
        <v>38</v>
      </c>
      <c r="E2980" s="1">
        <v>45315.80259259259</v>
      </c>
      <c r="F2980" t="s">
        <v>189</v>
      </c>
      <c r="G2980" t="s">
        <v>190</v>
      </c>
      <c r="H2980" t="s">
        <v>191</v>
      </c>
      <c r="I2980" t="s">
        <v>273</v>
      </c>
      <c r="J2980" t="s">
        <v>193</v>
      </c>
      <c r="L2980" t="s">
        <v>209</v>
      </c>
      <c r="M2980" t="str">
        <f>+VLOOKUP(Tabla1[[#This Row],[SIGLA_INTERNA]],Tabla2[#All],2,FALSE)</f>
        <v>B-17 Centro Histórico</v>
      </c>
      <c r="T2980" t="str">
        <f>+VLOOKUP(Tabla1[[#This Row],[SIGLA_INTERNA]],Tabla2[#All],2,FALSE)</f>
        <v>B-17 Centro Histórico</v>
      </c>
      <c r="U2980" t="str">
        <f>+VLOOKUP(Tabla1[[#This Row],[SIGLA_INTERNA]],Tabla2[#All],3,FALSE)</f>
        <v>B17</v>
      </c>
    </row>
    <row r="2981" spans="1:21" hidden="1">
      <c r="A2981" t="s">
        <v>149</v>
      </c>
      <c r="B2981" t="s">
        <v>274</v>
      </c>
      <c r="C2981" t="s">
        <v>220</v>
      </c>
      <c r="D2981" t="s">
        <v>38</v>
      </c>
      <c r="E2981" s="1">
        <v>45315.802627314813</v>
      </c>
      <c r="F2981" t="s">
        <v>189</v>
      </c>
      <c r="G2981" t="s">
        <v>190</v>
      </c>
      <c r="H2981" t="s">
        <v>191</v>
      </c>
      <c r="I2981" t="s">
        <v>222</v>
      </c>
      <c r="J2981" t="s">
        <v>193</v>
      </c>
      <c r="L2981" t="s">
        <v>224</v>
      </c>
      <c r="M2981" t="str">
        <f>+VLOOKUP(Tabla1[[#This Row],[SIGLA_INTERNA]],Tabla2[#All],2,FALSE)</f>
        <v>B-2 Central</v>
      </c>
      <c r="T2981" t="str">
        <f>+VLOOKUP(Tabla1[[#This Row],[SIGLA_INTERNA]],Tabla2[#All],2,FALSE)</f>
        <v>B-2 Central</v>
      </c>
      <c r="U2981" t="str">
        <f>+VLOOKUP(Tabla1[[#This Row],[SIGLA_INTERNA]],Tabla2[#All],3,FALSE)</f>
        <v>B2</v>
      </c>
    </row>
    <row r="2982" spans="1:21" hidden="1">
      <c r="A2982" t="s">
        <v>152</v>
      </c>
      <c r="B2982" t="s">
        <v>299</v>
      </c>
      <c r="C2982" t="s">
        <v>300</v>
      </c>
      <c r="D2982" t="s">
        <v>38</v>
      </c>
      <c r="E2982" s="1">
        <v>45315.802627314813</v>
      </c>
      <c r="F2982" t="s">
        <v>189</v>
      </c>
      <c r="G2982" t="s">
        <v>190</v>
      </c>
      <c r="H2982" t="s">
        <v>191</v>
      </c>
      <c r="I2982" t="s">
        <v>301</v>
      </c>
      <c r="J2982" t="s">
        <v>193</v>
      </c>
      <c r="L2982" t="s">
        <v>224</v>
      </c>
      <c r="M2982" t="str">
        <f>+VLOOKUP(Tabla1[[#This Row],[SIGLA_INTERNA]],Tabla2[#All],2,FALSE)</f>
        <v>B-8 Bosa</v>
      </c>
      <c r="T2982" t="str">
        <f>+VLOOKUP(Tabla1[[#This Row],[SIGLA_INTERNA]],Tabla2[#All],2,FALSE)</f>
        <v>B-8 Bosa</v>
      </c>
      <c r="U2982" t="str">
        <f>+VLOOKUP(Tabla1[[#This Row],[SIGLA_INTERNA]],Tabla2[#All],3,FALSE)</f>
        <v>B8</v>
      </c>
    </row>
    <row r="2983" spans="1:21" hidden="1">
      <c r="A2983" t="s">
        <v>155</v>
      </c>
      <c r="B2983" t="s">
        <v>304</v>
      </c>
      <c r="C2983" t="s">
        <v>305</v>
      </c>
      <c r="D2983" t="s">
        <v>38</v>
      </c>
      <c r="E2983" s="1">
        <v>45315.802627314813</v>
      </c>
      <c r="F2983" t="s">
        <v>189</v>
      </c>
      <c r="G2983" t="s">
        <v>190</v>
      </c>
      <c r="H2983" t="s">
        <v>191</v>
      </c>
      <c r="I2983" t="s">
        <v>306</v>
      </c>
      <c r="J2983" t="s">
        <v>193</v>
      </c>
      <c r="L2983" t="s">
        <v>224</v>
      </c>
      <c r="M2983" t="str">
        <f>+VLOOKUP(Tabla1[[#This Row],[SIGLA_INTERNA]],Tabla2[#All],2,FALSE)</f>
        <v>B-12 Suba</v>
      </c>
      <c r="T2983" t="str">
        <f>+VLOOKUP(Tabla1[[#This Row],[SIGLA_INTERNA]],Tabla2[#All],2,FALSE)</f>
        <v>B-12 Suba</v>
      </c>
      <c r="U2983" t="str">
        <f>+VLOOKUP(Tabla1[[#This Row],[SIGLA_INTERNA]],Tabla2[#All],3,FALSE)</f>
        <v>B12</v>
      </c>
    </row>
    <row r="2984" spans="1:21" hidden="1">
      <c r="A2984" t="s">
        <v>120</v>
      </c>
      <c r="B2984" t="s">
        <v>416</v>
      </c>
      <c r="C2984" t="s">
        <v>280</v>
      </c>
      <c r="D2984" t="s">
        <v>38</v>
      </c>
      <c r="E2984" s="1">
        <v>45306.503437500003</v>
      </c>
      <c r="F2984" t="s">
        <v>189</v>
      </c>
      <c r="G2984" t="s">
        <v>283</v>
      </c>
      <c r="H2984" t="s">
        <v>191</v>
      </c>
      <c r="I2984" t="s">
        <v>281</v>
      </c>
      <c r="J2984" t="s">
        <v>193</v>
      </c>
      <c r="L2984" t="s">
        <v>209</v>
      </c>
      <c r="M2984" t="str">
        <f>+VLOOKUP(Tabla1[[#This Row],[SIGLA_INTERNA]],Tabla2[#All],2,FALSE)</f>
        <v>B-1 Chapinero</v>
      </c>
      <c r="T2984" t="str">
        <f>+VLOOKUP(Tabla1[[#This Row],[SIGLA_INTERNA]],Tabla2[#All],2,FALSE)</f>
        <v>B-1 Chapinero</v>
      </c>
      <c r="U2984" t="str">
        <f>+VLOOKUP(Tabla1[[#This Row],[SIGLA_INTERNA]],Tabla2[#All],3,FALSE)</f>
        <v>B1</v>
      </c>
    </row>
    <row r="2985" spans="1:21" hidden="1">
      <c r="A2985" t="s">
        <v>151</v>
      </c>
      <c r="B2985" t="s">
        <v>296</v>
      </c>
      <c r="C2985" t="s">
        <v>297</v>
      </c>
      <c r="D2985" t="s">
        <v>38</v>
      </c>
      <c r="E2985" s="1">
        <v>45315.802627314813</v>
      </c>
      <c r="F2985" t="s">
        <v>189</v>
      </c>
      <c r="G2985" t="s">
        <v>190</v>
      </c>
      <c r="H2985" t="s">
        <v>191</v>
      </c>
      <c r="I2985" t="s">
        <v>298</v>
      </c>
      <c r="J2985" t="s">
        <v>193</v>
      </c>
      <c r="L2985" t="s">
        <v>224</v>
      </c>
      <c r="M2985" t="str">
        <f>+VLOOKUP(Tabla1[[#This Row],[SIGLA_INTERNA]],Tabla2[#All],2,FALSE)</f>
        <v>B-7 Ferias</v>
      </c>
      <c r="T2985" t="str">
        <f>+VLOOKUP(Tabla1[[#This Row],[SIGLA_INTERNA]],Tabla2[#All],2,FALSE)</f>
        <v>B-7 Ferias</v>
      </c>
      <c r="U2985" t="str">
        <f>+VLOOKUP(Tabla1[[#This Row],[SIGLA_INTERNA]],Tabla2[#All],3,FALSE)</f>
        <v>B7</v>
      </c>
    </row>
    <row r="2986" spans="1:21" hidden="1">
      <c r="A2986" t="s">
        <v>154</v>
      </c>
      <c r="B2986" t="s">
        <v>303</v>
      </c>
      <c r="C2986" t="s">
        <v>288</v>
      </c>
      <c r="D2986" t="s">
        <v>38</v>
      </c>
      <c r="E2986" s="1">
        <v>45315.802627314813</v>
      </c>
      <c r="F2986" t="s">
        <v>189</v>
      </c>
      <c r="G2986" t="s">
        <v>190</v>
      </c>
      <c r="H2986" t="s">
        <v>191</v>
      </c>
      <c r="I2986" t="s">
        <v>289</v>
      </c>
      <c r="J2986" t="s">
        <v>193</v>
      </c>
      <c r="L2986" t="s">
        <v>209</v>
      </c>
      <c r="M2986" t="str">
        <f>+VLOOKUP(Tabla1[[#This Row],[SIGLA_INTERNA]],Tabla2[#All],2,FALSE)</f>
        <v>B-10 Marichuela</v>
      </c>
      <c r="T2986" t="str">
        <f>+VLOOKUP(Tabla1[[#This Row],[SIGLA_INTERNA]],Tabla2[#All],2,FALSE)</f>
        <v>B-10 Marichuela</v>
      </c>
      <c r="U2986" t="str">
        <f>+VLOOKUP(Tabla1[[#This Row],[SIGLA_INTERNA]],Tabla2[#All],3,FALSE)</f>
        <v>B10</v>
      </c>
    </row>
    <row r="2987" spans="1:21" hidden="1">
      <c r="A2987" t="s">
        <v>157</v>
      </c>
      <c r="B2987" t="s">
        <v>310</v>
      </c>
      <c r="C2987" t="s">
        <v>229</v>
      </c>
      <c r="D2987" t="s">
        <v>38</v>
      </c>
      <c r="E2987" s="1">
        <v>45315.802627314813</v>
      </c>
      <c r="F2987" t="s">
        <v>189</v>
      </c>
      <c r="G2987" t="s">
        <v>190</v>
      </c>
      <c r="H2987" t="s">
        <v>191</v>
      </c>
      <c r="I2987" t="s">
        <v>230</v>
      </c>
      <c r="J2987" t="s">
        <v>193</v>
      </c>
      <c r="L2987" t="s">
        <v>224</v>
      </c>
      <c r="M2987" t="str">
        <f>+VLOOKUP(Tabla1[[#This Row],[SIGLA_INTERNA]],Tabla2[#All],2,FALSE)</f>
        <v>B-4 Puente Aranda</v>
      </c>
      <c r="T2987" t="str">
        <f>+VLOOKUP(Tabla1[[#This Row],[SIGLA_INTERNA]],Tabla2[#All],2,FALSE)</f>
        <v>B-4 Puente Aranda</v>
      </c>
      <c r="U2987" t="str">
        <f>+VLOOKUP(Tabla1[[#This Row],[SIGLA_INTERNA]],Tabla2[#All],3,FALSE)</f>
        <v>B4</v>
      </c>
    </row>
    <row r="2988" spans="1:21" hidden="1">
      <c r="A2988" t="s">
        <v>150</v>
      </c>
      <c r="B2988" t="s">
        <v>293</v>
      </c>
      <c r="C2988" t="s">
        <v>294</v>
      </c>
      <c r="D2988" t="s">
        <v>38</v>
      </c>
      <c r="E2988" s="1">
        <v>45315.802627314813</v>
      </c>
      <c r="F2988" t="s">
        <v>189</v>
      </c>
      <c r="G2988" t="s">
        <v>190</v>
      </c>
      <c r="H2988" t="s">
        <v>191</v>
      </c>
      <c r="I2988" t="s">
        <v>295</v>
      </c>
      <c r="J2988" t="s">
        <v>193</v>
      </c>
      <c r="L2988" t="s">
        <v>224</v>
      </c>
      <c r="M2988" t="str">
        <f>+VLOOKUP(Tabla1[[#This Row],[SIGLA_INTERNA]],Tabla2[#All],2,FALSE)</f>
        <v>B-3 Restrepo</v>
      </c>
      <c r="T2988" t="str">
        <f>+VLOOKUP(Tabla1[[#This Row],[SIGLA_INTERNA]],Tabla2[#All],2,FALSE)</f>
        <v>B-3 Restrepo</v>
      </c>
      <c r="U2988" t="str">
        <f>+VLOOKUP(Tabla1[[#This Row],[SIGLA_INTERNA]],Tabla2[#All],3,FALSE)</f>
        <v>B3</v>
      </c>
    </row>
    <row r="2989" spans="1:21" hidden="1">
      <c r="A2989" t="s">
        <v>153</v>
      </c>
      <c r="B2989" t="s">
        <v>302</v>
      </c>
      <c r="C2989" t="s">
        <v>285</v>
      </c>
      <c r="D2989" t="s">
        <v>38</v>
      </c>
      <c r="E2989" s="1">
        <v>45315.802627314813</v>
      </c>
      <c r="F2989" t="s">
        <v>189</v>
      </c>
      <c r="G2989" t="s">
        <v>190</v>
      </c>
      <c r="H2989" t="s">
        <v>191</v>
      </c>
      <c r="I2989" t="s">
        <v>286</v>
      </c>
      <c r="J2989" t="s">
        <v>193</v>
      </c>
      <c r="L2989" t="s">
        <v>209</v>
      </c>
      <c r="M2989" t="str">
        <f>+VLOOKUP(Tabla1[[#This Row],[SIGLA_INTERNA]],Tabla2[#All],2,FALSE)</f>
        <v>B-9 Bellavista</v>
      </c>
      <c r="T2989" t="str">
        <f>+VLOOKUP(Tabla1[[#This Row],[SIGLA_INTERNA]],Tabla2[#All],2,FALSE)</f>
        <v>B-9 Bellavista</v>
      </c>
      <c r="U2989" t="str">
        <f>+VLOOKUP(Tabla1[[#This Row],[SIGLA_INTERNA]],Tabla2[#All],3,FALSE)</f>
        <v>B9</v>
      </c>
    </row>
    <row r="2990" spans="1:21" hidden="1">
      <c r="A2990" t="s">
        <v>156</v>
      </c>
      <c r="B2990" t="s">
        <v>307</v>
      </c>
      <c r="C2990" t="s">
        <v>308</v>
      </c>
      <c r="D2990" t="s">
        <v>36</v>
      </c>
      <c r="E2990" s="1">
        <v>45315.802627314813</v>
      </c>
      <c r="F2990" t="s">
        <v>189</v>
      </c>
      <c r="G2990" t="s">
        <v>190</v>
      </c>
      <c r="H2990" t="s">
        <v>191</v>
      </c>
      <c r="I2990" t="s">
        <v>417</v>
      </c>
      <c r="J2990" t="s">
        <v>246</v>
      </c>
      <c r="K2990" t="s">
        <v>418</v>
      </c>
      <c r="L2990" t="s">
        <v>209</v>
      </c>
      <c r="M2990" t="str">
        <f>+VLOOKUP(Tabla1[[#This Row],[SIGLA_INTERNA]],Tabla2[#All],2,FALSE)</f>
        <v>B-13 Caobos</v>
      </c>
      <c r="T2990" t="str">
        <f>+VLOOKUP(Tabla1[[#This Row],[SIGLA_INTERNA]],Tabla2[#All],2,FALSE)</f>
        <v>B-13 Caobos</v>
      </c>
      <c r="U2990" t="str">
        <f>+VLOOKUP(Tabla1[[#This Row],[SIGLA_INTERNA]],Tabla2[#All],3,FALSE)</f>
        <v>B13</v>
      </c>
    </row>
    <row r="2991" spans="1:21" hidden="1">
      <c r="A2991" t="s">
        <v>160</v>
      </c>
      <c r="B2991" t="s">
        <v>312</v>
      </c>
      <c r="C2991" t="s">
        <v>205</v>
      </c>
      <c r="D2991" t="s">
        <v>38</v>
      </c>
      <c r="E2991" s="1">
        <v>45315.802627314813</v>
      </c>
      <c r="F2991" t="s">
        <v>189</v>
      </c>
      <c r="G2991" t="s">
        <v>190</v>
      </c>
      <c r="H2991" t="s">
        <v>191</v>
      </c>
      <c r="I2991" t="s">
        <v>206</v>
      </c>
      <c r="J2991" t="s">
        <v>193</v>
      </c>
      <c r="K2991" t="s">
        <v>276</v>
      </c>
      <c r="L2991" t="s">
        <v>224</v>
      </c>
      <c r="M2991" t="str">
        <f>+VLOOKUP(Tabla1[[#This Row],[SIGLA_INTERNA]],Tabla2[#All],2,FALSE)</f>
        <v>Investigación</v>
      </c>
      <c r="T2991" t="str">
        <f>+VLOOKUP(Tabla1[[#This Row],[SIGLA_INTERNA]],Tabla2[#All],2,FALSE)</f>
        <v>Investigación</v>
      </c>
      <c r="U2991" t="str">
        <f>+VLOOKUP(Tabla1[[#This Row],[SIGLA_INTERNA]],Tabla2[#All],3,FALSE)</f>
        <v>INVE</v>
      </c>
    </row>
    <row r="2992" spans="1:21" hidden="1">
      <c r="A2992" t="s">
        <v>164</v>
      </c>
      <c r="B2992" t="s">
        <v>320</v>
      </c>
      <c r="C2992" t="s">
        <v>205</v>
      </c>
      <c r="D2992" t="s">
        <v>38</v>
      </c>
      <c r="E2992" s="1">
        <v>45315.80263888889</v>
      </c>
      <c r="F2992" t="s">
        <v>189</v>
      </c>
      <c r="G2992" t="s">
        <v>190</v>
      </c>
      <c r="H2992" t="s">
        <v>191</v>
      </c>
      <c r="I2992" t="s">
        <v>206</v>
      </c>
      <c r="J2992" t="s">
        <v>193</v>
      </c>
      <c r="K2992" t="s">
        <v>408</v>
      </c>
      <c r="L2992" t="s">
        <v>209</v>
      </c>
      <c r="M2992" t="str">
        <f>+VLOOKUP(Tabla1[[#This Row],[SIGLA_INTERNA]],Tabla2[#All],2,FALSE)</f>
        <v>Gestión del Riesgo</v>
      </c>
      <c r="T2992" t="str">
        <f>+VLOOKUP(Tabla1[[#This Row],[SIGLA_INTERNA]],Tabla2[#All],2,FALSE)</f>
        <v>Gestión del Riesgo</v>
      </c>
      <c r="U2992" t="str">
        <f>+VLOOKUP(Tabla1[[#This Row],[SIGLA_INTERNA]],Tabla2[#All],3,FALSE)</f>
        <v>GDR</v>
      </c>
    </row>
    <row r="2993" spans="1:21" hidden="1">
      <c r="A2993" t="s">
        <v>162</v>
      </c>
      <c r="B2993" t="s">
        <v>314</v>
      </c>
      <c r="C2993" t="s">
        <v>315</v>
      </c>
      <c r="D2993" t="s">
        <v>38</v>
      </c>
      <c r="E2993" s="1">
        <v>45315.80263888889</v>
      </c>
      <c r="F2993" t="s">
        <v>189</v>
      </c>
      <c r="G2993" t="s">
        <v>190</v>
      </c>
      <c r="H2993" t="s">
        <v>191</v>
      </c>
      <c r="I2993" t="s">
        <v>316</v>
      </c>
      <c r="J2993" t="s">
        <v>193</v>
      </c>
      <c r="L2993" t="s">
        <v>224</v>
      </c>
      <c r="M2993" t="str">
        <f>+VLOOKUP(Tabla1[[#This Row],[SIGLA_INTERNA]],Tabla2[#All],2,FALSE)</f>
        <v>B-15 Garcés Navas</v>
      </c>
      <c r="T2993" t="str">
        <f>+VLOOKUP(Tabla1[[#This Row],[SIGLA_INTERNA]],Tabla2[#All],2,FALSE)</f>
        <v>B-15 Garcés Navas</v>
      </c>
      <c r="U2993" t="str">
        <f>+VLOOKUP(Tabla1[[#This Row],[SIGLA_INTERNA]],Tabla2[#All],3,FALSE)</f>
        <v>B15</v>
      </c>
    </row>
    <row r="2994" spans="1:21" hidden="1">
      <c r="A2994" t="s">
        <v>161</v>
      </c>
      <c r="B2994" t="s">
        <v>313</v>
      </c>
      <c r="C2994" t="s">
        <v>220</v>
      </c>
      <c r="D2994" t="s">
        <v>38</v>
      </c>
      <c r="E2994" s="1">
        <v>45315.80263888889</v>
      </c>
      <c r="F2994" t="s">
        <v>189</v>
      </c>
      <c r="G2994" t="s">
        <v>190</v>
      </c>
      <c r="H2994" t="s">
        <v>191</v>
      </c>
      <c r="I2994" t="s">
        <v>222</v>
      </c>
      <c r="J2994" t="s">
        <v>193</v>
      </c>
      <c r="L2994" t="s">
        <v>224</v>
      </c>
      <c r="M2994" t="str">
        <f>+VLOOKUP(Tabla1[[#This Row],[SIGLA_INTERNA]],Tabla2[#All],2,FALSE)</f>
        <v>Rescate</v>
      </c>
      <c r="T2994" t="str">
        <f>+VLOOKUP(Tabla1[[#This Row],[SIGLA_INTERNA]],Tabla2[#All],2,FALSE)</f>
        <v>Rescate</v>
      </c>
      <c r="U2994" t="str">
        <f>+VLOOKUP(Tabla1[[#This Row],[SIGLA_INTERNA]],Tabla2[#All],3,FALSE)</f>
        <v>RESC</v>
      </c>
    </row>
    <row r="2995" spans="1:21" hidden="1">
      <c r="A2995" t="s">
        <v>163</v>
      </c>
      <c r="B2995" t="s">
        <v>317</v>
      </c>
      <c r="C2995" t="s">
        <v>318</v>
      </c>
      <c r="D2995" t="s">
        <v>38</v>
      </c>
      <c r="E2995" s="1">
        <v>45315.80263888889</v>
      </c>
      <c r="F2995" t="s">
        <v>189</v>
      </c>
      <c r="G2995" t="s">
        <v>190</v>
      </c>
      <c r="H2995" t="s">
        <v>191</v>
      </c>
      <c r="I2995" t="s">
        <v>319</v>
      </c>
      <c r="J2995" t="s">
        <v>193</v>
      </c>
      <c r="L2995" t="s">
        <v>224</v>
      </c>
      <c r="M2995" t="str">
        <f>+VLOOKUP(Tabla1[[#This Row],[SIGLA_INTERNA]],Tabla2[#All],2,FALSE)</f>
        <v>B-16 Venecia</v>
      </c>
      <c r="T2995" t="str">
        <f>+VLOOKUP(Tabla1[[#This Row],[SIGLA_INTERNA]],Tabla2[#All],2,FALSE)</f>
        <v>B-16 Venecia</v>
      </c>
      <c r="U2995" t="str">
        <f>+VLOOKUP(Tabla1[[#This Row],[SIGLA_INTERNA]],Tabla2[#All],3,FALSE)</f>
        <v>B16</v>
      </c>
    </row>
    <row r="2996" spans="1:21" hidden="1">
      <c r="A2996" t="s">
        <v>119</v>
      </c>
      <c r="B2996" t="s">
        <v>277</v>
      </c>
      <c r="C2996" t="s">
        <v>188</v>
      </c>
      <c r="D2996" t="s">
        <v>38</v>
      </c>
      <c r="E2996" s="1">
        <v>45315.802662037036</v>
      </c>
      <c r="F2996" t="s">
        <v>189</v>
      </c>
      <c r="G2996" t="s">
        <v>278</v>
      </c>
      <c r="H2996" t="s">
        <v>191</v>
      </c>
      <c r="I2996" t="s">
        <v>192</v>
      </c>
      <c r="J2996" t="s">
        <v>193</v>
      </c>
      <c r="L2996" t="s">
        <v>194</v>
      </c>
      <c r="M2996" t="str">
        <f>+VLOOKUP(Tabla1[[#This Row],[SIGLA_INTERNA]],Tabla2[#All],2,FALSE)</f>
        <v>Logística</v>
      </c>
      <c r="T2996" t="str">
        <f>+VLOOKUP(Tabla1[[#This Row],[SIGLA_INTERNA]],Tabla2[#All],2,FALSE)</f>
        <v>Logística</v>
      </c>
      <c r="U2996" t="str">
        <f>+VLOOKUP(Tabla1[[#This Row],[SIGLA_INTERNA]],Tabla2[#All],3,FALSE)</f>
        <v>LOGI</v>
      </c>
    </row>
    <row r="2997" spans="1:21" hidden="1">
      <c r="A2997" t="s">
        <v>120</v>
      </c>
      <c r="B2997" t="s">
        <v>416</v>
      </c>
      <c r="C2997" t="s">
        <v>280</v>
      </c>
      <c r="D2997" t="s">
        <v>38</v>
      </c>
      <c r="E2997" s="1">
        <v>45307.668425925927</v>
      </c>
      <c r="F2997" t="s">
        <v>365</v>
      </c>
      <c r="G2997" t="s">
        <v>283</v>
      </c>
      <c r="H2997" t="s">
        <v>191</v>
      </c>
      <c r="I2997" t="s">
        <v>281</v>
      </c>
      <c r="J2997" t="s">
        <v>193</v>
      </c>
      <c r="L2997" t="s">
        <v>209</v>
      </c>
      <c r="M2997" t="str">
        <f>+VLOOKUP(Tabla1[[#This Row],[SIGLA_INTERNA]],Tabla2[#All],2,FALSE)</f>
        <v>B-1 Chapinero</v>
      </c>
      <c r="T2997" t="str">
        <f>+VLOOKUP(Tabla1[[#This Row],[SIGLA_INTERNA]],Tabla2[#All],2,FALSE)</f>
        <v>B-1 Chapinero</v>
      </c>
      <c r="U2997" t="str">
        <f>+VLOOKUP(Tabla1[[#This Row],[SIGLA_INTERNA]],Tabla2[#All],3,FALSE)</f>
        <v>B1</v>
      </c>
    </row>
    <row r="2998" spans="1:21" hidden="1">
      <c r="A2998" t="s">
        <v>121</v>
      </c>
      <c r="B2998" t="s">
        <v>282</v>
      </c>
      <c r="C2998" t="s">
        <v>254</v>
      </c>
      <c r="D2998" t="s">
        <v>38</v>
      </c>
      <c r="E2998" s="1">
        <v>45315.802662037036</v>
      </c>
      <c r="F2998" t="s">
        <v>189</v>
      </c>
      <c r="G2998" t="s">
        <v>283</v>
      </c>
      <c r="H2998" t="s">
        <v>191</v>
      </c>
      <c r="I2998" t="s">
        <v>255</v>
      </c>
      <c r="J2998" t="s">
        <v>193</v>
      </c>
      <c r="L2998" t="s">
        <v>224</v>
      </c>
      <c r="M2998" t="str">
        <f>+VLOOKUP(Tabla1[[#This Row],[SIGLA_INTERNA]],Tabla2[#All],2,FALSE)</f>
        <v>B-5 Kennedy</v>
      </c>
      <c r="T2998" t="str">
        <f>+VLOOKUP(Tabla1[[#This Row],[SIGLA_INTERNA]],Tabla2[#All],2,FALSE)</f>
        <v>B-5 Kennedy</v>
      </c>
      <c r="U2998" t="str">
        <f>+VLOOKUP(Tabla1[[#This Row],[SIGLA_INTERNA]],Tabla2[#All],3,FALSE)</f>
        <v>B5</v>
      </c>
    </row>
    <row r="2999" spans="1:21" hidden="1">
      <c r="A2999" t="s">
        <v>122</v>
      </c>
      <c r="B2999" t="s">
        <v>284</v>
      </c>
      <c r="C2999" t="s">
        <v>285</v>
      </c>
      <c r="D2999" t="s">
        <v>38</v>
      </c>
      <c r="E2999" s="1">
        <v>45315.802662037036</v>
      </c>
      <c r="F2999" t="s">
        <v>189</v>
      </c>
      <c r="G2999" t="s">
        <v>283</v>
      </c>
      <c r="H2999" t="s">
        <v>191</v>
      </c>
      <c r="I2999" t="s">
        <v>286</v>
      </c>
      <c r="J2999" t="s">
        <v>193</v>
      </c>
      <c r="L2999" t="s">
        <v>209</v>
      </c>
      <c r="M2999" t="str">
        <f>+VLOOKUP(Tabla1[[#This Row],[SIGLA_INTERNA]],Tabla2[#All],2,FALSE)</f>
        <v>B-9 Bellavista</v>
      </c>
      <c r="T2999" t="str">
        <f>+VLOOKUP(Tabla1[[#This Row],[SIGLA_INTERNA]],Tabla2[#All],2,FALSE)</f>
        <v>B-9 Bellavista</v>
      </c>
      <c r="U2999" t="str">
        <f>+VLOOKUP(Tabla1[[#This Row],[SIGLA_INTERNA]],Tabla2[#All],3,FALSE)</f>
        <v>B9</v>
      </c>
    </row>
    <row r="3000" spans="1:21" hidden="1">
      <c r="A3000" t="s">
        <v>123</v>
      </c>
      <c r="B3000" t="s">
        <v>287</v>
      </c>
      <c r="C3000" t="s">
        <v>288</v>
      </c>
      <c r="D3000" t="s">
        <v>38</v>
      </c>
      <c r="E3000" s="1">
        <v>45315.802662037036</v>
      </c>
      <c r="F3000" t="s">
        <v>189</v>
      </c>
      <c r="G3000" t="s">
        <v>283</v>
      </c>
      <c r="H3000" t="s">
        <v>191</v>
      </c>
      <c r="I3000" t="s">
        <v>289</v>
      </c>
      <c r="J3000" t="s">
        <v>193</v>
      </c>
      <c r="L3000" t="s">
        <v>209</v>
      </c>
      <c r="M3000" t="str">
        <f>+VLOOKUP(Tabla1[[#This Row],[SIGLA_INTERNA]],Tabla2[#All],2,FALSE)</f>
        <v>B-10 Marichuela</v>
      </c>
      <c r="T3000" t="str">
        <f>+VLOOKUP(Tabla1[[#This Row],[SIGLA_INTERNA]],Tabla2[#All],2,FALSE)</f>
        <v>B-10 Marichuela</v>
      </c>
      <c r="U3000" t="str">
        <f>+VLOOKUP(Tabla1[[#This Row],[SIGLA_INTERNA]],Tabla2[#All],3,FALSE)</f>
        <v>B10</v>
      </c>
    </row>
    <row r="3001" spans="1:21" hidden="1">
      <c r="A3001" t="s">
        <v>124</v>
      </c>
      <c r="B3001" t="s">
        <v>290</v>
      </c>
      <c r="C3001" t="s">
        <v>291</v>
      </c>
      <c r="D3001" t="s">
        <v>38</v>
      </c>
      <c r="E3001" s="1">
        <v>45315.802662037036</v>
      </c>
      <c r="F3001" t="s">
        <v>189</v>
      </c>
      <c r="G3001" t="s">
        <v>283</v>
      </c>
      <c r="H3001" t="s">
        <v>191</v>
      </c>
      <c r="I3001" t="s">
        <v>292</v>
      </c>
      <c r="J3001" t="s">
        <v>193</v>
      </c>
      <c r="L3001" t="s">
        <v>224</v>
      </c>
      <c r="M3001" t="str">
        <f>+VLOOKUP(Tabla1[[#This Row],[SIGLA_INTERNA]],Tabla2[#All],2,FALSE)</f>
        <v>B-11 La Candelaria</v>
      </c>
      <c r="T3001" t="str">
        <f>+VLOOKUP(Tabla1[[#This Row],[SIGLA_INTERNA]],Tabla2[#All],2,FALSE)</f>
        <v>B-11 La Candelaria</v>
      </c>
      <c r="U3001" t="str">
        <f>+VLOOKUP(Tabla1[[#This Row],[SIGLA_INTERNA]],Tabla2[#All],3,FALSE)</f>
        <v>B11</v>
      </c>
    </row>
    <row r="3002" spans="1:21" hidden="1">
      <c r="A3002" t="s">
        <v>117</v>
      </c>
      <c r="B3002" t="s">
        <v>275</v>
      </c>
      <c r="C3002" t="s">
        <v>205</v>
      </c>
      <c r="D3002" t="s">
        <v>36</v>
      </c>
      <c r="E3002" s="1">
        <v>45315.802662037036</v>
      </c>
      <c r="F3002" t="s">
        <v>189</v>
      </c>
      <c r="G3002" t="s">
        <v>215</v>
      </c>
      <c r="H3002" t="s">
        <v>217</v>
      </c>
      <c r="I3002" t="s">
        <v>245</v>
      </c>
      <c r="J3002" t="s">
        <v>246</v>
      </c>
      <c r="K3002" t="s">
        <v>276</v>
      </c>
      <c r="L3002" t="s">
        <v>224</v>
      </c>
      <c r="M3002" t="str">
        <f>+VLOOKUP(Tabla1[[#This Row],[SIGLA_INTERNA]],Tabla2[#All],2,FALSE)</f>
        <v>Investigación</v>
      </c>
      <c r="T3002" t="str">
        <f>+VLOOKUP(Tabla1[[#This Row],[SIGLA_INTERNA]],Tabla2[#All],2,FALSE)</f>
        <v>Investigación</v>
      </c>
      <c r="U3002" t="str">
        <f>+VLOOKUP(Tabla1[[#This Row],[SIGLA_INTERNA]],Tabla2[#All],3,FALSE)</f>
        <v>INVE</v>
      </c>
    </row>
    <row r="3003" spans="1:21" hidden="1">
      <c r="A3003" t="s">
        <v>165</v>
      </c>
      <c r="B3003" t="s">
        <v>321</v>
      </c>
      <c r="C3003" t="s">
        <v>291</v>
      </c>
      <c r="D3003" t="s">
        <v>38</v>
      </c>
      <c r="E3003" s="1">
        <v>45315.802662037036</v>
      </c>
      <c r="F3003" t="s">
        <v>189</v>
      </c>
      <c r="G3003" t="s">
        <v>190</v>
      </c>
      <c r="H3003" t="s">
        <v>191</v>
      </c>
      <c r="I3003" t="s">
        <v>292</v>
      </c>
      <c r="J3003" t="s">
        <v>193</v>
      </c>
      <c r="L3003" t="s">
        <v>224</v>
      </c>
      <c r="M3003" t="str">
        <f>+VLOOKUP(Tabla1[[#This Row],[SIGLA_INTERNA]],Tabla2[#All],2,FALSE)</f>
        <v>B-11 La Candelaria</v>
      </c>
      <c r="T3003" t="str">
        <f>+VLOOKUP(Tabla1[[#This Row],[SIGLA_INTERNA]],Tabla2[#All],2,FALSE)</f>
        <v>B-11 La Candelaria</v>
      </c>
      <c r="U3003" t="str">
        <f>+VLOOKUP(Tabla1[[#This Row],[SIGLA_INTERNA]],Tabla2[#All],3,FALSE)</f>
        <v>B11</v>
      </c>
    </row>
    <row r="3004" spans="1:21" hidden="1">
      <c r="A3004" t="s">
        <v>125</v>
      </c>
      <c r="B3004" t="s">
        <v>322</v>
      </c>
      <c r="C3004" t="s">
        <v>308</v>
      </c>
      <c r="D3004" t="s">
        <v>38</v>
      </c>
      <c r="E3004" s="1">
        <v>45315.802685185183</v>
      </c>
      <c r="F3004" t="s">
        <v>189</v>
      </c>
      <c r="G3004" t="s">
        <v>283</v>
      </c>
      <c r="H3004" t="s">
        <v>191</v>
      </c>
      <c r="I3004" t="s">
        <v>192</v>
      </c>
      <c r="J3004" t="s">
        <v>193</v>
      </c>
      <c r="L3004" t="s">
        <v>209</v>
      </c>
      <c r="M3004" t="str">
        <f>+VLOOKUP(Tabla1[[#This Row],[SIGLA_INTERNA]],Tabla2[#All],2,FALSE)</f>
        <v>B-13 Caobos</v>
      </c>
      <c r="T3004" t="str">
        <f>+VLOOKUP(Tabla1[[#This Row],[SIGLA_INTERNA]],Tabla2[#All],2,FALSE)</f>
        <v>B-13 Caobos</v>
      </c>
      <c r="U3004" t="str">
        <f>+VLOOKUP(Tabla1[[#This Row],[SIGLA_INTERNA]],Tabla2[#All],3,FALSE)</f>
        <v>B13</v>
      </c>
    </row>
    <row r="3005" spans="1:21" hidden="1">
      <c r="A3005" t="s">
        <v>126</v>
      </c>
      <c r="B3005" t="s">
        <v>323</v>
      </c>
      <c r="C3005" t="s">
        <v>220</v>
      </c>
      <c r="D3005" t="s">
        <v>38</v>
      </c>
      <c r="E3005" s="1">
        <v>45315.802685185183</v>
      </c>
      <c r="F3005" t="s">
        <v>189</v>
      </c>
      <c r="G3005" t="s">
        <v>283</v>
      </c>
      <c r="H3005" t="s">
        <v>191</v>
      </c>
      <c r="I3005" t="s">
        <v>222</v>
      </c>
      <c r="J3005" t="s">
        <v>193</v>
      </c>
      <c r="K3005" t="s">
        <v>223</v>
      </c>
      <c r="L3005" t="s">
        <v>224</v>
      </c>
      <c r="M3005" t="str">
        <f>+VLOOKUP(Tabla1[[#This Row],[SIGLA_INTERNA]],Tabla2[#All],2,FALSE)</f>
        <v>Rescate</v>
      </c>
      <c r="T3005" t="str">
        <f>+VLOOKUP(Tabla1[[#This Row],[SIGLA_INTERNA]],Tabla2[#All],2,FALSE)</f>
        <v>Rescate</v>
      </c>
      <c r="U3005" t="str">
        <f>+VLOOKUP(Tabla1[[#This Row],[SIGLA_INTERNA]],Tabla2[#All],3,FALSE)</f>
        <v>RESC</v>
      </c>
    </row>
    <row r="3006" spans="1:21" hidden="1">
      <c r="A3006" t="s">
        <v>127</v>
      </c>
      <c r="B3006" t="s">
        <v>324</v>
      </c>
      <c r="C3006" t="s">
        <v>272</v>
      </c>
      <c r="D3006" t="s">
        <v>38</v>
      </c>
      <c r="E3006" s="1">
        <v>45315.802685185183</v>
      </c>
      <c r="F3006" t="s">
        <v>189</v>
      </c>
      <c r="G3006" t="s">
        <v>283</v>
      </c>
      <c r="H3006" t="s">
        <v>191</v>
      </c>
      <c r="I3006" t="s">
        <v>273</v>
      </c>
      <c r="J3006" t="s">
        <v>193</v>
      </c>
      <c r="L3006" t="s">
        <v>209</v>
      </c>
      <c r="M3006" t="str">
        <f>+VLOOKUP(Tabla1[[#This Row],[SIGLA_INTERNA]],Tabla2[#All],2,FALSE)</f>
        <v>B-17 Centro Histórico</v>
      </c>
      <c r="T3006" t="str">
        <f>+VLOOKUP(Tabla1[[#This Row],[SIGLA_INTERNA]],Tabla2[#All],2,FALSE)</f>
        <v>B-17 Centro Histórico</v>
      </c>
      <c r="U3006" t="str">
        <f>+VLOOKUP(Tabla1[[#This Row],[SIGLA_INTERNA]],Tabla2[#All],3,FALSE)</f>
        <v>B17</v>
      </c>
    </row>
    <row r="3007" spans="1:21" hidden="1">
      <c r="A3007" t="s">
        <v>47</v>
      </c>
      <c r="B3007" t="s">
        <v>337</v>
      </c>
      <c r="C3007" t="s">
        <v>288</v>
      </c>
      <c r="D3007" t="s">
        <v>38</v>
      </c>
      <c r="E3007" s="1">
        <v>45315.802708333336</v>
      </c>
      <c r="F3007" t="s">
        <v>189</v>
      </c>
      <c r="G3007" t="s">
        <v>338</v>
      </c>
      <c r="H3007" t="s">
        <v>217</v>
      </c>
      <c r="I3007" t="s">
        <v>289</v>
      </c>
      <c r="J3007" t="s">
        <v>193</v>
      </c>
      <c r="L3007" t="s">
        <v>209</v>
      </c>
      <c r="M3007" t="str">
        <f>+VLOOKUP(Tabla1[[#This Row],[SIGLA_INTERNA]],Tabla2[#All],2,FALSE)</f>
        <v>B-10 Marichuela</v>
      </c>
      <c r="T3007" t="str">
        <f>+VLOOKUP(Tabla1[[#This Row],[SIGLA_INTERNA]],Tabla2[#All],2,FALSE)</f>
        <v>B-10 Marichuela</v>
      </c>
      <c r="U3007" t="str">
        <f>+VLOOKUP(Tabla1[[#This Row],[SIGLA_INTERNA]],Tabla2[#All],3,FALSE)</f>
        <v>B10</v>
      </c>
    </row>
    <row r="3008" spans="1:21" hidden="1">
      <c r="A3008" t="s">
        <v>49</v>
      </c>
      <c r="B3008" t="s">
        <v>339</v>
      </c>
      <c r="C3008" t="s">
        <v>308</v>
      </c>
      <c r="D3008" t="s">
        <v>38</v>
      </c>
      <c r="E3008" s="1">
        <v>45315.802708333336</v>
      </c>
      <c r="F3008" t="s">
        <v>189</v>
      </c>
      <c r="G3008" t="s">
        <v>338</v>
      </c>
      <c r="H3008" t="s">
        <v>217</v>
      </c>
      <c r="I3008" t="s">
        <v>309</v>
      </c>
      <c r="J3008" t="s">
        <v>193</v>
      </c>
      <c r="L3008" t="s">
        <v>209</v>
      </c>
      <c r="M3008" t="str">
        <f>+VLOOKUP(Tabla1[[#This Row],[SIGLA_INTERNA]],Tabla2[#All],2,FALSE)</f>
        <v>B-13 Caobos</v>
      </c>
      <c r="T3008" t="str">
        <f>+VLOOKUP(Tabla1[[#This Row],[SIGLA_INTERNA]],Tabla2[#All],2,FALSE)</f>
        <v>B-13 Caobos</v>
      </c>
      <c r="U3008" t="str">
        <f>+VLOOKUP(Tabla1[[#This Row],[SIGLA_INTERNA]],Tabla2[#All],3,FALSE)</f>
        <v>B13</v>
      </c>
    </row>
    <row r="3009" spans="1:21" hidden="1">
      <c r="A3009" t="s">
        <v>50</v>
      </c>
      <c r="B3009" t="s">
        <v>340</v>
      </c>
      <c r="C3009" t="s">
        <v>341</v>
      </c>
      <c r="D3009" t="s">
        <v>38</v>
      </c>
      <c r="E3009" s="1">
        <v>45315.802708333336</v>
      </c>
      <c r="F3009" t="s">
        <v>189</v>
      </c>
      <c r="G3009" t="s">
        <v>221</v>
      </c>
      <c r="H3009" t="s">
        <v>217</v>
      </c>
      <c r="I3009" t="s">
        <v>342</v>
      </c>
      <c r="J3009" t="s">
        <v>193</v>
      </c>
      <c r="L3009" t="s">
        <v>209</v>
      </c>
      <c r="M3009" t="str">
        <f>+VLOOKUP(Tabla1[[#This Row],[SIGLA_INTERNA]],Tabla2[#All],2,FALSE)</f>
        <v>B-14 Bicentenario de la Independencia</v>
      </c>
      <c r="T3009" t="str">
        <f>+VLOOKUP(Tabla1[[#This Row],[SIGLA_INTERNA]],Tabla2[#All],2,FALSE)</f>
        <v>B-14 Bicentenario de la Independencia</v>
      </c>
      <c r="U3009" t="str">
        <f>+VLOOKUP(Tabla1[[#This Row],[SIGLA_INTERNA]],Tabla2[#All],3,FALSE)</f>
        <v>B14</v>
      </c>
    </row>
    <row r="3010" spans="1:21" hidden="1">
      <c r="A3010" t="s">
        <v>52</v>
      </c>
      <c r="B3010" t="s">
        <v>343</v>
      </c>
      <c r="C3010" t="s">
        <v>254</v>
      </c>
      <c r="D3010" t="s">
        <v>36</v>
      </c>
      <c r="E3010" s="1">
        <v>45315.802708333336</v>
      </c>
      <c r="F3010" t="s">
        <v>189</v>
      </c>
      <c r="G3010" t="s">
        <v>221</v>
      </c>
      <c r="H3010" t="s">
        <v>217</v>
      </c>
      <c r="I3010" t="s">
        <v>249</v>
      </c>
      <c r="J3010" t="s">
        <v>250</v>
      </c>
      <c r="L3010" t="s">
        <v>224</v>
      </c>
      <c r="M3010" t="str">
        <f>+VLOOKUP(Tabla1[[#This Row],[SIGLA_INTERNA]],Tabla2[#All],2,FALSE)</f>
        <v>B-16 Venecia</v>
      </c>
      <c r="T3010" t="str">
        <f>+VLOOKUP(Tabla1[[#This Row],[SIGLA_INTERNA]],Tabla2[#All],2,FALSE)</f>
        <v>B-16 Venecia</v>
      </c>
      <c r="U3010" t="str">
        <f>+VLOOKUP(Tabla1[[#This Row],[SIGLA_INTERNA]],Tabla2[#All],3,FALSE)</f>
        <v>B16</v>
      </c>
    </row>
    <row r="3011" spans="1:21" hidden="1">
      <c r="A3011" t="s">
        <v>53</v>
      </c>
      <c r="B3011" t="s">
        <v>344</v>
      </c>
      <c r="C3011" t="s">
        <v>205</v>
      </c>
      <c r="D3011" t="s">
        <v>38</v>
      </c>
      <c r="E3011" s="1">
        <v>45315.802708333336</v>
      </c>
      <c r="F3011" t="s">
        <v>189</v>
      </c>
      <c r="G3011" t="s">
        <v>221</v>
      </c>
      <c r="H3011" t="s">
        <v>217</v>
      </c>
      <c r="I3011" t="s">
        <v>206</v>
      </c>
      <c r="J3011" t="s">
        <v>193</v>
      </c>
      <c r="L3011" t="s">
        <v>224</v>
      </c>
      <c r="M3011" t="str">
        <f>+VLOOKUP(Tabla1[[#This Row],[SIGLA_INTERNA]],Tabla2[#All],2,FALSE)</f>
        <v>B-6 Fontibón</v>
      </c>
      <c r="T3011" t="str">
        <f>+VLOOKUP(Tabla1[[#This Row],[SIGLA_INTERNA]],Tabla2[#All],2,FALSE)</f>
        <v>B-6 Fontibón</v>
      </c>
      <c r="U3011" t="str">
        <f>+VLOOKUP(Tabla1[[#This Row],[SIGLA_INTERNA]],Tabla2[#All],3,FALSE)</f>
        <v>B6</v>
      </c>
    </row>
    <row r="3012" spans="1:21" hidden="1">
      <c r="A3012" t="s">
        <v>54</v>
      </c>
      <c r="B3012" t="s">
        <v>345</v>
      </c>
      <c r="C3012" t="s">
        <v>229</v>
      </c>
      <c r="D3012" t="s">
        <v>36</v>
      </c>
      <c r="E3012" s="1">
        <v>45315.802708333336</v>
      </c>
      <c r="F3012" t="s">
        <v>189</v>
      </c>
      <c r="G3012" t="s">
        <v>221</v>
      </c>
      <c r="H3012" t="s">
        <v>217</v>
      </c>
      <c r="I3012" t="s">
        <v>333</v>
      </c>
      <c r="J3012" t="s">
        <v>246</v>
      </c>
      <c r="L3012" t="s">
        <v>224</v>
      </c>
      <c r="M3012" t="str">
        <f>+VLOOKUP(Tabla1[[#This Row],[SIGLA_INTERNA]],Tabla2[#All],2,FALSE)</f>
        <v>B-4 Puente Aranda</v>
      </c>
      <c r="T3012" t="str">
        <f>+VLOOKUP(Tabla1[[#This Row],[SIGLA_INTERNA]],Tabla2[#All],2,FALSE)</f>
        <v>B-4 Puente Aranda</v>
      </c>
      <c r="U3012" t="str">
        <f>+VLOOKUP(Tabla1[[#This Row],[SIGLA_INTERNA]],Tabla2[#All],3,FALSE)</f>
        <v>B4</v>
      </c>
    </row>
    <row r="3013" spans="1:21" hidden="1">
      <c r="A3013" t="s">
        <v>55</v>
      </c>
      <c r="B3013" t="s">
        <v>346</v>
      </c>
      <c r="C3013" t="s">
        <v>297</v>
      </c>
      <c r="D3013" t="s">
        <v>38</v>
      </c>
      <c r="E3013" s="1">
        <v>45315.802708333336</v>
      </c>
      <c r="F3013" t="s">
        <v>189</v>
      </c>
      <c r="G3013" t="s">
        <v>221</v>
      </c>
      <c r="H3013" t="s">
        <v>217</v>
      </c>
      <c r="I3013" t="s">
        <v>298</v>
      </c>
      <c r="J3013" t="s">
        <v>193</v>
      </c>
      <c r="L3013" t="s">
        <v>224</v>
      </c>
      <c r="M3013" t="str">
        <f>+VLOOKUP(Tabla1[[#This Row],[SIGLA_INTERNA]],Tabla2[#All],2,FALSE)</f>
        <v>B-7 Ferias</v>
      </c>
      <c r="T3013" t="str">
        <f>+VLOOKUP(Tabla1[[#This Row],[SIGLA_INTERNA]],Tabla2[#All],2,FALSE)</f>
        <v>B-7 Ferias</v>
      </c>
      <c r="U3013" t="str">
        <f>+VLOOKUP(Tabla1[[#This Row],[SIGLA_INTERNA]],Tabla2[#All],3,FALSE)</f>
        <v>B7</v>
      </c>
    </row>
    <row r="3014" spans="1:21" hidden="1">
      <c r="A3014" t="s">
        <v>56</v>
      </c>
      <c r="B3014" t="s">
        <v>347</v>
      </c>
      <c r="C3014" t="s">
        <v>220</v>
      </c>
      <c r="D3014" t="s">
        <v>38</v>
      </c>
      <c r="E3014" s="1">
        <v>45315.802708333336</v>
      </c>
      <c r="F3014" t="s">
        <v>189</v>
      </c>
      <c r="G3014" t="s">
        <v>221</v>
      </c>
      <c r="H3014" t="s">
        <v>217</v>
      </c>
      <c r="I3014" t="s">
        <v>222</v>
      </c>
      <c r="J3014" t="s">
        <v>193</v>
      </c>
      <c r="L3014" t="s">
        <v>224</v>
      </c>
      <c r="M3014" t="str">
        <f>+VLOOKUP(Tabla1[[#This Row],[SIGLA_INTERNA]],Tabla2[#All],2,FALSE)</f>
        <v>B-2 Central</v>
      </c>
      <c r="T3014" t="str">
        <f>+VLOOKUP(Tabla1[[#This Row],[SIGLA_INTERNA]],Tabla2[#All],2,FALSE)</f>
        <v>B-2 Central</v>
      </c>
      <c r="U3014" t="str">
        <f>+VLOOKUP(Tabla1[[#This Row],[SIGLA_INTERNA]],Tabla2[#All],3,FALSE)</f>
        <v>B2</v>
      </c>
    </row>
    <row r="3015" spans="1:21" hidden="1">
      <c r="A3015" t="s">
        <v>57</v>
      </c>
      <c r="B3015" t="s">
        <v>348</v>
      </c>
      <c r="C3015" t="s">
        <v>294</v>
      </c>
      <c r="D3015" t="s">
        <v>38</v>
      </c>
      <c r="E3015" s="1">
        <v>45315.802708333336</v>
      </c>
      <c r="F3015" t="s">
        <v>189</v>
      </c>
      <c r="G3015" t="s">
        <v>221</v>
      </c>
      <c r="H3015" t="s">
        <v>217</v>
      </c>
      <c r="I3015" t="s">
        <v>295</v>
      </c>
      <c r="J3015" t="s">
        <v>193</v>
      </c>
      <c r="L3015" t="s">
        <v>224</v>
      </c>
      <c r="M3015" t="str">
        <f>+VLOOKUP(Tabla1[[#This Row],[SIGLA_INTERNA]],Tabla2[#All],2,FALSE)</f>
        <v>B-3 Restrepo</v>
      </c>
      <c r="T3015" t="str">
        <f>+VLOOKUP(Tabla1[[#This Row],[SIGLA_INTERNA]],Tabla2[#All],2,FALSE)</f>
        <v>B-3 Restrepo</v>
      </c>
      <c r="U3015" t="str">
        <f>+VLOOKUP(Tabla1[[#This Row],[SIGLA_INTERNA]],Tabla2[#All],3,FALSE)</f>
        <v>B3</v>
      </c>
    </row>
    <row r="3016" spans="1:21" hidden="1">
      <c r="A3016" t="s">
        <v>41</v>
      </c>
      <c r="B3016" t="s">
        <v>326</v>
      </c>
      <c r="C3016" t="s">
        <v>285</v>
      </c>
      <c r="D3016" t="s">
        <v>38</v>
      </c>
      <c r="E3016" s="1">
        <v>45315.802708333336</v>
      </c>
      <c r="F3016" t="s">
        <v>189</v>
      </c>
      <c r="G3016" t="s">
        <v>221</v>
      </c>
      <c r="H3016" t="s">
        <v>217</v>
      </c>
      <c r="I3016" t="s">
        <v>286</v>
      </c>
      <c r="J3016" t="s">
        <v>193</v>
      </c>
      <c r="K3016" t="s">
        <v>327</v>
      </c>
      <c r="L3016" t="s">
        <v>209</v>
      </c>
      <c r="M3016" t="str">
        <f>+VLOOKUP(Tabla1[[#This Row],[SIGLA_INTERNA]],Tabla2[#All],2,FALSE)</f>
        <v>Forestal</v>
      </c>
      <c r="T3016" t="str">
        <f>+VLOOKUP(Tabla1[[#This Row],[SIGLA_INTERNA]],Tabla2[#All],2,FALSE)</f>
        <v>Forestal</v>
      </c>
      <c r="U3016" t="str">
        <f>+VLOOKUP(Tabla1[[#This Row],[SIGLA_INTERNA]],Tabla2[#All],3,FALSE)</f>
        <v>FORE</v>
      </c>
    </row>
    <row r="3017" spans="1:21" hidden="1">
      <c r="A3017" t="s">
        <v>44</v>
      </c>
      <c r="B3017" t="s">
        <v>331</v>
      </c>
      <c r="C3017" t="s">
        <v>188</v>
      </c>
      <c r="D3017" t="s">
        <v>36</v>
      </c>
      <c r="E3017" s="1">
        <v>45315.802708333336</v>
      </c>
      <c r="F3017" t="s">
        <v>189</v>
      </c>
      <c r="G3017" t="s">
        <v>332</v>
      </c>
      <c r="H3017" t="s">
        <v>217</v>
      </c>
      <c r="I3017" t="s">
        <v>333</v>
      </c>
      <c r="J3017" t="s">
        <v>246</v>
      </c>
      <c r="L3017" t="s">
        <v>194</v>
      </c>
      <c r="M3017" t="str">
        <f>+VLOOKUP(Tabla1[[#This Row],[SIGLA_INTERNA]],Tabla2[#All],2,FALSE)</f>
        <v>Logística</v>
      </c>
      <c r="T3017" t="str">
        <f>+VLOOKUP(Tabla1[[#This Row],[SIGLA_INTERNA]],Tabla2[#All],2,FALSE)</f>
        <v>Logística</v>
      </c>
      <c r="U3017" t="str">
        <f>+VLOOKUP(Tabla1[[#This Row],[SIGLA_INTERNA]],Tabla2[#All],3,FALSE)</f>
        <v>LOGI</v>
      </c>
    </row>
    <row r="3018" spans="1:21" hidden="1">
      <c r="A3018" t="s">
        <v>40</v>
      </c>
      <c r="B3018" t="s">
        <v>325</v>
      </c>
      <c r="C3018" t="s">
        <v>220</v>
      </c>
      <c r="D3018" t="s">
        <v>38</v>
      </c>
      <c r="E3018" s="1">
        <v>45315.802708333336</v>
      </c>
      <c r="F3018" t="s">
        <v>189</v>
      </c>
      <c r="G3018" t="s">
        <v>221</v>
      </c>
      <c r="H3018" t="s">
        <v>217</v>
      </c>
      <c r="I3018" t="s">
        <v>222</v>
      </c>
      <c r="J3018" t="s">
        <v>193</v>
      </c>
      <c r="L3018" t="s">
        <v>224</v>
      </c>
      <c r="M3018" t="str">
        <f>+VLOOKUP(Tabla1[[#This Row],[SIGLA_INTERNA]],Tabla2[#All],2,FALSE)</f>
        <v>USAR</v>
      </c>
      <c r="T3018" t="str">
        <f>+VLOOKUP(Tabla1[[#This Row],[SIGLA_INTERNA]],Tabla2[#All],2,FALSE)</f>
        <v>USAR</v>
      </c>
      <c r="U3018" t="str">
        <f>+VLOOKUP(Tabla1[[#This Row],[SIGLA_INTERNA]],Tabla2[#All],3,FALSE)</f>
        <v>USAR</v>
      </c>
    </row>
    <row r="3019" spans="1:21" hidden="1">
      <c r="A3019" t="s">
        <v>43</v>
      </c>
      <c r="B3019" t="s">
        <v>329</v>
      </c>
      <c r="C3019" t="s">
        <v>199</v>
      </c>
      <c r="D3019" t="s">
        <v>38</v>
      </c>
      <c r="E3019" s="1">
        <v>45315.802708333336</v>
      </c>
      <c r="F3019" t="s">
        <v>189</v>
      </c>
      <c r="G3019" t="s">
        <v>221</v>
      </c>
      <c r="H3019" t="s">
        <v>217</v>
      </c>
      <c r="I3019" t="s">
        <v>200</v>
      </c>
      <c r="J3019" t="s">
        <v>193</v>
      </c>
      <c r="K3019" t="s">
        <v>330</v>
      </c>
      <c r="L3019" t="s">
        <v>203</v>
      </c>
      <c r="M3019" t="str">
        <f>+VLOOKUP(Tabla1[[#This Row],[SIGLA_INTERNA]],Tabla2[#All],2,FALSE)</f>
        <v>Infraestructura</v>
      </c>
      <c r="T3019" t="str">
        <f>+VLOOKUP(Tabla1[[#This Row],[SIGLA_INTERNA]],Tabla2[#All],2,FALSE)</f>
        <v>Infraestructura</v>
      </c>
      <c r="U3019" t="str">
        <f>+VLOOKUP(Tabla1[[#This Row],[SIGLA_INTERNA]],Tabla2[#All],3,FALSE)</f>
        <v>INFR</v>
      </c>
    </row>
    <row r="3020" spans="1:21" hidden="1">
      <c r="A3020" t="s">
        <v>46</v>
      </c>
      <c r="B3020" t="s">
        <v>336</v>
      </c>
      <c r="C3020" t="s">
        <v>188</v>
      </c>
      <c r="D3020" t="s">
        <v>38</v>
      </c>
      <c r="E3020" s="1">
        <v>45315.802708333336</v>
      </c>
      <c r="F3020" t="s">
        <v>189</v>
      </c>
      <c r="G3020" t="s">
        <v>221</v>
      </c>
      <c r="H3020" t="s">
        <v>191</v>
      </c>
      <c r="I3020" t="s">
        <v>192</v>
      </c>
      <c r="J3020" t="s">
        <v>193</v>
      </c>
      <c r="L3020" t="s">
        <v>194</v>
      </c>
      <c r="M3020" t="str">
        <f>+VLOOKUP(Tabla1[[#This Row],[SIGLA_INTERNA]],Tabla2[#All],2,FALSE)</f>
        <v>Logística</v>
      </c>
      <c r="T3020" t="str">
        <f>+VLOOKUP(Tabla1[[#This Row],[SIGLA_INTERNA]],Tabla2[#All],2,FALSE)</f>
        <v>Logística</v>
      </c>
      <c r="U3020" t="str">
        <f>+VLOOKUP(Tabla1[[#This Row],[SIGLA_INTERNA]],Tabla2[#All],3,FALSE)</f>
        <v>LOGI</v>
      </c>
    </row>
    <row r="3021" spans="1:21" hidden="1">
      <c r="A3021" t="s">
        <v>42</v>
      </c>
      <c r="B3021" t="s">
        <v>328</v>
      </c>
      <c r="C3021" t="s">
        <v>188</v>
      </c>
      <c r="D3021" t="s">
        <v>38</v>
      </c>
      <c r="E3021" s="1">
        <v>45315.802708333336</v>
      </c>
      <c r="F3021" t="s">
        <v>189</v>
      </c>
      <c r="G3021" t="s">
        <v>221</v>
      </c>
      <c r="H3021" t="s">
        <v>217</v>
      </c>
      <c r="I3021" t="s">
        <v>192</v>
      </c>
      <c r="J3021" t="s">
        <v>193</v>
      </c>
      <c r="L3021" t="s">
        <v>194</v>
      </c>
      <c r="M3021" t="str">
        <f>+VLOOKUP(Tabla1[[#This Row],[SIGLA_INTERNA]],Tabla2[#All],2,FALSE)</f>
        <v>Logística</v>
      </c>
      <c r="T3021" t="str">
        <f>+VLOOKUP(Tabla1[[#This Row],[SIGLA_INTERNA]],Tabla2[#All],2,FALSE)</f>
        <v>Logística</v>
      </c>
      <c r="U3021" t="str">
        <f>+VLOOKUP(Tabla1[[#This Row],[SIGLA_INTERNA]],Tabla2[#All],3,FALSE)</f>
        <v>LOGI</v>
      </c>
    </row>
    <row r="3022" spans="1:21" hidden="1">
      <c r="A3022" t="s">
        <v>45</v>
      </c>
      <c r="B3022" t="s">
        <v>334</v>
      </c>
      <c r="C3022" t="s">
        <v>294</v>
      </c>
      <c r="D3022" t="s">
        <v>38</v>
      </c>
      <c r="E3022" s="1">
        <v>45315.802708333336</v>
      </c>
      <c r="F3022" t="s">
        <v>189</v>
      </c>
      <c r="G3022" t="s">
        <v>332</v>
      </c>
      <c r="H3022" t="s">
        <v>217</v>
      </c>
      <c r="I3022" t="s">
        <v>295</v>
      </c>
      <c r="J3022" t="s">
        <v>193</v>
      </c>
      <c r="K3022" t="s">
        <v>335</v>
      </c>
      <c r="L3022" t="s">
        <v>194</v>
      </c>
      <c r="M3022" t="str">
        <f>+VLOOKUP(Tabla1[[#This Row],[SIGLA_INTERNA]],Tabla2[#All],2,FALSE)</f>
        <v>B-3 Restrepo</v>
      </c>
      <c r="T3022" t="str">
        <f>+VLOOKUP(Tabla1[[#This Row],[SIGLA_INTERNA]],Tabla2[#All],2,FALSE)</f>
        <v>B-3 Restrepo</v>
      </c>
      <c r="U3022" t="str">
        <f>+VLOOKUP(Tabla1[[#This Row],[SIGLA_INTERNA]],Tabla2[#All],3,FALSE)</f>
        <v>B3</v>
      </c>
    </row>
    <row r="3023" spans="1:21" hidden="1">
      <c r="A3023" t="s">
        <v>67</v>
      </c>
      <c r="B3023" t="s">
        <v>355</v>
      </c>
      <c r="C3023" t="s">
        <v>188</v>
      </c>
      <c r="D3023" t="s">
        <v>38</v>
      </c>
      <c r="E3023" s="1">
        <v>45315.802719907406</v>
      </c>
      <c r="F3023" t="s">
        <v>189</v>
      </c>
      <c r="G3023" t="s">
        <v>221</v>
      </c>
      <c r="H3023" t="s">
        <v>217</v>
      </c>
      <c r="I3023" t="s">
        <v>273</v>
      </c>
      <c r="J3023" t="s">
        <v>201</v>
      </c>
      <c r="L3023" t="s">
        <v>194</v>
      </c>
      <c r="M3023" t="str">
        <f>+VLOOKUP(Tabla1[[#This Row],[SIGLA_INTERNA]],Tabla2[#All],2,FALSE)</f>
        <v>Logística</v>
      </c>
      <c r="T3023" t="str">
        <f>+VLOOKUP(Tabla1[[#This Row],[SIGLA_INTERNA]],Tabla2[#All],2,FALSE)</f>
        <v>Logística</v>
      </c>
      <c r="U3023" t="str">
        <f>+VLOOKUP(Tabla1[[#This Row],[SIGLA_INTERNA]],Tabla2[#All],3,FALSE)</f>
        <v>LOGI</v>
      </c>
    </row>
    <row r="3024" spans="1:21" hidden="1">
      <c r="A3024" t="s">
        <v>58</v>
      </c>
      <c r="B3024" t="s">
        <v>349</v>
      </c>
      <c r="C3024" t="s">
        <v>205</v>
      </c>
      <c r="D3024" t="s">
        <v>38</v>
      </c>
      <c r="E3024" s="1">
        <v>45315.802719907406</v>
      </c>
      <c r="F3024" t="s">
        <v>189</v>
      </c>
      <c r="G3024" t="s">
        <v>221</v>
      </c>
      <c r="H3024" t="s">
        <v>217</v>
      </c>
      <c r="I3024" t="s">
        <v>206</v>
      </c>
      <c r="J3024" t="s">
        <v>193</v>
      </c>
      <c r="L3024" t="s">
        <v>224</v>
      </c>
      <c r="M3024" t="str">
        <f>+VLOOKUP(Tabla1[[#This Row],[SIGLA_INTERNA]],Tabla2[#All],2,FALSE)</f>
        <v>B-6 Fontibón</v>
      </c>
      <c r="T3024" t="str">
        <f>+VLOOKUP(Tabla1[[#This Row],[SIGLA_INTERNA]],Tabla2[#All],2,FALSE)</f>
        <v>B-6 Fontibón</v>
      </c>
      <c r="U3024" t="str">
        <f>+VLOOKUP(Tabla1[[#This Row],[SIGLA_INTERNA]],Tabla2[#All],3,FALSE)</f>
        <v>B6</v>
      </c>
    </row>
    <row r="3025" spans="1:21" hidden="1">
      <c r="A3025" t="s">
        <v>59</v>
      </c>
      <c r="B3025" t="s">
        <v>350</v>
      </c>
      <c r="C3025" t="s">
        <v>220</v>
      </c>
      <c r="D3025" t="s">
        <v>36</v>
      </c>
      <c r="E3025" s="1">
        <v>45315.802719907406</v>
      </c>
      <c r="F3025" t="s">
        <v>189</v>
      </c>
      <c r="G3025" t="s">
        <v>221</v>
      </c>
      <c r="H3025" t="s">
        <v>217</v>
      </c>
      <c r="I3025" t="s">
        <v>222</v>
      </c>
      <c r="J3025" t="s">
        <v>250</v>
      </c>
      <c r="L3025" t="s">
        <v>224</v>
      </c>
      <c r="M3025" t="str">
        <f>+VLOOKUP(Tabla1[[#This Row],[SIGLA_INTERNA]],Tabla2[#All],2,FALSE)</f>
        <v>B-2 Central</v>
      </c>
      <c r="T3025" t="str">
        <f>+VLOOKUP(Tabla1[[#This Row],[SIGLA_INTERNA]],Tabla2[#All],2,FALSE)</f>
        <v>B-2 Central</v>
      </c>
      <c r="U3025" t="str">
        <f>+VLOOKUP(Tabla1[[#This Row],[SIGLA_INTERNA]],Tabla2[#All],3,FALSE)</f>
        <v>B2</v>
      </c>
    </row>
    <row r="3026" spans="1:21" hidden="1">
      <c r="A3026" t="s">
        <v>120</v>
      </c>
      <c r="B3026" t="s">
        <v>416</v>
      </c>
      <c r="C3026" t="s">
        <v>280</v>
      </c>
      <c r="D3026" t="s">
        <v>38</v>
      </c>
      <c r="E3026" s="1">
        <v>45308.572962962964</v>
      </c>
      <c r="F3026" t="s">
        <v>311</v>
      </c>
      <c r="G3026" t="s">
        <v>283</v>
      </c>
      <c r="H3026" t="s">
        <v>191</v>
      </c>
      <c r="I3026" t="s">
        <v>281</v>
      </c>
      <c r="J3026" t="s">
        <v>193</v>
      </c>
      <c r="L3026" t="s">
        <v>209</v>
      </c>
      <c r="M3026" t="str">
        <f>+VLOOKUP(Tabla1[[#This Row],[SIGLA_INTERNA]],Tabla2[#All],2,FALSE)</f>
        <v>B-1 Chapinero</v>
      </c>
      <c r="T3026" t="str">
        <f>+VLOOKUP(Tabla1[[#This Row],[SIGLA_INTERNA]],Tabla2[#All],2,FALSE)</f>
        <v>B-1 Chapinero</v>
      </c>
      <c r="U3026" t="str">
        <f>+VLOOKUP(Tabla1[[#This Row],[SIGLA_INTERNA]],Tabla2[#All],3,FALSE)</f>
        <v>B1</v>
      </c>
    </row>
    <row r="3027" spans="1:21" hidden="1">
      <c r="A3027" t="s">
        <v>61</v>
      </c>
      <c r="B3027" t="s">
        <v>351</v>
      </c>
      <c r="C3027" t="s">
        <v>254</v>
      </c>
      <c r="D3027" t="s">
        <v>38</v>
      </c>
      <c r="E3027" s="1">
        <v>45315.802719907406</v>
      </c>
      <c r="F3027" t="s">
        <v>189</v>
      </c>
      <c r="G3027" t="s">
        <v>221</v>
      </c>
      <c r="H3027" t="s">
        <v>217</v>
      </c>
      <c r="I3027" t="s">
        <v>255</v>
      </c>
      <c r="J3027" t="s">
        <v>193</v>
      </c>
      <c r="L3027" t="s">
        <v>224</v>
      </c>
      <c r="M3027" t="str">
        <f>+VLOOKUP(Tabla1[[#This Row],[SIGLA_INTERNA]],Tabla2[#All],2,FALSE)</f>
        <v>B-5 Kennedy</v>
      </c>
      <c r="T3027" t="str">
        <f>+VLOOKUP(Tabla1[[#This Row],[SIGLA_INTERNA]],Tabla2[#All],2,FALSE)</f>
        <v>B-5 Kennedy</v>
      </c>
      <c r="U3027" t="str">
        <f>+VLOOKUP(Tabla1[[#This Row],[SIGLA_INTERNA]],Tabla2[#All],3,FALSE)</f>
        <v>B5</v>
      </c>
    </row>
    <row r="3028" spans="1:21" hidden="1">
      <c r="A3028" t="s">
        <v>64</v>
      </c>
      <c r="B3028" t="s">
        <v>352</v>
      </c>
      <c r="C3028" t="s">
        <v>254</v>
      </c>
      <c r="D3028" t="s">
        <v>38</v>
      </c>
      <c r="E3028" s="1">
        <v>45315.802719907406</v>
      </c>
      <c r="F3028" t="s">
        <v>189</v>
      </c>
      <c r="G3028" t="s">
        <v>221</v>
      </c>
      <c r="H3028" t="s">
        <v>217</v>
      </c>
      <c r="I3028" t="s">
        <v>255</v>
      </c>
      <c r="J3028" t="s">
        <v>201</v>
      </c>
      <c r="L3028" t="s">
        <v>194</v>
      </c>
      <c r="M3028" t="str">
        <f>+VLOOKUP(Tabla1[[#This Row],[SIGLA_INTERNA]],Tabla2[#All],2,FALSE)</f>
        <v>Logística</v>
      </c>
      <c r="T3028" t="str">
        <f>+VLOOKUP(Tabla1[[#This Row],[SIGLA_INTERNA]],Tabla2[#All],2,FALSE)</f>
        <v>Logística</v>
      </c>
      <c r="U3028" t="str">
        <f>+VLOOKUP(Tabla1[[#This Row],[SIGLA_INTERNA]],Tabla2[#All],3,FALSE)</f>
        <v>LOGI</v>
      </c>
    </row>
    <row r="3029" spans="1:21" hidden="1">
      <c r="A3029" t="s">
        <v>69</v>
      </c>
      <c r="B3029" t="s">
        <v>357</v>
      </c>
      <c r="C3029" t="s">
        <v>220</v>
      </c>
      <c r="D3029" t="s">
        <v>38</v>
      </c>
      <c r="E3029" s="1">
        <v>45315.802719907406</v>
      </c>
      <c r="F3029" t="s">
        <v>189</v>
      </c>
      <c r="G3029" t="s">
        <v>221</v>
      </c>
      <c r="H3029" t="s">
        <v>217</v>
      </c>
      <c r="I3029" t="s">
        <v>222</v>
      </c>
      <c r="J3029" t="s">
        <v>193</v>
      </c>
      <c r="L3029" t="s">
        <v>224</v>
      </c>
      <c r="M3029" t="str">
        <f>+VLOOKUP(Tabla1[[#This Row],[SIGLA_INTERNA]],Tabla2[#All],2,FALSE)</f>
        <v>B-2 Central</v>
      </c>
      <c r="T3029" t="str">
        <f>+VLOOKUP(Tabla1[[#This Row],[SIGLA_INTERNA]],Tabla2[#All],2,FALSE)</f>
        <v>B-2 Central</v>
      </c>
      <c r="U3029" t="str">
        <f>+VLOOKUP(Tabla1[[#This Row],[SIGLA_INTERNA]],Tabla2[#All],3,FALSE)</f>
        <v>B2</v>
      </c>
    </row>
    <row r="3030" spans="1:21" hidden="1">
      <c r="A3030" t="s">
        <v>72</v>
      </c>
      <c r="B3030" t="s">
        <v>360</v>
      </c>
      <c r="C3030" t="s">
        <v>291</v>
      </c>
      <c r="D3030" t="s">
        <v>36</v>
      </c>
      <c r="E3030" s="1">
        <v>45315.802719907406</v>
      </c>
      <c r="F3030" t="s">
        <v>189</v>
      </c>
      <c r="G3030" t="s">
        <v>361</v>
      </c>
      <c r="H3030" t="s">
        <v>217</v>
      </c>
      <c r="I3030" t="s">
        <v>333</v>
      </c>
      <c r="J3030" t="s">
        <v>246</v>
      </c>
      <c r="L3030" t="s">
        <v>194</v>
      </c>
      <c r="M3030" t="str">
        <f>+VLOOKUP(Tabla1[[#This Row],[SIGLA_INTERNA]],Tabla2[#All],2,FALSE)</f>
        <v>Logística</v>
      </c>
      <c r="T3030" t="str">
        <f>+VLOOKUP(Tabla1[[#This Row],[SIGLA_INTERNA]],Tabla2[#All],2,FALSE)</f>
        <v>Logística</v>
      </c>
      <c r="U3030" t="str">
        <f>+VLOOKUP(Tabla1[[#This Row],[SIGLA_INTERNA]],Tabla2[#All],3,FALSE)</f>
        <v>LOGI</v>
      </c>
    </row>
    <row r="3031" spans="1:21" hidden="1">
      <c r="A3031" t="s">
        <v>75</v>
      </c>
      <c r="B3031" t="s">
        <v>364</v>
      </c>
      <c r="C3031" t="s">
        <v>297</v>
      </c>
      <c r="D3031" t="s">
        <v>38</v>
      </c>
      <c r="E3031" s="1">
        <v>45315.802719907406</v>
      </c>
      <c r="F3031" t="s">
        <v>189</v>
      </c>
      <c r="G3031" t="s">
        <v>221</v>
      </c>
      <c r="H3031" t="s">
        <v>217</v>
      </c>
      <c r="I3031" t="s">
        <v>298</v>
      </c>
      <c r="J3031" t="s">
        <v>193</v>
      </c>
      <c r="L3031" t="s">
        <v>224</v>
      </c>
      <c r="M3031" t="str">
        <f>+VLOOKUP(Tabla1[[#This Row],[SIGLA_INTERNA]],Tabla2[#All],2,FALSE)</f>
        <v>B-7 Ferias</v>
      </c>
      <c r="T3031" t="str">
        <f>+VLOOKUP(Tabla1[[#This Row],[SIGLA_INTERNA]],Tabla2[#All],2,FALSE)</f>
        <v>B-7 Ferias</v>
      </c>
      <c r="U3031" t="str">
        <f>+VLOOKUP(Tabla1[[#This Row],[SIGLA_INTERNA]],Tabla2[#All],3,FALSE)</f>
        <v>B7</v>
      </c>
    </row>
    <row r="3032" spans="1:21" hidden="1">
      <c r="A3032" t="s">
        <v>66</v>
      </c>
      <c r="B3032" t="s">
        <v>354</v>
      </c>
      <c r="C3032" t="s">
        <v>188</v>
      </c>
      <c r="D3032" t="s">
        <v>36</v>
      </c>
      <c r="E3032" s="1">
        <v>45315.802719907406</v>
      </c>
      <c r="F3032" t="s">
        <v>189</v>
      </c>
      <c r="G3032" t="s">
        <v>221</v>
      </c>
      <c r="H3032" t="s">
        <v>217</v>
      </c>
      <c r="I3032" t="s">
        <v>333</v>
      </c>
      <c r="J3032" t="s">
        <v>246</v>
      </c>
      <c r="L3032" t="s">
        <v>224</v>
      </c>
      <c r="M3032" t="str">
        <f>+VLOOKUP(Tabla1[[#This Row],[SIGLA_INTERNA]],Tabla2[#All],2,FALSE)</f>
        <v>Logística</v>
      </c>
      <c r="T3032" t="str">
        <f>+VLOOKUP(Tabla1[[#This Row],[SIGLA_INTERNA]],Tabla2[#All],2,FALSE)</f>
        <v>Logística</v>
      </c>
      <c r="U3032" t="str">
        <f>+VLOOKUP(Tabla1[[#This Row],[SIGLA_INTERNA]],Tabla2[#All],3,FALSE)</f>
        <v>LOGI</v>
      </c>
    </row>
    <row r="3033" spans="1:21" hidden="1">
      <c r="A3033" t="s">
        <v>68</v>
      </c>
      <c r="B3033" t="s">
        <v>356</v>
      </c>
      <c r="C3033" t="s">
        <v>188</v>
      </c>
      <c r="D3033" t="s">
        <v>36</v>
      </c>
      <c r="E3033" s="1">
        <v>45315.802719907406</v>
      </c>
      <c r="F3033" t="s">
        <v>189</v>
      </c>
      <c r="G3033" t="s">
        <v>221</v>
      </c>
      <c r="H3033" t="s">
        <v>217</v>
      </c>
      <c r="I3033" t="s">
        <v>333</v>
      </c>
      <c r="J3033" t="s">
        <v>246</v>
      </c>
      <c r="L3033" t="s">
        <v>194</v>
      </c>
      <c r="M3033" t="str">
        <f>+VLOOKUP(Tabla1[[#This Row],[SIGLA_INTERNA]],Tabla2[#All],2,FALSE)</f>
        <v>Logística</v>
      </c>
      <c r="T3033" t="str">
        <f>+VLOOKUP(Tabla1[[#This Row],[SIGLA_INTERNA]],Tabla2[#All],2,FALSE)</f>
        <v>Logística</v>
      </c>
      <c r="U3033" t="str">
        <f>+VLOOKUP(Tabla1[[#This Row],[SIGLA_INTERNA]],Tabla2[#All],3,FALSE)</f>
        <v>LOGI</v>
      </c>
    </row>
    <row r="3034" spans="1:21" hidden="1">
      <c r="A3034" t="s">
        <v>120</v>
      </c>
      <c r="B3034" t="s">
        <v>416</v>
      </c>
      <c r="C3034" t="s">
        <v>280</v>
      </c>
      <c r="D3034" t="s">
        <v>38</v>
      </c>
      <c r="E3034" s="1">
        <v>45309.687905092593</v>
      </c>
      <c r="F3034" t="s">
        <v>189</v>
      </c>
      <c r="G3034" t="s">
        <v>283</v>
      </c>
      <c r="H3034" t="s">
        <v>191</v>
      </c>
      <c r="I3034" t="s">
        <v>281</v>
      </c>
      <c r="J3034" t="s">
        <v>193</v>
      </c>
      <c r="L3034" t="s">
        <v>209</v>
      </c>
      <c r="M3034" t="str">
        <f>+VLOOKUP(Tabla1[[#This Row],[SIGLA_INTERNA]],Tabla2[#All],2,FALSE)</f>
        <v>B-1 Chapinero</v>
      </c>
      <c r="T3034" t="str">
        <f>+VLOOKUP(Tabla1[[#This Row],[SIGLA_INTERNA]],Tabla2[#All],2,FALSE)</f>
        <v>B-1 Chapinero</v>
      </c>
      <c r="U3034" t="str">
        <f>+VLOOKUP(Tabla1[[#This Row],[SIGLA_INTERNA]],Tabla2[#All],3,FALSE)</f>
        <v>B1</v>
      </c>
    </row>
    <row r="3035" spans="1:21" hidden="1">
      <c r="A3035" t="s">
        <v>74</v>
      </c>
      <c r="B3035" t="s">
        <v>363</v>
      </c>
      <c r="C3035" t="s">
        <v>291</v>
      </c>
      <c r="D3035" t="s">
        <v>38</v>
      </c>
      <c r="E3035" s="1">
        <v>45315.802719907406</v>
      </c>
      <c r="F3035" t="s">
        <v>189</v>
      </c>
      <c r="G3035" t="s">
        <v>221</v>
      </c>
      <c r="H3035" t="s">
        <v>217</v>
      </c>
      <c r="I3035" t="s">
        <v>292</v>
      </c>
      <c r="J3035" t="s">
        <v>201</v>
      </c>
      <c r="L3035" t="s">
        <v>209</v>
      </c>
      <c r="M3035" t="str">
        <f>+VLOOKUP(Tabla1[[#This Row],[SIGLA_INTERNA]],Tabla2[#All],2,FALSE)</f>
        <v>Logística</v>
      </c>
      <c r="T3035" t="str">
        <f>+VLOOKUP(Tabla1[[#This Row],[SIGLA_INTERNA]],Tabla2[#All],2,FALSE)</f>
        <v>Logística</v>
      </c>
      <c r="U3035" t="str">
        <f>+VLOOKUP(Tabla1[[#This Row],[SIGLA_INTERNA]],Tabla2[#All],3,FALSE)</f>
        <v>LOGI</v>
      </c>
    </row>
    <row r="3036" spans="1:21" hidden="1">
      <c r="A3036" t="s">
        <v>77</v>
      </c>
      <c r="B3036" t="s">
        <v>366</v>
      </c>
      <c r="C3036" t="s">
        <v>188</v>
      </c>
      <c r="D3036" t="s">
        <v>36</v>
      </c>
      <c r="E3036" s="1">
        <v>45315.802719907406</v>
      </c>
      <c r="F3036" t="s">
        <v>189</v>
      </c>
      <c r="G3036" t="s">
        <v>221</v>
      </c>
      <c r="H3036" t="s">
        <v>217</v>
      </c>
      <c r="I3036" t="s">
        <v>333</v>
      </c>
      <c r="J3036" t="s">
        <v>246</v>
      </c>
      <c r="L3036" t="s">
        <v>209</v>
      </c>
      <c r="M3036" t="str">
        <f>+VLOOKUP(Tabla1[[#This Row],[SIGLA_INTERNA]],Tabla2[#All],2,FALSE)</f>
        <v>B-9 Bellavista</v>
      </c>
      <c r="T3036" t="str">
        <f>+VLOOKUP(Tabla1[[#This Row],[SIGLA_INTERNA]],Tabla2[#All],2,FALSE)</f>
        <v>B-9 Bellavista</v>
      </c>
      <c r="U3036" t="str">
        <f>+VLOOKUP(Tabla1[[#This Row],[SIGLA_INTERNA]],Tabla2[#All],3,FALSE)</f>
        <v>B9</v>
      </c>
    </row>
    <row r="3037" spans="1:21" hidden="1">
      <c r="A3037" t="s">
        <v>65</v>
      </c>
      <c r="B3037" t="s">
        <v>353</v>
      </c>
      <c r="C3037" t="s">
        <v>188</v>
      </c>
      <c r="D3037" t="s">
        <v>36</v>
      </c>
      <c r="E3037" s="1">
        <v>45315.802719907406</v>
      </c>
      <c r="F3037" t="s">
        <v>189</v>
      </c>
      <c r="G3037" t="s">
        <v>221</v>
      </c>
      <c r="H3037" t="s">
        <v>217</v>
      </c>
      <c r="I3037" t="s">
        <v>333</v>
      </c>
      <c r="J3037" t="s">
        <v>246</v>
      </c>
      <c r="L3037" t="s">
        <v>194</v>
      </c>
      <c r="M3037" t="str">
        <f>+VLOOKUP(Tabla1[[#This Row],[SIGLA_INTERNA]],Tabla2[#All],2,FALSE)</f>
        <v>Logística</v>
      </c>
      <c r="T3037" t="str">
        <f>+VLOOKUP(Tabla1[[#This Row],[SIGLA_INTERNA]],Tabla2[#All],2,FALSE)</f>
        <v>Logística</v>
      </c>
      <c r="U3037" t="str">
        <f>+VLOOKUP(Tabla1[[#This Row],[SIGLA_INTERNA]],Tabla2[#All],3,FALSE)</f>
        <v>LOGI</v>
      </c>
    </row>
    <row r="3038" spans="1:21" hidden="1">
      <c r="A3038" t="s">
        <v>70</v>
      </c>
      <c r="B3038" t="s">
        <v>358</v>
      </c>
      <c r="C3038" t="s">
        <v>297</v>
      </c>
      <c r="D3038" t="s">
        <v>38</v>
      </c>
      <c r="E3038" s="1">
        <v>45315.802719907406</v>
      </c>
      <c r="F3038" t="s">
        <v>189</v>
      </c>
      <c r="G3038" t="s">
        <v>221</v>
      </c>
      <c r="H3038" t="s">
        <v>217</v>
      </c>
      <c r="I3038" t="s">
        <v>230</v>
      </c>
      <c r="J3038" t="s">
        <v>201</v>
      </c>
      <c r="L3038" t="s">
        <v>224</v>
      </c>
      <c r="M3038" t="str">
        <f>+VLOOKUP(Tabla1[[#This Row],[SIGLA_INTERNA]],Tabla2[#All],2,FALSE)</f>
        <v>Logística</v>
      </c>
      <c r="T3038" t="str">
        <f>+VLOOKUP(Tabla1[[#This Row],[SIGLA_INTERNA]],Tabla2[#All],2,FALSE)</f>
        <v>Logística</v>
      </c>
      <c r="U3038" t="str">
        <f>+VLOOKUP(Tabla1[[#This Row],[SIGLA_INTERNA]],Tabla2[#All],3,FALSE)</f>
        <v>LOGI</v>
      </c>
    </row>
    <row r="3039" spans="1:21" hidden="1">
      <c r="A3039" t="s">
        <v>73</v>
      </c>
      <c r="B3039" t="s">
        <v>362</v>
      </c>
      <c r="C3039" t="s">
        <v>300</v>
      </c>
      <c r="D3039" t="s">
        <v>38</v>
      </c>
      <c r="E3039" s="1">
        <v>45315.802719907406</v>
      </c>
      <c r="F3039" t="s">
        <v>189</v>
      </c>
      <c r="G3039" t="s">
        <v>221</v>
      </c>
      <c r="H3039" t="s">
        <v>217</v>
      </c>
      <c r="I3039" t="s">
        <v>301</v>
      </c>
      <c r="J3039" t="s">
        <v>201</v>
      </c>
      <c r="L3039" t="s">
        <v>194</v>
      </c>
      <c r="M3039" t="str">
        <f>+VLOOKUP(Tabla1[[#This Row],[SIGLA_INTERNA]],Tabla2[#All],2,FALSE)</f>
        <v>Logística</v>
      </c>
      <c r="T3039" t="str">
        <f>+VLOOKUP(Tabla1[[#This Row],[SIGLA_INTERNA]],Tabla2[#All],2,FALSE)</f>
        <v>Logística</v>
      </c>
      <c r="U3039" t="str">
        <f>+VLOOKUP(Tabla1[[#This Row],[SIGLA_INTERNA]],Tabla2[#All],3,FALSE)</f>
        <v>LOGI</v>
      </c>
    </row>
    <row r="3040" spans="1:21" hidden="1">
      <c r="A3040" t="s">
        <v>76</v>
      </c>
      <c r="B3040" t="s">
        <v>404</v>
      </c>
      <c r="C3040" t="s">
        <v>341</v>
      </c>
      <c r="D3040" t="s">
        <v>38</v>
      </c>
      <c r="E3040" s="1">
        <v>45315.802719907406</v>
      </c>
      <c r="F3040" t="s">
        <v>189</v>
      </c>
      <c r="G3040" t="s">
        <v>221</v>
      </c>
      <c r="H3040" t="s">
        <v>217</v>
      </c>
      <c r="I3040" t="s">
        <v>192</v>
      </c>
      <c r="J3040" t="s">
        <v>193</v>
      </c>
      <c r="L3040" t="s">
        <v>194</v>
      </c>
      <c r="M3040" t="str">
        <f>+VLOOKUP(Tabla1[[#This Row],[SIGLA_INTERNA]],Tabla2[#All],2,FALSE)</f>
        <v>Logística</v>
      </c>
      <c r="T3040" t="str">
        <f>+VLOOKUP(Tabla1[[#This Row],[SIGLA_INTERNA]],Tabla2[#All],2,FALSE)</f>
        <v>Logística</v>
      </c>
      <c r="U3040" t="str">
        <f>+VLOOKUP(Tabla1[[#This Row],[SIGLA_INTERNA]],Tabla2[#All],3,FALSE)</f>
        <v>LOGI</v>
      </c>
    </row>
    <row r="3041" spans="1:21" hidden="1">
      <c r="A3041" t="s">
        <v>78</v>
      </c>
      <c r="B3041" t="s">
        <v>367</v>
      </c>
      <c r="C3041" t="s">
        <v>305</v>
      </c>
      <c r="D3041" t="s">
        <v>38</v>
      </c>
      <c r="E3041" s="1">
        <v>45315.802731481483</v>
      </c>
      <c r="F3041" t="s">
        <v>189</v>
      </c>
      <c r="G3041" t="s">
        <v>221</v>
      </c>
      <c r="H3041" t="s">
        <v>217</v>
      </c>
      <c r="I3041" t="s">
        <v>306</v>
      </c>
      <c r="J3041" t="s">
        <v>193</v>
      </c>
      <c r="L3041" t="s">
        <v>224</v>
      </c>
      <c r="M3041" t="str">
        <f>+VLOOKUP(Tabla1[[#This Row],[SIGLA_INTERNA]],Tabla2[#All],2,FALSE)</f>
        <v>B-12 Suba</v>
      </c>
      <c r="T3041" t="str">
        <f>+VLOOKUP(Tabla1[[#This Row],[SIGLA_INTERNA]],Tabla2[#All],2,FALSE)</f>
        <v>B-12 Suba</v>
      </c>
      <c r="U3041" t="str">
        <f>+VLOOKUP(Tabla1[[#This Row],[SIGLA_INTERNA]],Tabla2[#All],3,FALSE)</f>
        <v>B12</v>
      </c>
    </row>
    <row r="3042" spans="1:21" hidden="1">
      <c r="A3042" t="s">
        <v>79</v>
      </c>
      <c r="B3042" t="s">
        <v>368</v>
      </c>
      <c r="C3042" t="s">
        <v>291</v>
      </c>
      <c r="D3042" t="s">
        <v>36</v>
      </c>
      <c r="E3042" s="1">
        <v>45315.802731481483</v>
      </c>
      <c r="F3042" t="s">
        <v>189</v>
      </c>
      <c r="G3042" t="s">
        <v>221</v>
      </c>
      <c r="H3042" t="s">
        <v>217</v>
      </c>
      <c r="I3042" t="s">
        <v>333</v>
      </c>
      <c r="J3042" t="s">
        <v>246</v>
      </c>
      <c r="L3042" t="s">
        <v>194</v>
      </c>
      <c r="M3042" t="str">
        <f>+VLOOKUP(Tabla1[[#This Row],[SIGLA_INTERNA]],Tabla2[#All],2,FALSE)</f>
        <v>B-11 La Candelaria</v>
      </c>
      <c r="T3042" t="str">
        <f>+VLOOKUP(Tabla1[[#This Row],[SIGLA_INTERNA]],Tabla2[#All],2,FALSE)</f>
        <v>B-11 La Candelaria</v>
      </c>
      <c r="U3042" t="str">
        <f>+VLOOKUP(Tabla1[[#This Row],[SIGLA_INTERNA]],Tabla2[#All],3,FALSE)</f>
        <v>B11</v>
      </c>
    </row>
    <row r="3043" spans="1:21" hidden="1">
      <c r="A3043" t="s">
        <v>80</v>
      </c>
      <c r="B3043" t="s">
        <v>369</v>
      </c>
      <c r="C3043" t="s">
        <v>229</v>
      </c>
      <c r="D3043" t="s">
        <v>36</v>
      </c>
      <c r="E3043" s="1">
        <v>45315.802754629629</v>
      </c>
      <c r="F3043" t="s">
        <v>189</v>
      </c>
      <c r="G3043" t="s">
        <v>221</v>
      </c>
      <c r="H3043" t="s">
        <v>217</v>
      </c>
      <c r="I3043" t="s">
        <v>333</v>
      </c>
      <c r="J3043" t="s">
        <v>246</v>
      </c>
      <c r="L3043" t="s">
        <v>224</v>
      </c>
      <c r="M3043" t="str">
        <f>+VLOOKUP(Tabla1[[#This Row],[SIGLA_INTERNA]],Tabla2[#All],2,FALSE)</f>
        <v>B-4 Puente Aranda</v>
      </c>
      <c r="T3043" t="str">
        <f>+VLOOKUP(Tabla1[[#This Row],[SIGLA_INTERNA]],Tabla2[#All],2,FALSE)</f>
        <v>B-4 Puente Aranda</v>
      </c>
      <c r="U3043" t="str">
        <f>+VLOOKUP(Tabla1[[#This Row],[SIGLA_INTERNA]],Tabla2[#All],3,FALSE)</f>
        <v>B4</v>
      </c>
    </row>
    <row r="3044" spans="1:21" hidden="1">
      <c r="A3044" t="s">
        <v>83</v>
      </c>
      <c r="B3044" t="s">
        <v>371</v>
      </c>
      <c r="C3044" t="s">
        <v>280</v>
      </c>
      <c r="D3044" t="s">
        <v>36</v>
      </c>
      <c r="E3044" s="1">
        <v>45315.802777777775</v>
      </c>
      <c r="F3044" t="s">
        <v>189</v>
      </c>
      <c r="G3044" t="s">
        <v>221</v>
      </c>
      <c r="H3044" t="s">
        <v>217</v>
      </c>
      <c r="I3044" t="s">
        <v>333</v>
      </c>
      <c r="J3044" t="s">
        <v>246</v>
      </c>
      <c r="L3044" t="s">
        <v>209</v>
      </c>
      <c r="M3044" t="str">
        <f>+VLOOKUP(Tabla1[[#This Row],[SIGLA_INTERNA]],Tabla2[#All],2,FALSE)</f>
        <v>B-1 Chapinero</v>
      </c>
      <c r="T3044" t="str">
        <f>+VLOOKUP(Tabla1[[#This Row],[SIGLA_INTERNA]],Tabla2[#All],2,FALSE)</f>
        <v>B-1 Chapinero</v>
      </c>
      <c r="U3044" t="str">
        <f>+VLOOKUP(Tabla1[[#This Row],[SIGLA_INTERNA]],Tabla2[#All],3,FALSE)</f>
        <v>B1</v>
      </c>
    </row>
    <row r="3045" spans="1:21" hidden="1">
      <c r="A3045" t="s">
        <v>86</v>
      </c>
      <c r="B3045" t="s">
        <v>375</v>
      </c>
      <c r="C3045" t="s">
        <v>341</v>
      </c>
      <c r="D3045" t="s">
        <v>36</v>
      </c>
      <c r="E3045" s="1">
        <v>45315.802777777775</v>
      </c>
      <c r="F3045" t="s">
        <v>189</v>
      </c>
      <c r="G3045" t="s">
        <v>221</v>
      </c>
      <c r="H3045" t="s">
        <v>217</v>
      </c>
      <c r="I3045" t="s">
        <v>333</v>
      </c>
      <c r="J3045" t="s">
        <v>246</v>
      </c>
      <c r="L3045" t="s">
        <v>209</v>
      </c>
      <c r="M3045" t="str">
        <f>+VLOOKUP(Tabla1[[#This Row],[SIGLA_INTERNA]],Tabla2[#All],2,FALSE)</f>
        <v>B-14 Bicentenario de la Independencia</v>
      </c>
      <c r="T3045" t="str">
        <f>+VLOOKUP(Tabla1[[#This Row],[SIGLA_INTERNA]],Tabla2[#All],2,FALSE)</f>
        <v>B-14 Bicentenario de la Independencia</v>
      </c>
      <c r="U3045" t="str">
        <f>+VLOOKUP(Tabla1[[#This Row],[SIGLA_INTERNA]],Tabla2[#All],3,FALSE)</f>
        <v>B14</v>
      </c>
    </row>
    <row r="3046" spans="1:21" hidden="1">
      <c r="A3046" t="s">
        <v>82</v>
      </c>
      <c r="B3046" t="s">
        <v>405</v>
      </c>
      <c r="C3046" t="s">
        <v>308</v>
      </c>
      <c r="D3046" t="s">
        <v>38</v>
      </c>
      <c r="E3046" s="1">
        <v>45315.802777777775</v>
      </c>
      <c r="F3046" t="s">
        <v>189</v>
      </c>
      <c r="G3046" t="s">
        <v>221</v>
      </c>
      <c r="H3046" t="s">
        <v>217</v>
      </c>
      <c r="I3046" t="s">
        <v>309</v>
      </c>
      <c r="J3046" t="s">
        <v>193</v>
      </c>
      <c r="L3046" t="s">
        <v>209</v>
      </c>
      <c r="M3046" t="str">
        <f>+VLOOKUP(Tabla1[[#This Row],[SIGLA_INTERNA]],Tabla2[#All],2,FALSE)</f>
        <v>B-13 Caobos</v>
      </c>
      <c r="T3046" t="str">
        <f>+VLOOKUP(Tabla1[[#This Row],[SIGLA_INTERNA]],Tabla2[#All],2,FALSE)</f>
        <v>B-13 Caobos</v>
      </c>
      <c r="U3046" t="str">
        <f>+VLOOKUP(Tabla1[[#This Row],[SIGLA_INTERNA]],Tabla2[#All],3,FALSE)</f>
        <v>B13</v>
      </c>
    </row>
    <row r="3047" spans="1:21" hidden="1">
      <c r="A3047" t="s">
        <v>85</v>
      </c>
      <c r="B3047" t="s">
        <v>374</v>
      </c>
      <c r="C3047" t="s">
        <v>294</v>
      </c>
      <c r="D3047" t="s">
        <v>38</v>
      </c>
      <c r="E3047" s="1">
        <v>45315.802777777775</v>
      </c>
      <c r="F3047" t="s">
        <v>189</v>
      </c>
      <c r="G3047" t="s">
        <v>221</v>
      </c>
      <c r="H3047" t="s">
        <v>217</v>
      </c>
      <c r="I3047" t="s">
        <v>295</v>
      </c>
      <c r="J3047" t="s">
        <v>193</v>
      </c>
      <c r="L3047" t="s">
        <v>209</v>
      </c>
      <c r="M3047" t="str">
        <f>+VLOOKUP(Tabla1[[#This Row],[SIGLA_INTERNA]],Tabla2[#All],2,FALSE)</f>
        <v>B-3 Restrepo</v>
      </c>
      <c r="T3047" t="str">
        <f>+VLOOKUP(Tabla1[[#This Row],[SIGLA_INTERNA]],Tabla2[#All],2,FALSE)</f>
        <v>B-3 Restrepo</v>
      </c>
      <c r="U3047" t="str">
        <f>+VLOOKUP(Tabla1[[#This Row],[SIGLA_INTERNA]],Tabla2[#All],3,FALSE)</f>
        <v>B3</v>
      </c>
    </row>
    <row r="3048" spans="1:21" hidden="1">
      <c r="A3048" t="s">
        <v>81</v>
      </c>
      <c r="B3048" t="s">
        <v>370</v>
      </c>
      <c r="C3048" t="s">
        <v>318</v>
      </c>
      <c r="D3048" t="s">
        <v>38</v>
      </c>
      <c r="E3048" s="1">
        <v>45315.802777777775</v>
      </c>
      <c r="F3048" t="s">
        <v>189</v>
      </c>
      <c r="G3048" t="s">
        <v>221</v>
      </c>
      <c r="H3048" t="s">
        <v>217</v>
      </c>
      <c r="I3048" t="s">
        <v>319</v>
      </c>
      <c r="J3048" t="s">
        <v>193</v>
      </c>
      <c r="L3048" t="s">
        <v>224</v>
      </c>
      <c r="M3048" t="str">
        <f>+VLOOKUP(Tabla1[[#This Row],[SIGLA_INTERNA]],Tabla2[#All],2,FALSE)</f>
        <v>B-16 Venecia</v>
      </c>
      <c r="T3048" t="str">
        <f>+VLOOKUP(Tabla1[[#This Row],[SIGLA_INTERNA]],Tabla2[#All],2,FALSE)</f>
        <v>B-16 Venecia</v>
      </c>
      <c r="U3048" t="str">
        <f>+VLOOKUP(Tabla1[[#This Row],[SIGLA_INTERNA]],Tabla2[#All],3,FALSE)</f>
        <v>B16</v>
      </c>
    </row>
    <row r="3049" spans="1:21" hidden="1">
      <c r="A3049" t="s">
        <v>84</v>
      </c>
      <c r="B3049" t="s">
        <v>372</v>
      </c>
      <c r="C3049" t="s">
        <v>188</v>
      </c>
      <c r="D3049" t="s">
        <v>36</v>
      </c>
      <c r="E3049" s="1">
        <v>45315.802777777775</v>
      </c>
      <c r="F3049" t="s">
        <v>189</v>
      </c>
      <c r="G3049" t="s">
        <v>221</v>
      </c>
      <c r="H3049" t="s">
        <v>217</v>
      </c>
      <c r="I3049" t="s">
        <v>373</v>
      </c>
      <c r="J3049" t="s">
        <v>226</v>
      </c>
      <c r="L3049" t="s">
        <v>194</v>
      </c>
      <c r="M3049" t="str">
        <f>+VLOOKUP(Tabla1[[#This Row],[SIGLA_INTERNA]],Tabla2[#All],2,FALSE)</f>
        <v>B-17 Centro Histórico</v>
      </c>
      <c r="T3049" t="str">
        <f>+VLOOKUP(Tabla1[[#This Row],[SIGLA_INTERNA]],Tabla2[#All],2,FALSE)</f>
        <v>B-17 Centro Histórico</v>
      </c>
      <c r="U3049" t="str">
        <f>+VLOOKUP(Tabla1[[#This Row],[SIGLA_INTERNA]],Tabla2[#All],3,FALSE)</f>
        <v>B17</v>
      </c>
    </row>
    <row r="3050" spans="1:21" hidden="1">
      <c r="A3050" t="s">
        <v>88</v>
      </c>
      <c r="B3050" t="s">
        <v>377</v>
      </c>
      <c r="C3050" t="s">
        <v>308</v>
      </c>
      <c r="D3050" t="s">
        <v>38</v>
      </c>
      <c r="E3050" s="1">
        <v>45315.802800925929</v>
      </c>
      <c r="F3050" t="s">
        <v>189</v>
      </c>
      <c r="G3050" t="s">
        <v>221</v>
      </c>
      <c r="H3050" t="s">
        <v>217</v>
      </c>
      <c r="I3050" t="s">
        <v>316</v>
      </c>
      <c r="J3050" t="s">
        <v>201</v>
      </c>
      <c r="L3050" t="s">
        <v>209</v>
      </c>
      <c r="M3050" t="str">
        <f>+VLOOKUP(Tabla1[[#This Row],[SIGLA_INTERNA]],Tabla2[#All],2,FALSE)</f>
        <v>B-13 Caobos</v>
      </c>
      <c r="T3050" t="str">
        <f>+VLOOKUP(Tabla1[[#This Row],[SIGLA_INTERNA]],Tabla2[#All],2,FALSE)</f>
        <v>B-13 Caobos</v>
      </c>
      <c r="U3050" t="str">
        <f>+VLOOKUP(Tabla1[[#This Row],[SIGLA_INTERNA]],Tabla2[#All],3,FALSE)</f>
        <v>B13</v>
      </c>
    </row>
    <row r="3051" spans="1:21" hidden="1">
      <c r="A3051" t="s">
        <v>120</v>
      </c>
      <c r="B3051" t="s">
        <v>416</v>
      </c>
      <c r="C3051" t="s">
        <v>280</v>
      </c>
      <c r="D3051" t="s">
        <v>38</v>
      </c>
      <c r="E3051" s="1">
        <v>45310.560428240744</v>
      </c>
      <c r="F3051" t="s">
        <v>365</v>
      </c>
      <c r="G3051" t="s">
        <v>283</v>
      </c>
      <c r="H3051" t="s">
        <v>191</v>
      </c>
      <c r="I3051" t="s">
        <v>281</v>
      </c>
      <c r="J3051" t="s">
        <v>193</v>
      </c>
      <c r="L3051" t="s">
        <v>209</v>
      </c>
      <c r="M3051" t="str">
        <f>+VLOOKUP(Tabla1[[#This Row],[SIGLA_INTERNA]],Tabla2[#All],2,FALSE)</f>
        <v>B-1 Chapinero</v>
      </c>
      <c r="T3051" t="str">
        <f>+VLOOKUP(Tabla1[[#This Row],[SIGLA_INTERNA]],Tabla2[#All],2,FALSE)</f>
        <v>B-1 Chapinero</v>
      </c>
      <c r="U3051" t="str">
        <f>+VLOOKUP(Tabla1[[#This Row],[SIGLA_INTERNA]],Tabla2[#All],3,FALSE)</f>
        <v>B1</v>
      </c>
    </row>
    <row r="3052" spans="1:21" hidden="1">
      <c r="A3052" t="s">
        <v>94</v>
      </c>
      <c r="B3052" t="s">
        <v>389</v>
      </c>
      <c r="C3052" t="s">
        <v>315</v>
      </c>
      <c r="D3052" t="s">
        <v>36</v>
      </c>
      <c r="E3052" s="1">
        <v>45315.802800925929</v>
      </c>
      <c r="F3052" t="s">
        <v>189</v>
      </c>
      <c r="G3052" t="s">
        <v>221</v>
      </c>
      <c r="H3052" t="s">
        <v>217</v>
      </c>
      <c r="I3052" t="s">
        <v>333</v>
      </c>
      <c r="J3052" t="s">
        <v>246</v>
      </c>
      <c r="L3052" t="s">
        <v>224</v>
      </c>
      <c r="M3052" t="str">
        <f>+VLOOKUP(Tabla1[[#This Row],[SIGLA_INTERNA]],Tabla2[#All],2,FALSE)</f>
        <v>B-15 Garcés Navas</v>
      </c>
      <c r="T3052" t="str">
        <f>+VLOOKUP(Tabla1[[#This Row],[SIGLA_INTERNA]],Tabla2[#All],2,FALSE)</f>
        <v>B-15 Garcés Navas</v>
      </c>
      <c r="U3052" t="str">
        <f>+VLOOKUP(Tabla1[[#This Row],[SIGLA_INTERNA]],Tabla2[#All],3,FALSE)</f>
        <v>B15</v>
      </c>
    </row>
    <row r="3053" spans="1:21" hidden="1">
      <c r="A3053" t="s">
        <v>87</v>
      </c>
      <c r="B3053" t="s">
        <v>376</v>
      </c>
      <c r="C3053" t="s">
        <v>300</v>
      </c>
      <c r="D3053" t="s">
        <v>36</v>
      </c>
      <c r="E3053" s="1">
        <v>45315.802800925929</v>
      </c>
      <c r="F3053" t="s">
        <v>189</v>
      </c>
      <c r="G3053" t="s">
        <v>221</v>
      </c>
      <c r="H3053" t="s">
        <v>217</v>
      </c>
      <c r="I3053" t="s">
        <v>301</v>
      </c>
      <c r="J3053" t="s">
        <v>269</v>
      </c>
      <c r="L3053" t="s">
        <v>224</v>
      </c>
      <c r="M3053" t="str">
        <f>+VLOOKUP(Tabla1[[#This Row],[SIGLA_INTERNA]],Tabla2[#All],2,FALSE)</f>
        <v>B-8 Bosa</v>
      </c>
      <c r="T3053" t="str">
        <f>+VLOOKUP(Tabla1[[#This Row],[SIGLA_INTERNA]],Tabla2[#All],2,FALSE)</f>
        <v>B-8 Bosa</v>
      </c>
      <c r="U3053" t="str">
        <f>+VLOOKUP(Tabla1[[#This Row],[SIGLA_INTERNA]],Tabla2[#All],3,FALSE)</f>
        <v>B8</v>
      </c>
    </row>
    <row r="3054" spans="1:21" hidden="1">
      <c r="A3054" t="s">
        <v>90</v>
      </c>
      <c r="B3054" t="s">
        <v>384</v>
      </c>
      <c r="C3054" t="s">
        <v>294</v>
      </c>
      <c r="D3054" t="s">
        <v>38</v>
      </c>
      <c r="E3054" s="1">
        <v>45315.802800925929</v>
      </c>
      <c r="F3054" t="s">
        <v>189</v>
      </c>
      <c r="G3054" t="s">
        <v>221</v>
      </c>
      <c r="H3054" t="s">
        <v>217</v>
      </c>
      <c r="I3054" t="s">
        <v>295</v>
      </c>
      <c r="J3054" t="s">
        <v>193</v>
      </c>
      <c r="L3054" t="s">
        <v>224</v>
      </c>
      <c r="M3054" t="str">
        <f>+VLOOKUP(Tabla1[[#This Row],[SIGLA_INTERNA]],Tabla2[#All],2,FALSE)</f>
        <v>B-3 Restrepo</v>
      </c>
      <c r="T3054" t="str">
        <f>+VLOOKUP(Tabla1[[#This Row],[SIGLA_INTERNA]],Tabla2[#All],2,FALSE)</f>
        <v>B-3 Restrepo</v>
      </c>
      <c r="U3054" t="str">
        <f>+VLOOKUP(Tabla1[[#This Row],[SIGLA_INTERNA]],Tabla2[#All],3,FALSE)</f>
        <v>B3</v>
      </c>
    </row>
    <row r="3055" spans="1:21" hidden="1">
      <c r="A3055" t="s">
        <v>93</v>
      </c>
      <c r="B3055" t="s">
        <v>388</v>
      </c>
      <c r="C3055" t="s">
        <v>254</v>
      </c>
      <c r="D3055" t="s">
        <v>36</v>
      </c>
      <c r="E3055" s="1">
        <v>45315.802800925929</v>
      </c>
      <c r="F3055" t="s">
        <v>189</v>
      </c>
      <c r="G3055" t="s">
        <v>221</v>
      </c>
      <c r="H3055" t="s">
        <v>217</v>
      </c>
      <c r="I3055" t="s">
        <v>373</v>
      </c>
      <c r="J3055" t="s">
        <v>226</v>
      </c>
      <c r="L3055" t="s">
        <v>224</v>
      </c>
      <c r="M3055" t="str">
        <f>+VLOOKUP(Tabla1[[#This Row],[SIGLA_INTERNA]],Tabla2[#All],2,FALSE)</f>
        <v>B-5 Kennedy</v>
      </c>
      <c r="T3055" t="str">
        <f>+VLOOKUP(Tabla1[[#This Row],[SIGLA_INTERNA]],Tabla2[#All],2,FALSE)</f>
        <v>B-5 Kennedy</v>
      </c>
      <c r="U3055" t="str">
        <f>+VLOOKUP(Tabla1[[#This Row],[SIGLA_INTERNA]],Tabla2[#All],3,FALSE)</f>
        <v>B5</v>
      </c>
    </row>
    <row r="3056" spans="1:21" hidden="1">
      <c r="A3056" t="s">
        <v>89</v>
      </c>
      <c r="B3056" t="s">
        <v>378</v>
      </c>
      <c r="C3056" t="s">
        <v>205</v>
      </c>
      <c r="D3056" t="s">
        <v>38</v>
      </c>
      <c r="E3056" s="1">
        <v>45315.802800925929</v>
      </c>
      <c r="F3056" t="s">
        <v>189</v>
      </c>
      <c r="G3056" t="s">
        <v>221</v>
      </c>
      <c r="H3056" t="s">
        <v>217</v>
      </c>
      <c r="I3056" t="s">
        <v>206</v>
      </c>
      <c r="J3056" t="s">
        <v>193</v>
      </c>
      <c r="L3056" t="s">
        <v>224</v>
      </c>
      <c r="M3056" t="str">
        <f>+VLOOKUP(Tabla1[[#This Row],[SIGLA_INTERNA]],Tabla2[#All],2,FALSE)</f>
        <v>B-6 Fontibón</v>
      </c>
      <c r="T3056" t="str">
        <f>+VLOOKUP(Tabla1[[#This Row],[SIGLA_INTERNA]],Tabla2[#All],2,FALSE)</f>
        <v>B-6 Fontibón</v>
      </c>
      <c r="U3056" t="str">
        <f>+VLOOKUP(Tabla1[[#This Row],[SIGLA_INTERNA]],Tabla2[#All],3,FALSE)</f>
        <v>B6</v>
      </c>
    </row>
    <row r="3057" spans="1:21" hidden="1">
      <c r="A3057" t="s">
        <v>100</v>
      </c>
      <c r="B3057" t="s">
        <v>395</v>
      </c>
      <c r="C3057" t="s">
        <v>229</v>
      </c>
      <c r="D3057" t="s">
        <v>36</v>
      </c>
      <c r="E3057" s="1">
        <v>45315.802824074075</v>
      </c>
      <c r="F3057" t="s">
        <v>189</v>
      </c>
      <c r="G3057" t="s">
        <v>221</v>
      </c>
      <c r="H3057" t="s">
        <v>217</v>
      </c>
      <c r="I3057" t="s">
        <v>373</v>
      </c>
      <c r="J3057" t="s">
        <v>226</v>
      </c>
      <c r="K3057" t="s">
        <v>414</v>
      </c>
      <c r="L3057" t="s">
        <v>224</v>
      </c>
      <c r="M3057" t="str">
        <f>+VLOOKUP(Tabla1[[#This Row],[SIGLA_INTERNA]],Tabla2[#All],2,FALSE)</f>
        <v>B-4 Puente Aranda</v>
      </c>
      <c r="T3057" t="str">
        <f>+VLOOKUP(Tabla1[[#This Row],[SIGLA_INTERNA]],Tabla2[#All],2,FALSE)</f>
        <v>B-4 Puente Aranda</v>
      </c>
      <c r="U3057" t="str">
        <f>+VLOOKUP(Tabla1[[#This Row],[SIGLA_INTERNA]],Tabla2[#All],3,FALSE)</f>
        <v>B4</v>
      </c>
    </row>
    <row r="3058" spans="1:21" hidden="1">
      <c r="A3058" t="s">
        <v>99</v>
      </c>
      <c r="B3058" t="s">
        <v>394</v>
      </c>
      <c r="C3058" t="s">
        <v>205</v>
      </c>
      <c r="D3058" t="s">
        <v>36</v>
      </c>
      <c r="E3058" s="1">
        <v>45315.802824074075</v>
      </c>
      <c r="F3058" t="s">
        <v>189</v>
      </c>
      <c r="G3058" t="s">
        <v>221</v>
      </c>
      <c r="H3058" t="s">
        <v>217</v>
      </c>
      <c r="I3058" t="s">
        <v>333</v>
      </c>
      <c r="J3058" t="s">
        <v>246</v>
      </c>
      <c r="L3058" t="s">
        <v>224</v>
      </c>
      <c r="M3058" t="str">
        <f>+VLOOKUP(Tabla1[[#This Row],[SIGLA_INTERNA]],Tabla2[#All],2,FALSE)</f>
        <v>B-6 Fontibón</v>
      </c>
      <c r="T3058" t="str">
        <f>+VLOOKUP(Tabla1[[#This Row],[SIGLA_INTERNA]],Tabla2[#All],2,FALSE)</f>
        <v>B-6 Fontibón</v>
      </c>
      <c r="U3058" t="str">
        <f>+VLOOKUP(Tabla1[[#This Row],[SIGLA_INTERNA]],Tabla2[#All],3,FALSE)</f>
        <v>B6</v>
      </c>
    </row>
    <row r="3059" spans="1:21" hidden="1">
      <c r="A3059" t="s">
        <v>98</v>
      </c>
      <c r="B3059" t="s">
        <v>393</v>
      </c>
      <c r="C3059" t="s">
        <v>272</v>
      </c>
      <c r="D3059" t="s">
        <v>38</v>
      </c>
      <c r="E3059" s="1">
        <v>45315.802858796298</v>
      </c>
      <c r="F3059" t="s">
        <v>189</v>
      </c>
      <c r="G3059" t="s">
        <v>361</v>
      </c>
      <c r="H3059" t="s">
        <v>217</v>
      </c>
      <c r="I3059" t="s">
        <v>273</v>
      </c>
      <c r="J3059" t="s">
        <v>193</v>
      </c>
      <c r="L3059" t="s">
        <v>209</v>
      </c>
      <c r="M3059" t="str">
        <f>+VLOOKUP(Tabla1[[#This Row],[SIGLA_INTERNA]],Tabla2[#All],2,FALSE)</f>
        <v>B-17 Centro Histórico</v>
      </c>
      <c r="T3059" t="str">
        <f>+VLOOKUP(Tabla1[[#This Row],[SIGLA_INTERNA]],Tabla2[#All],2,FALSE)</f>
        <v>B-17 Centro Histórico</v>
      </c>
      <c r="U3059" t="str">
        <f>+VLOOKUP(Tabla1[[#This Row],[SIGLA_INTERNA]],Tabla2[#All],3,FALSE)</f>
        <v>B17</v>
      </c>
    </row>
    <row r="3060" spans="1:21" hidden="1">
      <c r="A3060" t="s">
        <v>102</v>
      </c>
      <c r="B3060" t="s">
        <v>397</v>
      </c>
      <c r="C3060" t="s">
        <v>199</v>
      </c>
      <c r="D3060" t="s">
        <v>38</v>
      </c>
      <c r="E3060" s="1">
        <v>45315.802858796298</v>
      </c>
      <c r="F3060" t="s">
        <v>189</v>
      </c>
      <c r="G3060" t="s">
        <v>190</v>
      </c>
      <c r="H3060" t="s">
        <v>191</v>
      </c>
      <c r="I3060" t="s">
        <v>200</v>
      </c>
      <c r="J3060" t="s">
        <v>201</v>
      </c>
      <c r="K3060" t="s">
        <v>398</v>
      </c>
      <c r="L3060" t="s">
        <v>224</v>
      </c>
      <c r="M3060" t="str">
        <f>+VLOOKUP(Tabla1[[#This Row],[SIGLA_INTERNA]],Tabla2[#All],2,FALSE)</f>
        <v>MATPEL</v>
      </c>
      <c r="T3060" t="str">
        <f>+VLOOKUP(Tabla1[[#This Row],[SIGLA_INTERNA]],Tabla2[#All],2,FALSE)</f>
        <v>MATPEL</v>
      </c>
      <c r="U3060" t="str">
        <f>+VLOOKUP(Tabla1[[#This Row],[SIGLA_INTERNA]],Tabla2[#All],3,FALSE)</f>
        <v>MATP</v>
      </c>
    </row>
    <row r="3061" spans="1:21" hidden="1">
      <c r="A3061" t="s">
        <v>101</v>
      </c>
      <c r="B3061" t="s">
        <v>396</v>
      </c>
      <c r="C3061" t="s">
        <v>229</v>
      </c>
      <c r="D3061" t="s">
        <v>38</v>
      </c>
      <c r="E3061" s="1">
        <v>45315.802858796298</v>
      </c>
      <c r="F3061" t="s">
        <v>189</v>
      </c>
      <c r="G3061" t="s">
        <v>221</v>
      </c>
      <c r="H3061" t="s">
        <v>217</v>
      </c>
      <c r="I3061" t="s">
        <v>230</v>
      </c>
      <c r="J3061" t="s">
        <v>193</v>
      </c>
      <c r="L3061" t="s">
        <v>224</v>
      </c>
      <c r="M3061" t="str">
        <f>+VLOOKUP(Tabla1[[#This Row],[SIGLA_INTERNA]],Tabla2[#All],2,FALSE)</f>
        <v>MATPEL</v>
      </c>
      <c r="T3061" t="str">
        <f>+VLOOKUP(Tabla1[[#This Row],[SIGLA_INTERNA]],Tabla2[#All],2,FALSE)</f>
        <v>MATPEL</v>
      </c>
      <c r="U3061" t="str">
        <f>+VLOOKUP(Tabla1[[#This Row],[SIGLA_INTERNA]],Tabla2[#All],3,FALSE)</f>
        <v>MATP</v>
      </c>
    </row>
    <row r="3062" spans="1:21" hidden="1">
      <c r="A3062" t="s">
        <v>120</v>
      </c>
      <c r="B3062" t="s">
        <v>416</v>
      </c>
      <c r="C3062" t="s">
        <v>280</v>
      </c>
      <c r="D3062" t="s">
        <v>38</v>
      </c>
      <c r="E3062" s="1">
        <v>45311</v>
      </c>
      <c r="F3062" t="s">
        <v>365</v>
      </c>
      <c r="G3062" t="s">
        <v>283</v>
      </c>
      <c r="H3062" t="s">
        <v>191</v>
      </c>
      <c r="I3062" t="s">
        <v>281</v>
      </c>
      <c r="J3062" t="s">
        <v>193</v>
      </c>
      <c r="L3062" t="s">
        <v>209</v>
      </c>
      <c r="M3062" t="str">
        <f>+VLOOKUP(Tabla1[[#This Row],[SIGLA_INTERNA]],Tabla2[#All],2,FALSE)</f>
        <v>B-1 Chapinero</v>
      </c>
      <c r="T3062" t="str">
        <f>+VLOOKUP(Tabla1[[#This Row],[SIGLA_INTERNA]],Tabla2[#All],2,FALSE)</f>
        <v>B-1 Chapinero</v>
      </c>
      <c r="U3062" t="str">
        <f>+VLOOKUP(Tabla1[[#This Row],[SIGLA_INTERNA]],Tabla2[#All],3,FALSE)</f>
        <v>B1</v>
      </c>
    </row>
    <row r="3063" spans="1:21" hidden="1">
      <c r="A3063" t="s">
        <v>105</v>
      </c>
      <c r="B3063" t="s">
        <v>401</v>
      </c>
      <c r="C3063" t="s">
        <v>199</v>
      </c>
      <c r="D3063" t="s">
        <v>36</v>
      </c>
      <c r="E3063" s="1">
        <v>45315.802858796298</v>
      </c>
      <c r="F3063" t="s">
        <v>189</v>
      </c>
      <c r="G3063" t="s">
        <v>190</v>
      </c>
      <c r="H3063" t="s">
        <v>191</v>
      </c>
      <c r="I3063" t="s">
        <v>245</v>
      </c>
      <c r="J3063" t="s">
        <v>246</v>
      </c>
      <c r="L3063" t="s">
        <v>203</v>
      </c>
      <c r="M3063" t="str">
        <f>+VLOOKUP(Tabla1[[#This Row],[SIGLA_INTERNA]],Tabla2[#All],2,FALSE)</f>
        <v>Logística</v>
      </c>
      <c r="T3063" t="str">
        <f>+VLOOKUP(Tabla1[[#This Row],[SIGLA_INTERNA]],Tabla2[#All],2,FALSE)</f>
        <v>Logística</v>
      </c>
      <c r="U3063" t="str">
        <f>+VLOOKUP(Tabla1[[#This Row],[SIGLA_INTERNA]],Tabla2[#All],3,FALSE)</f>
        <v>LOGI</v>
      </c>
    </row>
    <row r="3064" spans="1:21" hidden="1">
      <c r="A3064" t="s">
        <v>95</v>
      </c>
      <c r="B3064" t="s">
        <v>390</v>
      </c>
      <c r="C3064" t="s">
        <v>285</v>
      </c>
      <c r="D3064" t="s">
        <v>38</v>
      </c>
      <c r="E3064" s="1">
        <v>45315.802881944444</v>
      </c>
      <c r="F3064" t="s">
        <v>189</v>
      </c>
      <c r="G3064" t="s">
        <v>221</v>
      </c>
      <c r="H3064" t="s">
        <v>217</v>
      </c>
      <c r="I3064" t="s">
        <v>286</v>
      </c>
      <c r="J3064" t="s">
        <v>193</v>
      </c>
      <c r="L3064" t="s">
        <v>209</v>
      </c>
      <c r="M3064" t="str">
        <f>+VLOOKUP(Tabla1[[#This Row],[SIGLA_INTERNA]],Tabla2[#All],2,FALSE)</f>
        <v>B-9 Bellavista</v>
      </c>
      <c r="T3064" t="str">
        <f>+VLOOKUP(Tabla1[[#This Row],[SIGLA_INTERNA]],Tabla2[#All],2,FALSE)</f>
        <v>B-9 Bellavista</v>
      </c>
      <c r="U3064" t="str">
        <f>+VLOOKUP(Tabla1[[#This Row],[SIGLA_INTERNA]],Tabla2[#All],3,FALSE)</f>
        <v>B9</v>
      </c>
    </row>
    <row r="3065" spans="1:21" hidden="1">
      <c r="A3065" t="s">
        <v>51</v>
      </c>
      <c r="B3065" t="s">
        <v>381</v>
      </c>
      <c r="C3065" t="s">
        <v>254</v>
      </c>
      <c r="D3065" t="s">
        <v>38</v>
      </c>
      <c r="E3065" s="1">
        <v>45315.802881944444</v>
      </c>
      <c r="F3065" t="s">
        <v>189</v>
      </c>
      <c r="G3065" t="s">
        <v>221</v>
      </c>
      <c r="H3065" t="s">
        <v>217</v>
      </c>
      <c r="I3065" t="s">
        <v>255</v>
      </c>
      <c r="J3065" t="s">
        <v>193</v>
      </c>
      <c r="L3065" t="s">
        <v>224</v>
      </c>
      <c r="M3065" t="str">
        <f>+VLOOKUP(Tabla1[[#This Row],[SIGLA_INTERNA]],Tabla2[#All],2,FALSE)</f>
        <v>B-5 Kennedy</v>
      </c>
      <c r="T3065" t="str">
        <f>+VLOOKUP(Tabla1[[#This Row],[SIGLA_INTERNA]],Tabla2[#All],2,FALSE)</f>
        <v>B-5 Kennedy</v>
      </c>
      <c r="U3065" t="str">
        <f>+VLOOKUP(Tabla1[[#This Row],[SIGLA_INTERNA]],Tabla2[#All],3,FALSE)</f>
        <v>B5</v>
      </c>
    </row>
    <row r="3066" spans="1:21" hidden="1">
      <c r="A3066" t="s">
        <v>37</v>
      </c>
      <c r="B3066" t="s">
        <v>379</v>
      </c>
      <c r="C3066" t="s">
        <v>199</v>
      </c>
      <c r="D3066" t="s">
        <v>38</v>
      </c>
      <c r="E3066" s="1">
        <v>45315.802893518521</v>
      </c>
      <c r="F3066" t="s">
        <v>189</v>
      </c>
      <c r="G3066" t="s">
        <v>190</v>
      </c>
      <c r="H3066" t="s">
        <v>191</v>
      </c>
      <c r="I3066" t="s">
        <v>200</v>
      </c>
      <c r="J3066" t="s">
        <v>193</v>
      </c>
      <c r="K3066" t="s">
        <v>380</v>
      </c>
      <c r="L3066" t="s">
        <v>203</v>
      </c>
      <c r="M3066" t="str">
        <f>+VLOOKUP(Tabla1[[#This Row],[SIGLA_INTERNA]],Tabla2[#All],2,FALSE)</f>
        <v>Central de Radio</v>
      </c>
      <c r="T3066" t="str">
        <f>+VLOOKUP(Tabla1[[#This Row],[SIGLA_INTERNA]],Tabla2[#All],2,FALSE)</f>
        <v>Central de Radio</v>
      </c>
      <c r="U3066" t="str">
        <f>+VLOOKUP(Tabla1[[#This Row],[SIGLA_INTERNA]],Tabla2[#All],3,FALSE)</f>
        <v>RADI</v>
      </c>
    </row>
    <row r="3067" spans="1:21" hidden="1">
      <c r="A3067" t="s">
        <v>103</v>
      </c>
      <c r="B3067" t="s">
        <v>399</v>
      </c>
      <c r="C3067" t="s">
        <v>199</v>
      </c>
      <c r="D3067" t="s">
        <v>38</v>
      </c>
      <c r="E3067" s="1">
        <v>45315.802893518521</v>
      </c>
      <c r="F3067" t="s">
        <v>189</v>
      </c>
      <c r="G3067" t="s">
        <v>190</v>
      </c>
      <c r="H3067" t="s">
        <v>191</v>
      </c>
      <c r="I3067" t="s">
        <v>200</v>
      </c>
      <c r="J3067" t="s">
        <v>193</v>
      </c>
      <c r="K3067" t="s">
        <v>400</v>
      </c>
      <c r="L3067" t="s">
        <v>203</v>
      </c>
      <c r="M3067" t="str">
        <f>+VLOOKUP(Tabla1[[#This Row],[SIGLA_INTERNA]],Tabla2[#All],2,FALSE)</f>
        <v>Gestión del Riesgo</v>
      </c>
      <c r="T3067" t="str">
        <f>+VLOOKUP(Tabla1[[#This Row],[SIGLA_INTERNA]],Tabla2[#All],2,FALSE)</f>
        <v>Gestión del Riesgo</v>
      </c>
      <c r="U3067" t="str">
        <f>+VLOOKUP(Tabla1[[#This Row],[SIGLA_INTERNA]],Tabla2[#All],3,FALSE)</f>
        <v>GDR</v>
      </c>
    </row>
    <row r="3068" spans="1:21" hidden="1">
      <c r="A3068" t="s">
        <v>48</v>
      </c>
      <c r="B3068" t="s">
        <v>48</v>
      </c>
      <c r="C3068" t="s">
        <v>410</v>
      </c>
      <c r="D3068" t="s">
        <v>38</v>
      </c>
      <c r="E3068" s="1">
        <v>45315.802893518521</v>
      </c>
      <c r="F3068" t="s">
        <v>189</v>
      </c>
      <c r="G3068" t="s">
        <v>338</v>
      </c>
      <c r="H3068" t="s">
        <v>217</v>
      </c>
      <c r="I3068" t="s">
        <v>218</v>
      </c>
      <c r="J3068" t="s">
        <v>193</v>
      </c>
      <c r="L3068" t="s">
        <v>194</v>
      </c>
      <c r="M3068" t="str">
        <f>+VLOOKUP(Tabla1[[#This Row],[SIGLA_INTERNA]],Tabla2[#All],2,FALSE)</f>
        <v>Academia</v>
      </c>
      <c r="T3068" t="str">
        <f>+VLOOKUP(Tabla1[[#This Row],[SIGLA_INTERNA]],Tabla2[#All],2,FALSE)</f>
        <v>Academia</v>
      </c>
      <c r="U3068" t="str">
        <f>+VLOOKUP(Tabla1[[#This Row],[SIGLA_INTERNA]],Tabla2[#All],3,FALSE)</f>
        <v>ACAD</v>
      </c>
    </row>
    <row r="3069" spans="1:21" hidden="1">
      <c r="A3069" t="s">
        <v>158</v>
      </c>
      <c r="B3069" t="s">
        <v>402</v>
      </c>
      <c r="C3069" t="s">
        <v>341</v>
      </c>
      <c r="D3069" t="s">
        <v>38</v>
      </c>
      <c r="E3069" s="1">
        <v>45315.802893518521</v>
      </c>
      <c r="F3069" t="s">
        <v>189</v>
      </c>
      <c r="G3069" t="s">
        <v>190</v>
      </c>
      <c r="H3069" t="s">
        <v>191</v>
      </c>
      <c r="I3069" t="s">
        <v>342</v>
      </c>
      <c r="J3069" t="s">
        <v>193</v>
      </c>
      <c r="L3069" t="s">
        <v>209</v>
      </c>
      <c r="M3069" t="str">
        <f>+VLOOKUP(Tabla1[[#This Row],[SIGLA_INTERNA]],Tabla2[#All],2,FALSE)</f>
        <v>B-14 Bicentenario de la Independencia</v>
      </c>
      <c r="T3069" t="str">
        <f>+VLOOKUP(Tabla1[[#This Row],[SIGLA_INTERNA]],Tabla2[#All],2,FALSE)</f>
        <v>B-14 Bicentenario de la Independencia</v>
      </c>
      <c r="U3069" t="str">
        <f>+VLOOKUP(Tabla1[[#This Row],[SIGLA_INTERNA]],Tabla2[#All],3,FALSE)</f>
        <v>B14</v>
      </c>
    </row>
    <row r="3070" spans="1:21" hidden="1">
      <c r="A3070" t="s">
        <v>97</v>
      </c>
      <c r="B3070" t="s">
        <v>392</v>
      </c>
      <c r="C3070" t="s">
        <v>291</v>
      </c>
      <c r="D3070" t="s">
        <v>36</v>
      </c>
      <c r="E3070" s="1">
        <v>45315.802893518521</v>
      </c>
      <c r="F3070" t="s">
        <v>189</v>
      </c>
      <c r="G3070" t="s">
        <v>361</v>
      </c>
      <c r="H3070" t="s">
        <v>217</v>
      </c>
      <c r="I3070" t="s">
        <v>373</v>
      </c>
      <c r="J3070" t="s">
        <v>246</v>
      </c>
      <c r="L3070" t="s">
        <v>224</v>
      </c>
      <c r="M3070" t="str">
        <f>+VLOOKUP(Tabla1[[#This Row],[SIGLA_INTERNA]],Tabla2[#All],2,FALSE)</f>
        <v>B-11 La Candelaria</v>
      </c>
      <c r="T3070" t="str">
        <f>+VLOOKUP(Tabla1[[#This Row],[SIGLA_INTERNA]],Tabla2[#All],2,FALSE)</f>
        <v>B-11 La Candelaria</v>
      </c>
      <c r="U3070" t="str">
        <f>+VLOOKUP(Tabla1[[#This Row],[SIGLA_INTERNA]],Tabla2[#All],3,FALSE)</f>
        <v>B11</v>
      </c>
    </row>
    <row r="3071" spans="1:21" hidden="1">
      <c r="A3071" t="s">
        <v>63</v>
      </c>
      <c r="B3071" t="s">
        <v>383</v>
      </c>
      <c r="C3071" t="s">
        <v>410</v>
      </c>
      <c r="D3071" t="s">
        <v>38</v>
      </c>
      <c r="E3071" s="1">
        <v>45315.802893518521</v>
      </c>
      <c r="F3071" t="s">
        <v>189</v>
      </c>
      <c r="G3071" t="s">
        <v>361</v>
      </c>
      <c r="H3071" t="s">
        <v>217</v>
      </c>
      <c r="I3071" t="s">
        <v>218</v>
      </c>
      <c r="J3071" t="s">
        <v>193</v>
      </c>
      <c r="L3071" t="s">
        <v>194</v>
      </c>
      <c r="M3071" t="str">
        <f>+VLOOKUP(Tabla1[[#This Row],[SIGLA_INTERNA]],Tabla2[#All],2,FALSE)</f>
        <v>Academia</v>
      </c>
      <c r="T3071" t="str">
        <f>+VLOOKUP(Tabla1[[#This Row],[SIGLA_INTERNA]],Tabla2[#All],2,FALSE)</f>
        <v>Academia</v>
      </c>
      <c r="U3071" t="str">
        <f>+VLOOKUP(Tabla1[[#This Row],[SIGLA_INTERNA]],Tabla2[#All],3,FALSE)</f>
        <v>ACAD</v>
      </c>
    </row>
    <row r="3072" spans="1:21" hidden="1">
      <c r="A3072" t="s">
        <v>96</v>
      </c>
      <c r="B3072" t="s">
        <v>391</v>
      </c>
      <c r="C3072" t="s">
        <v>288</v>
      </c>
      <c r="D3072" t="s">
        <v>38</v>
      </c>
      <c r="E3072" s="1">
        <v>45315.802893518521</v>
      </c>
      <c r="F3072" t="s">
        <v>189</v>
      </c>
      <c r="G3072" t="s">
        <v>361</v>
      </c>
      <c r="H3072" t="s">
        <v>217</v>
      </c>
      <c r="I3072" t="s">
        <v>289</v>
      </c>
      <c r="J3072" t="s">
        <v>193</v>
      </c>
      <c r="L3072" t="s">
        <v>209</v>
      </c>
      <c r="M3072" t="str">
        <f>+VLOOKUP(Tabla1[[#This Row],[SIGLA_INTERNA]],Tabla2[#All],2,FALSE)</f>
        <v>B-10 Marichuela</v>
      </c>
      <c r="T3072" t="str">
        <f>+VLOOKUP(Tabla1[[#This Row],[SIGLA_INTERNA]],Tabla2[#All],2,FALSE)</f>
        <v>B-10 Marichuela</v>
      </c>
      <c r="U3072" t="str">
        <f>+VLOOKUP(Tabla1[[#This Row],[SIGLA_INTERNA]],Tabla2[#All],3,FALSE)</f>
        <v>B10</v>
      </c>
    </row>
    <row r="3073" spans="1:21" hidden="1">
      <c r="A3073" t="s">
        <v>62</v>
      </c>
      <c r="B3073" t="s">
        <v>382</v>
      </c>
      <c r="C3073" t="s">
        <v>188</v>
      </c>
      <c r="D3073" t="s">
        <v>38</v>
      </c>
      <c r="E3073" s="1">
        <v>45315.802893518521</v>
      </c>
      <c r="F3073" t="s">
        <v>189</v>
      </c>
      <c r="G3073" t="s">
        <v>278</v>
      </c>
      <c r="H3073" t="s">
        <v>191</v>
      </c>
      <c r="I3073" t="s">
        <v>222</v>
      </c>
      <c r="J3073" t="s">
        <v>201</v>
      </c>
      <c r="L3073" t="s">
        <v>194</v>
      </c>
      <c r="M3073" t="e">
        <f>+VLOOKUP(Tabla1[[#This Row],[SIGLA_INTERNA]],Tabla2[#All],2,FALSE)</f>
        <v>#N/A</v>
      </c>
      <c r="T3073" t="e">
        <f>+VLOOKUP(Tabla1[[#This Row],[SIGLA_INTERNA]],Tabla2[#All],2,FALSE)</f>
        <v>#N/A</v>
      </c>
      <c r="U3073" t="e">
        <f>+VLOOKUP(Tabla1[[#This Row],[SIGLA_INTERNA]],Tabla2[#All],3,FALSE)</f>
        <v>#N/A</v>
      </c>
    </row>
    <row r="3074" spans="1:21" hidden="1">
      <c r="A3074" t="s">
        <v>105</v>
      </c>
      <c r="B3074" t="s">
        <v>401</v>
      </c>
      <c r="C3074" t="s">
        <v>199</v>
      </c>
      <c r="D3074" t="s">
        <v>36</v>
      </c>
      <c r="E3074" s="1">
        <v>45316</v>
      </c>
      <c r="F3074" t="s">
        <v>189</v>
      </c>
      <c r="G3074" t="s">
        <v>190</v>
      </c>
      <c r="H3074" t="s">
        <v>191</v>
      </c>
      <c r="I3074" t="s">
        <v>245</v>
      </c>
      <c r="J3074" t="s">
        <v>246</v>
      </c>
      <c r="L3074" t="s">
        <v>203</v>
      </c>
      <c r="M3074" t="str">
        <f>+VLOOKUP(Tabla1[[#This Row],[SIGLA_INTERNA]],Tabla2[#All],2,FALSE)</f>
        <v>Logística</v>
      </c>
      <c r="T3074" t="str">
        <f>+VLOOKUP(Tabla1[[#This Row],[SIGLA_INTERNA]],Tabla2[#All],2,FALSE)</f>
        <v>Logística</v>
      </c>
      <c r="U3074" t="str">
        <f>+VLOOKUP(Tabla1[[#This Row],[SIGLA_INTERNA]],Tabla2[#All],3,FALSE)</f>
        <v>LOGI</v>
      </c>
    </row>
    <row r="3075" spans="1:21" hidden="1">
      <c r="A3075" t="s">
        <v>109</v>
      </c>
      <c r="B3075" t="s">
        <v>207</v>
      </c>
      <c r="C3075" t="s">
        <v>188</v>
      </c>
      <c r="D3075" t="s">
        <v>38</v>
      </c>
      <c r="E3075" s="1">
        <v>45316</v>
      </c>
      <c r="F3075" t="s">
        <v>189</v>
      </c>
      <c r="G3075" t="s">
        <v>190</v>
      </c>
      <c r="H3075" t="s">
        <v>191</v>
      </c>
      <c r="I3075" t="s">
        <v>200</v>
      </c>
      <c r="J3075" t="s">
        <v>201</v>
      </c>
      <c r="L3075" t="s">
        <v>209</v>
      </c>
      <c r="M3075" t="str">
        <f>+VLOOKUP(Tabla1[[#This Row],[SIGLA_INTERNA]],Tabla2[#All],2,FALSE)</f>
        <v>Logística</v>
      </c>
      <c r="T3075" t="str">
        <f>+VLOOKUP(Tabla1[[#This Row],[SIGLA_INTERNA]],Tabla2[#All],2,FALSE)</f>
        <v>Logística</v>
      </c>
      <c r="U3075" t="str">
        <f>+VLOOKUP(Tabla1[[#This Row],[SIGLA_INTERNA]],Tabla2[#All],3,FALSE)</f>
        <v>LOGI</v>
      </c>
    </row>
    <row r="3076" spans="1:21" hidden="1">
      <c r="A3076" t="s">
        <v>92</v>
      </c>
      <c r="B3076" t="s">
        <v>387</v>
      </c>
      <c r="C3076" t="s">
        <v>254</v>
      </c>
      <c r="D3076" t="s">
        <v>38</v>
      </c>
      <c r="E3076" s="1">
        <v>45316</v>
      </c>
      <c r="F3076" t="s">
        <v>189</v>
      </c>
      <c r="G3076" t="s">
        <v>221</v>
      </c>
      <c r="H3076" t="s">
        <v>217</v>
      </c>
      <c r="I3076" t="s">
        <v>255</v>
      </c>
      <c r="J3076" t="s">
        <v>193</v>
      </c>
      <c r="L3076" t="s">
        <v>224</v>
      </c>
      <c r="M3076" t="str">
        <f>+VLOOKUP(Tabla1[[#This Row],[SIGLA_INTERNA]],Tabla2[#All],2,FALSE)</f>
        <v>B-5 Kennedy</v>
      </c>
      <c r="T3076" t="str">
        <f>+VLOOKUP(Tabla1[[#This Row],[SIGLA_INTERNA]],Tabla2[#All],2,FALSE)</f>
        <v>B-5 Kennedy</v>
      </c>
      <c r="U3076" t="str">
        <f>+VLOOKUP(Tabla1[[#This Row],[SIGLA_INTERNA]],Tabla2[#All],3,FALSE)</f>
        <v>B5</v>
      </c>
    </row>
    <row r="3077" spans="1:21" hidden="1">
      <c r="A3077" t="s">
        <v>106</v>
      </c>
      <c r="B3077" t="s">
        <v>195</v>
      </c>
      <c r="C3077" t="s">
        <v>188</v>
      </c>
      <c r="D3077" t="s">
        <v>36</v>
      </c>
      <c r="E3077" s="1">
        <v>45316</v>
      </c>
      <c r="F3077" t="s">
        <v>189</v>
      </c>
      <c r="G3077" t="s">
        <v>190</v>
      </c>
      <c r="H3077" t="s">
        <v>191</v>
      </c>
      <c r="I3077" t="s">
        <v>196</v>
      </c>
      <c r="J3077" t="s">
        <v>197</v>
      </c>
      <c r="L3077" t="s">
        <v>194</v>
      </c>
      <c r="M3077" t="str">
        <f>+VLOOKUP(Tabla1[[#This Row],[SIGLA_INTERNA]],Tabla2[#All],2,FALSE)</f>
        <v>Logística</v>
      </c>
      <c r="T3077" t="str">
        <f>+VLOOKUP(Tabla1[[#This Row],[SIGLA_INTERNA]],Tabla2[#All],2,FALSE)</f>
        <v>Logística</v>
      </c>
      <c r="U3077" t="str">
        <f>+VLOOKUP(Tabla1[[#This Row],[SIGLA_INTERNA]],Tabla2[#All],3,FALSE)</f>
        <v>LOGI</v>
      </c>
    </row>
    <row r="3078" spans="1:21" hidden="1">
      <c r="A3078" t="s">
        <v>107</v>
      </c>
      <c r="B3078" t="s">
        <v>198</v>
      </c>
      <c r="C3078" t="s">
        <v>199</v>
      </c>
      <c r="D3078" t="s">
        <v>38</v>
      </c>
      <c r="E3078" s="1">
        <v>45316</v>
      </c>
      <c r="F3078" t="s">
        <v>189</v>
      </c>
      <c r="G3078" t="s">
        <v>190</v>
      </c>
      <c r="H3078" t="s">
        <v>191</v>
      </c>
      <c r="I3078" t="s">
        <v>200</v>
      </c>
      <c r="J3078" t="s">
        <v>201</v>
      </c>
      <c r="K3078" t="s">
        <v>202</v>
      </c>
      <c r="L3078" t="s">
        <v>203</v>
      </c>
      <c r="M3078" t="str">
        <f>+VLOOKUP(Tabla1[[#This Row],[SIGLA_INTERNA]],Tabla2[#All],2,FALSE)</f>
        <v>Logística</v>
      </c>
      <c r="T3078" t="str">
        <f>+VLOOKUP(Tabla1[[#This Row],[SIGLA_INTERNA]],Tabla2[#All],2,FALSE)</f>
        <v>Logística</v>
      </c>
      <c r="U3078" t="str">
        <f>+VLOOKUP(Tabla1[[#This Row],[SIGLA_INTERNA]],Tabla2[#All],3,FALSE)</f>
        <v>LOGI</v>
      </c>
    </row>
    <row r="3079" spans="1:21" hidden="1">
      <c r="A3079" t="s">
        <v>108</v>
      </c>
      <c r="B3079" t="s">
        <v>204</v>
      </c>
      <c r="C3079" t="s">
        <v>188</v>
      </c>
      <c r="D3079" t="s">
        <v>38</v>
      </c>
      <c r="E3079" s="1">
        <v>45316</v>
      </c>
      <c r="F3079" t="s">
        <v>189</v>
      </c>
      <c r="G3079" t="s">
        <v>190</v>
      </c>
      <c r="H3079" t="s">
        <v>191</v>
      </c>
      <c r="I3079" t="s">
        <v>192</v>
      </c>
      <c r="J3079" t="s">
        <v>193</v>
      </c>
      <c r="L3079" t="s">
        <v>203</v>
      </c>
      <c r="M3079" t="str">
        <f>+VLOOKUP(Tabla1[[#This Row],[SIGLA_INTERNA]],Tabla2[#All],2,FALSE)</f>
        <v>Subdirección logística</v>
      </c>
      <c r="T3079" t="str">
        <f>+VLOOKUP(Tabla1[[#This Row],[SIGLA_INTERNA]],Tabla2[#All],2,FALSE)</f>
        <v>Subdirección logística</v>
      </c>
      <c r="U3079" t="str">
        <f>+VLOOKUP(Tabla1[[#This Row],[SIGLA_INTERNA]],Tabla2[#All],3,FALSE)</f>
        <v>SUBLOGI</v>
      </c>
    </row>
    <row r="3080" spans="1:21" hidden="1">
      <c r="A3080" t="s">
        <v>110</v>
      </c>
      <c r="B3080" t="s">
        <v>210</v>
      </c>
      <c r="C3080" t="s">
        <v>199</v>
      </c>
      <c r="D3080" t="s">
        <v>38</v>
      </c>
      <c r="E3080" s="1">
        <v>45316</v>
      </c>
      <c r="F3080" t="s">
        <v>189</v>
      </c>
      <c r="G3080" t="s">
        <v>190</v>
      </c>
      <c r="H3080" t="s">
        <v>191</v>
      </c>
      <c r="I3080" t="s">
        <v>200</v>
      </c>
      <c r="J3080" t="s">
        <v>193</v>
      </c>
      <c r="K3080" t="s">
        <v>211</v>
      </c>
      <c r="L3080" t="s">
        <v>203</v>
      </c>
      <c r="M3080" t="str">
        <f>+VLOOKUP(Tabla1[[#This Row],[SIGLA_INTERNA]],Tabla2[#All],2,FALSE)</f>
        <v>Operativa</v>
      </c>
      <c r="T3080" t="str">
        <f>+VLOOKUP(Tabla1[[#This Row],[SIGLA_INTERNA]],Tabla2[#All],2,FALSE)</f>
        <v>Operativa</v>
      </c>
      <c r="U3080" t="str">
        <f>+VLOOKUP(Tabla1[[#This Row],[SIGLA_INTERNA]],Tabla2[#All],3,FALSE)</f>
        <v>OPER</v>
      </c>
    </row>
    <row r="3081" spans="1:21" hidden="1">
      <c r="A3081" t="s">
        <v>111</v>
      </c>
      <c r="B3081" t="s">
        <v>212</v>
      </c>
      <c r="C3081" t="s">
        <v>188</v>
      </c>
      <c r="D3081" t="s">
        <v>38</v>
      </c>
      <c r="E3081" s="1">
        <v>45316</v>
      </c>
      <c r="F3081" t="s">
        <v>189</v>
      </c>
      <c r="G3081" t="s">
        <v>213</v>
      </c>
      <c r="H3081" t="s">
        <v>191</v>
      </c>
      <c r="I3081" t="s">
        <v>192</v>
      </c>
      <c r="J3081" t="s">
        <v>193</v>
      </c>
      <c r="L3081" t="s">
        <v>194</v>
      </c>
      <c r="M3081" t="str">
        <f>+VLOOKUP(Tabla1[[#This Row],[SIGLA_INTERNA]],Tabla2[#All],2,FALSE)</f>
        <v>Logística</v>
      </c>
      <c r="T3081" t="str">
        <f>+VLOOKUP(Tabla1[[#This Row],[SIGLA_INTERNA]],Tabla2[#All],2,FALSE)</f>
        <v>Logística</v>
      </c>
      <c r="U3081" t="str">
        <f>+VLOOKUP(Tabla1[[#This Row],[SIGLA_INTERNA]],Tabla2[#All],3,FALSE)</f>
        <v>LOGI</v>
      </c>
    </row>
    <row r="3082" spans="1:21" hidden="1">
      <c r="A3082" t="s">
        <v>112</v>
      </c>
      <c r="B3082" t="s">
        <v>214</v>
      </c>
      <c r="C3082" t="s">
        <v>188</v>
      </c>
      <c r="D3082" t="s">
        <v>38</v>
      </c>
      <c r="E3082" s="1">
        <v>45316</v>
      </c>
      <c r="F3082" t="s">
        <v>189</v>
      </c>
      <c r="G3082" t="s">
        <v>215</v>
      </c>
      <c r="H3082" t="s">
        <v>191</v>
      </c>
      <c r="I3082" t="s">
        <v>192</v>
      </c>
      <c r="J3082" t="s">
        <v>193</v>
      </c>
      <c r="L3082" t="s">
        <v>194</v>
      </c>
      <c r="M3082" t="str">
        <f>+VLOOKUP(Tabla1[[#This Row],[SIGLA_INTERNA]],Tabla2[#All],2,FALSE)</f>
        <v>Logística</v>
      </c>
      <c r="T3082" t="str">
        <f>+VLOOKUP(Tabla1[[#This Row],[SIGLA_INTERNA]],Tabla2[#All],2,FALSE)</f>
        <v>Logística</v>
      </c>
      <c r="U3082" t="str">
        <f>+VLOOKUP(Tabla1[[#This Row],[SIGLA_INTERNA]],Tabla2[#All],3,FALSE)</f>
        <v>LOGI</v>
      </c>
    </row>
    <row r="3083" spans="1:21" hidden="1">
      <c r="A3083" t="s">
        <v>113</v>
      </c>
      <c r="B3083" t="s">
        <v>216</v>
      </c>
      <c r="C3083" t="s">
        <v>199</v>
      </c>
      <c r="D3083" t="s">
        <v>38</v>
      </c>
      <c r="E3083" s="1">
        <v>45316</v>
      </c>
      <c r="F3083" t="s">
        <v>189</v>
      </c>
      <c r="G3083" t="s">
        <v>213</v>
      </c>
      <c r="H3083" t="s">
        <v>217</v>
      </c>
      <c r="I3083" t="s">
        <v>218</v>
      </c>
      <c r="J3083" t="s">
        <v>193</v>
      </c>
      <c r="L3083" t="s">
        <v>203</v>
      </c>
      <c r="M3083" t="str">
        <f>+VLOOKUP(Tabla1[[#This Row],[SIGLA_INTERNA]],Tabla2[#All],2,FALSE)</f>
        <v>Academia</v>
      </c>
      <c r="T3083" t="str">
        <f>+VLOOKUP(Tabla1[[#This Row],[SIGLA_INTERNA]],Tabla2[#All],2,FALSE)</f>
        <v>Academia</v>
      </c>
      <c r="U3083" t="str">
        <f>+VLOOKUP(Tabla1[[#This Row],[SIGLA_INTERNA]],Tabla2[#All],3,FALSE)</f>
        <v>ACAD</v>
      </c>
    </row>
    <row r="3084" spans="1:21" hidden="1">
      <c r="A3084" t="s">
        <v>114</v>
      </c>
      <c r="B3084" t="s">
        <v>219</v>
      </c>
      <c r="C3084" t="s">
        <v>220</v>
      </c>
      <c r="D3084" t="s">
        <v>38</v>
      </c>
      <c r="E3084" s="1">
        <v>45316</v>
      </c>
      <c r="F3084" t="s">
        <v>189</v>
      </c>
      <c r="G3084" t="s">
        <v>221</v>
      </c>
      <c r="H3084" t="s">
        <v>217</v>
      </c>
      <c r="I3084" t="s">
        <v>206</v>
      </c>
      <c r="J3084" t="s">
        <v>193</v>
      </c>
      <c r="K3084" t="s">
        <v>223</v>
      </c>
      <c r="L3084" t="s">
        <v>224</v>
      </c>
      <c r="M3084" t="str">
        <f>+VLOOKUP(Tabla1[[#This Row],[SIGLA_INTERNA]],Tabla2[#All],2,FALSE)</f>
        <v>Rescate</v>
      </c>
      <c r="T3084" t="str">
        <f>+VLOOKUP(Tabla1[[#This Row],[SIGLA_INTERNA]],Tabla2[#All],2,FALSE)</f>
        <v>Rescate</v>
      </c>
      <c r="U3084" t="str">
        <f>+VLOOKUP(Tabla1[[#This Row],[SIGLA_INTERNA]],Tabla2[#All],3,FALSE)</f>
        <v>RESC</v>
      </c>
    </row>
    <row r="3085" spans="1:21" hidden="1">
      <c r="A3085" t="s">
        <v>116</v>
      </c>
      <c r="B3085" t="s">
        <v>228</v>
      </c>
      <c r="C3085" t="s">
        <v>229</v>
      </c>
      <c r="D3085" t="s">
        <v>38</v>
      </c>
      <c r="E3085" s="1">
        <v>45316</v>
      </c>
      <c r="F3085" t="s">
        <v>189</v>
      </c>
      <c r="G3085" t="s">
        <v>221</v>
      </c>
      <c r="H3085" t="s">
        <v>217</v>
      </c>
      <c r="I3085" t="s">
        <v>230</v>
      </c>
      <c r="J3085" t="s">
        <v>193</v>
      </c>
      <c r="K3085" t="s">
        <v>231</v>
      </c>
      <c r="L3085" t="s">
        <v>224</v>
      </c>
      <c r="M3085" t="str">
        <f>+VLOOKUP(Tabla1[[#This Row],[SIGLA_INTERNA]],Tabla2[#All],2,FALSE)</f>
        <v>BRAE</v>
      </c>
      <c r="T3085" t="str">
        <f>+VLOOKUP(Tabla1[[#This Row],[SIGLA_INTERNA]],Tabla2[#All],2,FALSE)</f>
        <v>BRAE</v>
      </c>
      <c r="U3085" t="str">
        <f>+VLOOKUP(Tabla1[[#This Row],[SIGLA_INTERNA]],Tabla2[#All],3,FALSE)</f>
        <v>BRAE</v>
      </c>
    </row>
    <row r="3086" spans="1:21" hidden="1">
      <c r="A3086" t="s">
        <v>115</v>
      </c>
      <c r="B3086" t="s">
        <v>225</v>
      </c>
      <c r="C3086" t="s">
        <v>415</v>
      </c>
      <c r="D3086" t="s">
        <v>36</v>
      </c>
      <c r="E3086" s="1">
        <v>45316</v>
      </c>
      <c r="F3086" t="s">
        <v>189</v>
      </c>
      <c r="G3086" t="s">
        <v>221</v>
      </c>
      <c r="H3086" t="s">
        <v>217</v>
      </c>
      <c r="I3086" t="s">
        <v>222</v>
      </c>
      <c r="J3086" t="s">
        <v>226</v>
      </c>
      <c r="K3086" t="s">
        <v>227</v>
      </c>
      <c r="L3086" t="s">
        <v>224</v>
      </c>
      <c r="M3086" t="str">
        <f>+VLOOKUP(Tabla1[[#This Row],[SIGLA_INTERNA]],Tabla2[#All],2,FALSE)</f>
        <v>USAR</v>
      </c>
      <c r="T3086" t="str">
        <f>+VLOOKUP(Tabla1[[#This Row],[SIGLA_INTERNA]],Tabla2[#All],2,FALSE)</f>
        <v>USAR</v>
      </c>
      <c r="U3086" t="str">
        <f>+VLOOKUP(Tabla1[[#This Row],[SIGLA_INTERNA]],Tabla2[#All],3,FALSE)</f>
        <v>USAR</v>
      </c>
    </row>
    <row r="3087" spans="1:21" hidden="1">
      <c r="A3087" t="s">
        <v>118</v>
      </c>
      <c r="B3087" t="s">
        <v>232</v>
      </c>
      <c r="C3087" t="s">
        <v>188</v>
      </c>
      <c r="D3087" t="s">
        <v>38</v>
      </c>
      <c r="E3087" s="1">
        <v>45316</v>
      </c>
      <c r="F3087" t="s">
        <v>189</v>
      </c>
      <c r="G3087" t="s">
        <v>233</v>
      </c>
      <c r="H3087" t="s">
        <v>191</v>
      </c>
      <c r="I3087" t="s">
        <v>192</v>
      </c>
      <c r="J3087" t="s">
        <v>193</v>
      </c>
      <c r="L3087" t="s">
        <v>194</v>
      </c>
      <c r="M3087" t="str">
        <f>+VLOOKUP(Tabla1[[#This Row],[SIGLA_INTERNA]],Tabla2[#All],2,FALSE)</f>
        <v>Logística</v>
      </c>
      <c r="T3087" t="str">
        <f>+VLOOKUP(Tabla1[[#This Row],[SIGLA_INTERNA]],Tabla2[#All],2,FALSE)</f>
        <v>Logística</v>
      </c>
      <c r="U3087" t="str">
        <f>+VLOOKUP(Tabla1[[#This Row],[SIGLA_INTERNA]],Tabla2[#All],3,FALSE)</f>
        <v>LOGI</v>
      </c>
    </row>
    <row r="3088" spans="1:21" hidden="1">
      <c r="A3088" t="s">
        <v>39</v>
      </c>
      <c r="B3088" t="s">
        <v>187</v>
      </c>
      <c r="C3088" t="s">
        <v>188</v>
      </c>
      <c r="D3088" t="s">
        <v>38</v>
      </c>
      <c r="E3088" s="1">
        <v>45316</v>
      </c>
      <c r="F3088" t="s">
        <v>189</v>
      </c>
      <c r="G3088" t="s">
        <v>190</v>
      </c>
      <c r="H3088" t="s">
        <v>191</v>
      </c>
      <c r="I3088" t="s">
        <v>192</v>
      </c>
      <c r="J3088" t="s">
        <v>193</v>
      </c>
      <c r="L3088" t="s">
        <v>194</v>
      </c>
      <c r="M3088" t="str">
        <f>+VLOOKUP(Tabla1[[#This Row],[SIGLA_INTERNA]],Tabla2[#All],2,FALSE)</f>
        <v>Logística</v>
      </c>
      <c r="T3088" t="str">
        <f>+VLOOKUP(Tabla1[[#This Row],[SIGLA_INTERNA]],Tabla2[#All],2,FALSE)</f>
        <v>Logística</v>
      </c>
      <c r="U3088" t="str">
        <f>+VLOOKUP(Tabla1[[#This Row],[SIGLA_INTERNA]],Tabla2[#All],3,FALSE)</f>
        <v>LOGI</v>
      </c>
    </row>
    <row r="3089" spans="1:21" hidden="1">
      <c r="A3089" t="s">
        <v>128</v>
      </c>
      <c r="B3089" t="s">
        <v>234</v>
      </c>
      <c r="C3089" t="s">
        <v>199</v>
      </c>
      <c r="D3089" t="s">
        <v>38</v>
      </c>
      <c r="E3089" s="1">
        <v>45316</v>
      </c>
      <c r="F3089" t="s">
        <v>189</v>
      </c>
      <c r="G3089" t="s">
        <v>235</v>
      </c>
      <c r="H3089" t="s">
        <v>191</v>
      </c>
      <c r="I3089" t="s">
        <v>200</v>
      </c>
      <c r="J3089" t="s">
        <v>193</v>
      </c>
      <c r="K3089" t="s">
        <v>411</v>
      </c>
      <c r="L3089" t="s">
        <v>203</v>
      </c>
      <c r="M3089" t="str">
        <f>+VLOOKUP(Tabla1[[#This Row],[SIGLA_INTERNA]],Tabla2[#All],2,FALSE)</f>
        <v>Dirección</v>
      </c>
      <c r="T3089" t="str">
        <f>+VLOOKUP(Tabla1[[#This Row],[SIGLA_INTERNA]],Tabla2[#All],2,FALSE)</f>
        <v>Dirección</v>
      </c>
      <c r="U3089" t="str">
        <f>+VLOOKUP(Tabla1[[#This Row],[SIGLA_INTERNA]],Tabla2[#All],3,FALSE)</f>
        <v>DIRE</v>
      </c>
    </row>
    <row r="3090" spans="1:21" hidden="1">
      <c r="A3090" t="s">
        <v>129</v>
      </c>
      <c r="B3090" t="s">
        <v>236</v>
      </c>
      <c r="C3090" t="s">
        <v>199</v>
      </c>
      <c r="D3090" t="s">
        <v>38</v>
      </c>
      <c r="E3090" s="1">
        <v>45316</v>
      </c>
      <c r="F3090" t="s">
        <v>189</v>
      </c>
      <c r="G3090" t="s">
        <v>235</v>
      </c>
      <c r="H3090" t="s">
        <v>191</v>
      </c>
      <c r="I3090" t="s">
        <v>200</v>
      </c>
      <c r="J3090" t="s">
        <v>201</v>
      </c>
      <c r="K3090" t="s">
        <v>239</v>
      </c>
      <c r="L3090" t="s">
        <v>203</v>
      </c>
      <c r="M3090" t="str">
        <f>+VLOOKUP(Tabla1[[#This Row],[SIGLA_INTERNA]],Tabla2[#All],2,FALSE)</f>
        <v>Operativa</v>
      </c>
      <c r="T3090" t="str">
        <f>+VLOOKUP(Tabla1[[#This Row],[SIGLA_INTERNA]],Tabla2[#All],2,FALSE)</f>
        <v>Operativa</v>
      </c>
      <c r="U3090" t="str">
        <f>+VLOOKUP(Tabla1[[#This Row],[SIGLA_INTERNA]],Tabla2[#All],3,FALSE)</f>
        <v>OPER</v>
      </c>
    </row>
    <row r="3091" spans="1:21" hidden="1">
      <c r="A3091" t="s">
        <v>130</v>
      </c>
      <c r="B3091" t="s">
        <v>240</v>
      </c>
      <c r="C3091" t="s">
        <v>199</v>
      </c>
      <c r="D3091" t="s">
        <v>38</v>
      </c>
      <c r="E3091" s="1">
        <v>45316</v>
      </c>
      <c r="F3091" t="s">
        <v>189</v>
      </c>
      <c r="G3091" t="s">
        <v>190</v>
      </c>
      <c r="H3091" t="s">
        <v>191</v>
      </c>
      <c r="I3091" t="s">
        <v>200</v>
      </c>
      <c r="J3091" t="s">
        <v>193</v>
      </c>
      <c r="K3091" t="s">
        <v>241</v>
      </c>
      <c r="L3091" t="s">
        <v>203</v>
      </c>
      <c r="M3091" t="str">
        <f>+VLOOKUP(Tabla1[[#This Row],[SIGLA_INTERNA]],Tabla2[#All],2,FALSE)</f>
        <v>Gestión del Riesgo</v>
      </c>
      <c r="T3091" t="str">
        <f>+VLOOKUP(Tabla1[[#This Row],[SIGLA_INTERNA]],Tabla2[#All],2,FALSE)</f>
        <v>Gestión del Riesgo</v>
      </c>
      <c r="U3091" t="str">
        <f>+VLOOKUP(Tabla1[[#This Row],[SIGLA_INTERNA]],Tabla2[#All],3,FALSE)</f>
        <v>GDR</v>
      </c>
    </row>
    <row r="3092" spans="1:21" hidden="1">
      <c r="A3092" t="s">
        <v>131</v>
      </c>
      <c r="B3092" t="s">
        <v>242</v>
      </c>
      <c r="C3092" t="s">
        <v>199</v>
      </c>
      <c r="D3092" t="s">
        <v>38</v>
      </c>
      <c r="E3092" s="1">
        <v>45316</v>
      </c>
      <c r="F3092" t="s">
        <v>189</v>
      </c>
      <c r="G3092" t="s">
        <v>235</v>
      </c>
      <c r="H3092" t="s">
        <v>191</v>
      </c>
      <c r="I3092" t="s">
        <v>200</v>
      </c>
      <c r="J3092" t="s">
        <v>193</v>
      </c>
      <c r="K3092" t="s">
        <v>243</v>
      </c>
      <c r="L3092" t="s">
        <v>203</v>
      </c>
      <c r="M3092" t="str">
        <f>+VLOOKUP(Tabla1[[#This Row],[SIGLA_INTERNA]],Tabla2[#All],2,FALSE)</f>
        <v>Corporativa</v>
      </c>
      <c r="T3092" t="str">
        <f>+VLOOKUP(Tabla1[[#This Row],[SIGLA_INTERNA]],Tabla2[#All],2,FALSE)</f>
        <v>Corporativa</v>
      </c>
      <c r="U3092" t="str">
        <f>+VLOOKUP(Tabla1[[#This Row],[SIGLA_INTERNA]],Tabla2[#All],3,FALSE)</f>
        <v>CORP</v>
      </c>
    </row>
    <row r="3093" spans="1:21" hidden="1">
      <c r="A3093" t="s">
        <v>132</v>
      </c>
      <c r="B3093" t="s">
        <v>244</v>
      </c>
      <c r="C3093" t="s">
        <v>188</v>
      </c>
      <c r="D3093" t="s">
        <v>36</v>
      </c>
      <c r="E3093" s="1">
        <v>45316</v>
      </c>
      <c r="F3093" t="s">
        <v>189</v>
      </c>
      <c r="G3093" t="s">
        <v>190</v>
      </c>
      <c r="H3093" t="s">
        <v>191</v>
      </c>
      <c r="I3093" t="s">
        <v>245</v>
      </c>
      <c r="J3093" t="s">
        <v>246</v>
      </c>
      <c r="L3093" t="s">
        <v>194</v>
      </c>
      <c r="M3093" t="str">
        <f>+VLOOKUP(Tabla1[[#This Row],[SIGLA_INTERNA]],Tabla2[#All],2,FALSE)</f>
        <v>Logística</v>
      </c>
      <c r="T3093" t="str">
        <f>+VLOOKUP(Tabla1[[#This Row],[SIGLA_INTERNA]],Tabla2[#All],2,FALSE)</f>
        <v>Logística</v>
      </c>
      <c r="U3093" t="str">
        <f>+VLOOKUP(Tabla1[[#This Row],[SIGLA_INTERNA]],Tabla2[#All],3,FALSE)</f>
        <v>LOGI</v>
      </c>
    </row>
    <row r="3094" spans="1:21" hidden="1">
      <c r="A3094" t="s">
        <v>133</v>
      </c>
      <c r="B3094" t="s">
        <v>247</v>
      </c>
      <c r="C3094" t="s">
        <v>188</v>
      </c>
      <c r="D3094" t="s">
        <v>38</v>
      </c>
      <c r="E3094" s="1">
        <v>45316</v>
      </c>
      <c r="F3094" t="s">
        <v>189</v>
      </c>
      <c r="G3094" t="s">
        <v>190</v>
      </c>
      <c r="H3094" t="s">
        <v>191</v>
      </c>
      <c r="I3094" t="s">
        <v>192</v>
      </c>
      <c r="J3094" t="s">
        <v>201</v>
      </c>
      <c r="L3094" t="s">
        <v>224</v>
      </c>
      <c r="M3094" t="str">
        <f>+VLOOKUP(Tabla1[[#This Row],[SIGLA_INTERNA]],Tabla2[#All],2,FALSE)</f>
        <v>Operativa</v>
      </c>
      <c r="T3094" t="str">
        <f>+VLOOKUP(Tabla1[[#This Row],[SIGLA_INTERNA]],Tabla2[#All],2,FALSE)</f>
        <v>Operativa</v>
      </c>
      <c r="U3094" t="str">
        <f>+VLOOKUP(Tabla1[[#This Row],[SIGLA_INTERNA]],Tabla2[#All],3,FALSE)</f>
        <v>OPER</v>
      </c>
    </row>
    <row r="3095" spans="1:21" hidden="1">
      <c r="A3095" t="s">
        <v>134</v>
      </c>
      <c r="B3095" t="s">
        <v>248</v>
      </c>
      <c r="C3095" t="s">
        <v>199</v>
      </c>
      <c r="D3095" t="s">
        <v>36</v>
      </c>
      <c r="E3095" s="1">
        <v>45316</v>
      </c>
      <c r="F3095" t="s">
        <v>189</v>
      </c>
      <c r="G3095" t="s">
        <v>190</v>
      </c>
      <c r="H3095" t="s">
        <v>191</v>
      </c>
      <c r="I3095" t="s">
        <v>249</v>
      </c>
      <c r="J3095" t="s">
        <v>250</v>
      </c>
      <c r="L3095" t="s">
        <v>203</v>
      </c>
      <c r="M3095" t="str">
        <f>+VLOOKUP(Tabla1[[#This Row],[SIGLA_INTERNA]],Tabla2[#All],2,FALSE)</f>
        <v>Gestión del Riesgo</v>
      </c>
      <c r="T3095" t="str">
        <f>+VLOOKUP(Tabla1[[#This Row],[SIGLA_INTERNA]],Tabla2[#All],2,FALSE)</f>
        <v>Gestión del Riesgo</v>
      </c>
      <c r="U3095" t="str">
        <f>+VLOOKUP(Tabla1[[#This Row],[SIGLA_INTERNA]],Tabla2[#All],3,FALSE)</f>
        <v>GDR</v>
      </c>
    </row>
    <row r="3096" spans="1:21" hidden="1">
      <c r="A3096" t="s">
        <v>135</v>
      </c>
      <c r="B3096" t="s">
        <v>251</v>
      </c>
      <c r="C3096" t="s">
        <v>199</v>
      </c>
      <c r="D3096" t="s">
        <v>38</v>
      </c>
      <c r="E3096" s="1">
        <v>45316</v>
      </c>
      <c r="F3096" t="s">
        <v>189</v>
      </c>
      <c r="G3096" t="s">
        <v>190</v>
      </c>
      <c r="H3096" t="s">
        <v>191</v>
      </c>
      <c r="I3096" t="s">
        <v>230</v>
      </c>
      <c r="J3096" t="s">
        <v>193</v>
      </c>
      <c r="K3096" t="s">
        <v>252</v>
      </c>
      <c r="L3096" t="s">
        <v>203</v>
      </c>
      <c r="M3096" t="str">
        <f>+VLOOKUP(Tabla1[[#This Row],[SIGLA_INTERNA]],Tabla2[#All],2,FALSE)</f>
        <v>Academia</v>
      </c>
      <c r="T3096" t="str">
        <f>+VLOOKUP(Tabla1[[#This Row],[SIGLA_INTERNA]],Tabla2[#All],2,FALSE)</f>
        <v>Academia</v>
      </c>
      <c r="U3096" t="str">
        <f>+VLOOKUP(Tabla1[[#This Row],[SIGLA_INTERNA]],Tabla2[#All],3,FALSE)</f>
        <v>ACAD</v>
      </c>
    </row>
    <row r="3097" spans="1:21" hidden="1">
      <c r="A3097" t="s">
        <v>136</v>
      </c>
      <c r="B3097" t="s">
        <v>253</v>
      </c>
      <c r="C3097" t="s">
        <v>254</v>
      </c>
      <c r="D3097" t="s">
        <v>38</v>
      </c>
      <c r="E3097" s="1">
        <v>45316</v>
      </c>
      <c r="F3097" t="s">
        <v>189</v>
      </c>
      <c r="G3097" t="s">
        <v>190</v>
      </c>
      <c r="H3097" t="s">
        <v>191</v>
      </c>
      <c r="I3097" t="s">
        <v>255</v>
      </c>
      <c r="J3097" t="s">
        <v>201</v>
      </c>
      <c r="L3097" t="s">
        <v>194</v>
      </c>
      <c r="M3097" t="str">
        <f>+VLOOKUP(Tabla1[[#This Row],[SIGLA_INTERNA]],Tabla2[#All],2,FALSE)</f>
        <v>Logística</v>
      </c>
      <c r="T3097" t="str">
        <f>+VLOOKUP(Tabla1[[#This Row],[SIGLA_INTERNA]],Tabla2[#All],2,FALSE)</f>
        <v>Logística</v>
      </c>
      <c r="U3097" t="str">
        <f>+VLOOKUP(Tabla1[[#This Row],[SIGLA_INTERNA]],Tabla2[#All],3,FALSE)</f>
        <v>LOGI</v>
      </c>
    </row>
    <row r="3098" spans="1:21" hidden="1">
      <c r="A3098" t="s">
        <v>137</v>
      </c>
      <c r="B3098" t="s">
        <v>256</v>
      </c>
      <c r="C3098" t="s">
        <v>199</v>
      </c>
      <c r="D3098" t="s">
        <v>36</v>
      </c>
      <c r="E3098" s="1">
        <v>45316</v>
      </c>
      <c r="F3098" t="s">
        <v>189</v>
      </c>
      <c r="G3098" t="s">
        <v>190</v>
      </c>
      <c r="H3098" t="s">
        <v>191</v>
      </c>
      <c r="I3098" t="s">
        <v>245</v>
      </c>
      <c r="J3098" t="s">
        <v>246</v>
      </c>
      <c r="L3098" t="s">
        <v>203</v>
      </c>
      <c r="M3098" t="str">
        <f>+VLOOKUP(Tabla1[[#This Row],[SIGLA_INTERNA]],Tabla2[#All],2,FALSE)</f>
        <v>Gestión humana</v>
      </c>
      <c r="T3098" t="str">
        <f>+VLOOKUP(Tabla1[[#This Row],[SIGLA_INTERNA]],Tabla2[#All],2,FALSE)</f>
        <v>Gestión humana</v>
      </c>
      <c r="U3098" t="str">
        <f>+VLOOKUP(Tabla1[[#This Row],[SIGLA_INTERNA]],Tabla2[#All],3,FALSE)</f>
        <v>GHUM</v>
      </c>
    </row>
    <row r="3099" spans="1:21" hidden="1">
      <c r="A3099" t="s">
        <v>138</v>
      </c>
      <c r="B3099" t="s">
        <v>257</v>
      </c>
      <c r="C3099" t="s">
        <v>403</v>
      </c>
      <c r="D3099" t="s">
        <v>36</v>
      </c>
      <c r="E3099" s="1">
        <v>45316</v>
      </c>
      <c r="F3099" t="s">
        <v>189</v>
      </c>
      <c r="G3099" t="s">
        <v>190</v>
      </c>
      <c r="H3099" t="s">
        <v>191</v>
      </c>
      <c r="I3099" t="s">
        <v>245</v>
      </c>
      <c r="J3099" t="s">
        <v>246</v>
      </c>
      <c r="K3099" t="s">
        <v>327</v>
      </c>
      <c r="L3099" t="s">
        <v>224</v>
      </c>
      <c r="M3099" t="str">
        <f>+VLOOKUP(Tabla1[[#This Row],[SIGLA_INTERNA]],Tabla2[#All],2,FALSE)</f>
        <v>USAR</v>
      </c>
      <c r="T3099" t="str">
        <f>+VLOOKUP(Tabla1[[#This Row],[SIGLA_INTERNA]],Tabla2[#All],2,FALSE)</f>
        <v>USAR</v>
      </c>
      <c r="U3099" t="str">
        <f>+VLOOKUP(Tabla1[[#This Row],[SIGLA_INTERNA]],Tabla2[#All],3,FALSE)</f>
        <v>USAR</v>
      </c>
    </row>
    <row r="3100" spans="1:21" hidden="1">
      <c r="A3100" t="s">
        <v>139</v>
      </c>
      <c r="B3100" t="s">
        <v>258</v>
      </c>
      <c r="C3100" t="s">
        <v>199</v>
      </c>
      <c r="D3100" t="s">
        <v>38</v>
      </c>
      <c r="E3100" s="1">
        <v>45316</v>
      </c>
      <c r="F3100" t="s">
        <v>189</v>
      </c>
      <c r="G3100" t="s">
        <v>190</v>
      </c>
      <c r="H3100" t="s">
        <v>191</v>
      </c>
      <c r="I3100" t="s">
        <v>200</v>
      </c>
      <c r="J3100" t="s">
        <v>193</v>
      </c>
      <c r="K3100" t="s">
        <v>413</v>
      </c>
      <c r="L3100" t="s">
        <v>224</v>
      </c>
      <c r="M3100" t="str">
        <f>+VLOOKUP(Tabla1[[#This Row],[SIGLA_INTERNA]],Tabla2[#All],2,FALSE)</f>
        <v>Compañía 1</v>
      </c>
      <c r="T3100" t="str">
        <f>+VLOOKUP(Tabla1[[#This Row],[SIGLA_INTERNA]],Tabla2[#All],2,FALSE)</f>
        <v>Compañía 1</v>
      </c>
      <c r="U3100" t="str">
        <f>+VLOOKUP(Tabla1[[#This Row],[SIGLA_INTERNA]],Tabla2[#All],3,FALSE)</f>
        <v>COM1</v>
      </c>
    </row>
    <row r="3101" spans="1:21" hidden="1">
      <c r="A3101" t="s">
        <v>140</v>
      </c>
      <c r="B3101" t="s">
        <v>259</v>
      </c>
      <c r="C3101" t="s">
        <v>199</v>
      </c>
      <c r="D3101" t="s">
        <v>38</v>
      </c>
      <c r="E3101" s="1">
        <v>45316</v>
      </c>
      <c r="F3101" t="s">
        <v>189</v>
      </c>
      <c r="G3101" t="s">
        <v>190</v>
      </c>
      <c r="H3101" t="s">
        <v>191</v>
      </c>
      <c r="I3101" t="s">
        <v>200</v>
      </c>
      <c r="J3101" t="s">
        <v>193</v>
      </c>
      <c r="K3101" t="s">
        <v>260</v>
      </c>
      <c r="L3101" t="s">
        <v>203</v>
      </c>
      <c r="M3101" t="str">
        <f>+VLOOKUP(Tabla1[[#This Row],[SIGLA_INTERNA]],Tabla2[#All],2,FALSE)</f>
        <v>Compañía 3</v>
      </c>
      <c r="T3101" t="str">
        <f>+VLOOKUP(Tabla1[[#This Row],[SIGLA_INTERNA]],Tabla2[#All],2,FALSE)</f>
        <v>Compañía 3</v>
      </c>
      <c r="U3101" t="str">
        <f>+VLOOKUP(Tabla1[[#This Row],[SIGLA_INTERNA]],Tabla2[#All],3,FALSE)</f>
        <v>COM3</v>
      </c>
    </row>
    <row r="3102" spans="1:21" hidden="1">
      <c r="A3102" t="s">
        <v>141</v>
      </c>
      <c r="B3102" t="s">
        <v>261</v>
      </c>
      <c r="C3102" t="s">
        <v>188</v>
      </c>
      <c r="D3102" t="s">
        <v>36</v>
      </c>
      <c r="E3102" s="1">
        <v>45316</v>
      </c>
      <c r="F3102" t="s">
        <v>189</v>
      </c>
      <c r="G3102" t="s">
        <v>190</v>
      </c>
      <c r="H3102" t="s">
        <v>191</v>
      </c>
      <c r="I3102" t="s">
        <v>245</v>
      </c>
      <c r="J3102" t="s">
        <v>246</v>
      </c>
      <c r="L3102" t="s">
        <v>194</v>
      </c>
      <c r="M3102" t="str">
        <f>+VLOOKUP(Tabla1[[#This Row],[SIGLA_INTERNA]],Tabla2[#All],2,FALSE)</f>
        <v>Logística</v>
      </c>
      <c r="T3102" t="str">
        <f>+VLOOKUP(Tabla1[[#This Row],[SIGLA_INTERNA]],Tabla2[#All],2,FALSE)</f>
        <v>Logística</v>
      </c>
      <c r="U3102" t="str">
        <f>+VLOOKUP(Tabla1[[#This Row],[SIGLA_INTERNA]],Tabla2[#All],3,FALSE)</f>
        <v>LOGI</v>
      </c>
    </row>
    <row r="3103" spans="1:21" hidden="1">
      <c r="A3103" t="s">
        <v>142</v>
      </c>
      <c r="B3103" t="s">
        <v>262</v>
      </c>
      <c r="C3103" t="s">
        <v>188</v>
      </c>
      <c r="D3103" t="s">
        <v>36</v>
      </c>
      <c r="E3103" s="1">
        <v>45316</v>
      </c>
      <c r="F3103" t="s">
        <v>189</v>
      </c>
      <c r="G3103" t="s">
        <v>190</v>
      </c>
      <c r="H3103" t="s">
        <v>191</v>
      </c>
      <c r="I3103" t="s">
        <v>245</v>
      </c>
      <c r="J3103" t="s">
        <v>246</v>
      </c>
      <c r="L3103" t="s">
        <v>194</v>
      </c>
      <c r="M3103" t="str">
        <f>+VLOOKUP(Tabla1[[#This Row],[SIGLA_INTERNA]],Tabla2[#All],2,FALSE)</f>
        <v>Logística</v>
      </c>
      <c r="T3103" t="str">
        <f>+VLOOKUP(Tabla1[[#This Row],[SIGLA_INTERNA]],Tabla2[#All],2,FALSE)</f>
        <v>Logística</v>
      </c>
      <c r="U3103" t="str">
        <f>+VLOOKUP(Tabla1[[#This Row],[SIGLA_INTERNA]],Tabla2[#All],3,FALSE)</f>
        <v>LOGI</v>
      </c>
    </row>
    <row r="3104" spans="1:21" hidden="1">
      <c r="A3104" t="s">
        <v>143</v>
      </c>
      <c r="B3104" t="s">
        <v>263</v>
      </c>
      <c r="C3104" t="s">
        <v>205</v>
      </c>
      <c r="D3104" t="s">
        <v>38</v>
      </c>
      <c r="E3104" s="1">
        <v>45316</v>
      </c>
      <c r="F3104" t="s">
        <v>189</v>
      </c>
      <c r="G3104" t="s">
        <v>190</v>
      </c>
      <c r="H3104" t="s">
        <v>191</v>
      </c>
      <c r="I3104" t="s">
        <v>206</v>
      </c>
      <c r="J3104" t="s">
        <v>193</v>
      </c>
      <c r="L3104" t="s">
        <v>224</v>
      </c>
      <c r="M3104" t="str">
        <f>+VLOOKUP(Tabla1[[#This Row],[SIGLA_INTERNA]],Tabla2[#All],2,FALSE)</f>
        <v>B-6 Fontibón</v>
      </c>
      <c r="T3104" t="str">
        <f>+VLOOKUP(Tabla1[[#This Row],[SIGLA_INTERNA]],Tabla2[#All],2,FALSE)</f>
        <v>B-6 Fontibón</v>
      </c>
      <c r="U3104" t="str">
        <f>+VLOOKUP(Tabla1[[#This Row],[SIGLA_INTERNA]],Tabla2[#All],3,FALSE)</f>
        <v>B6</v>
      </c>
    </row>
    <row r="3105" spans="1:21" hidden="1">
      <c r="A3105" t="s">
        <v>144</v>
      </c>
      <c r="B3105" t="s">
        <v>264</v>
      </c>
      <c r="C3105" t="s">
        <v>254</v>
      </c>
      <c r="D3105" t="s">
        <v>36</v>
      </c>
      <c r="E3105" s="1">
        <v>45316</v>
      </c>
      <c r="F3105" t="s">
        <v>189</v>
      </c>
      <c r="G3105" t="s">
        <v>190</v>
      </c>
      <c r="H3105" t="s">
        <v>191</v>
      </c>
      <c r="I3105" t="s">
        <v>245</v>
      </c>
      <c r="J3105" t="s">
        <v>246</v>
      </c>
      <c r="L3105" t="s">
        <v>224</v>
      </c>
      <c r="M3105" t="str">
        <f>+VLOOKUP(Tabla1[[#This Row],[SIGLA_INTERNA]],Tabla2[#All],2,FALSE)</f>
        <v>B-5 Kennedy</v>
      </c>
      <c r="T3105" t="str">
        <f>+VLOOKUP(Tabla1[[#This Row],[SIGLA_INTERNA]],Tabla2[#All],2,FALSE)</f>
        <v>B-5 Kennedy</v>
      </c>
      <c r="U3105" t="str">
        <f>+VLOOKUP(Tabla1[[#This Row],[SIGLA_INTERNA]],Tabla2[#All],3,FALSE)</f>
        <v>B5</v>
      </c>
    </row>
    <row r="3106" spans="1:21" hidden="1">
      <c r="A3106" t="s">
        <v>145</v>
      </c>
      <c r="B3106" t="s">
        <v>265</v>
      </c>
      <c r="C3106" t="s">
        <v>199</v>
      </c>
      <c r="D3106" t="s">
        <v>38</v>
      </c>
      <c r="E3106" s="1">
        <v>45316</v>
      </c>
      <c r="F3106" t="s">
        <v>189</v>
      </c>
      <c r="G3106" t="s">
        <v>190</v>
      </c>
      <c r="H3106" t="s">
        <v>191</v>
      </c>
      <c r="I3106" t="s">
        <v>192</v>
      </c>
      <c r="J3106" t="s">
        <v>193</v>
      </c>
      <c r="K3106" t="s">
        <v>266</v>
      </c>
      <c r="L3106" t="s">
        <v>203</v>
      </c>
      <c r="M3106" t="str">
        <f>+VLOOKUP(Tabla1[[#This Row],[SIGLA_INTERNA]],Tabla2[#All],2,FALSE)</f>
        <v>Subdirección logística</v>
      </c>
      <c r="T3106" t="str">
        <f>+VLOOKUP(Tabla1[[#This Row],[SIGLA_INTERNA]],Tabla2[#All],2,FALSE)</f>
        <v>Subdirección logística</v>
      </c>
      <c r="U3106" t="str">
        <f>+VLOOKUP(Tabla1[[#This Row],[SIGLA_INTERNA]],Tabla2[#All],3,FALSE)</f>
        <v>SUBLOGI</v>
      </c>
    </row>
    <row r="3107" spans="1:21" hidden="1">
      <c r="A3107" t="s">
        <v>146</v>
      </c>
      <c r="B3107" t="s">
        <v>267</v>
      </c>
      <c r="C3107" t="s">
        <v>229</v>
      </c>
      <c r="D3107" t="s">
        <v>38</v>
      </c>
      <c r="E3107" s="1">
        <v>45316</v>
      </c>
      <c r="F3107" t="s">
        <v>189</v>
      </c>
      <c r="G3107" t="s">
        <v>190</v>
      </c>
      <c r="H3107" t="s">
        <v>191</v>
      </c>
      <c r="I3107" t="s">
        <v>230</v>
      </c>
      <c r="J3107" t="s">
        <v>193</v>
      </c>
      <c r="K3107" t="s">
        <v>231</v>
      </c>
      <c r="L3107" t="s">
        <v>224</v>
      </c>
      <c r="M3107" t="str">
        <f>+VLOOKUP(Tabla1[[#This Row],[SIGLA_INTERNA]],Tabla2[#All],2,FALSE)</f>
        <v>BRAE</v>
      </c>
      <c r="T3107" t="str">
        <f>+VLOOKUP(Tabla1[[#This Row],[SIGLA_INTERNA]],Tabla2[#All],2,FALSE)</f>
        <v>BRAE</v>
      </c>
      <c r="U3107" t="str">
        <f>+VLOOKUP(Tabla1[[#This Row],[SIGLA_INTERNA]],Tabla2[#All],3,FALSE)</f>
        <v>BRAE</v>
      </c>
    </row>
    <row r="3108" spans="1:21" hidden="1">
      <c r="A3108" t="s">
        <v>147</v>
      </c>
      <c r="B3108" t="s">
        <v>268</v>
      </c>
      <c r="C3108" t="s">
        <v>254</v>
      </c>
      <c r="D3108" t="s">
        <v>36</v>
      </c>
      <c r="E3108" s="1">
        <v>45316</v>
      </c>
      <c r="F3108" t="s">
        <v>189</v>
      </c>
      <c r="G3108" t="s">
        <v>190</v>
      </c>
      <c r="H3108" t="s">
        <v>191</v>
      </c>
      <c r="I3108" t="s">
        <v>255</v>
      </c>
      <c r="J3108" t="s">
        <v>269</v>
      </c>
      <c r="K3108" t="s">
        <v>270</v>
      </c>
      <c r="L3108" t="s">
        <v>224</v>
      </c>
      <c r="M3108" t="str">
        <f>+VLOOKUP(Tabla1[[#This Row],[SIGLA_INTERNA]],Tabla2[#All],2,FALSE)</f>
        <v>Grupo Acuatico</v>
      </c>
      <c r="T3108" t="str">
        <f>+VLOOKUP(Tabla1[[#This Row],[SIGLA_INTERNA]],Tabla2[#All],2,FALSE)</f>
        <v>Grupo Acuatico</v>
      </c>
      <c r="U3108" t="str">
        <f>+VLOOKUP(Tabla1[[#This Row],[SIGLA_INTERNA]],Tabla2[#All],3,FALSE)</f>
        <v>ACUA</v>
      </c>
    </row>
    <row r="3109" spans="1:21" hidden="1">
      <c r="A3109" t="s">
        <v>148</v>
      </c>
      <c r="B3109" t="s">
        <v>271</v>
      </c>
      <c r="C3109" t="s">
        <v>272</v>
      </c>
      <c r="D3109" t="s">
        <v>38</v>
      </c>
      <c r="E3109" s="1">
        <v>45316</v>
      </c>
      <c r="F3109" t="s">
        <v>189</v>
      </c>
      <c r="G3109" t="s">
        <v>190</v>
      </c>
      <c r="H3109" t="s">
        <v>191</v>
      </c>
      <c r="I3109" t="s">
        <v>273</v>
      </c>
      <c r="J3109" t="s">
        <v>193</v>
      </c>
      <c r="L3109" t="s">
        <v>209</v>
      </c>
      <c r="M3109" t="str">
        <f>+VLOOKUP(Tabla1[[#This Row],[SIGLA_INTERNA]],Tabla2[#All],2,FALSE)</f>
        <v>B-17 Centro Histórico</v>
      </c>
      <c r="T3109" t="str">
        <f>+VLOOKUP(Tabla1[[#This Row],[SIGLA_INTERNA]],Tabla2[#All],2,FALSE)</f>
        <v>B-17 Centro Histórico</v>
      </c>
      <c r="U3109" t="str">
        <f>+VLOOKUP(Tabla1[[#This Row],[SIGLA_INTERNA]],Tabla2[#All],3,FALSE)</f>
        <v>B17</v>
      </c>
    </row>
    <row r="3110" spans="1:21" hidden="1">
      <c r="A3110" t="s">
        <v>149</v>
      </c>
      <c r="B3110" t="s">
        <v>274</v>
      </c>
      <c r="C3110" t="s">
        <v>220</v>
      </c>
      <c r="D3110" t="s">
        <v>38</v>
      </c>
      <c r="E3110" s="1">
        <v>45316</v>
      </c>
      <c r="F3110" t="s">
        <v>189</v>
      </c>
      <c r="G3110" t="s">
        <v>190</v>
      </c>
      <c r="H3110" t="s">
        <v>191</v>
      </c>
      <c r="I3110" t="s">
        <v>222</v>
      </c>
      <c r="J3110" t="s">
        <v>193</v>
      </c>
      <c r="L3110" t="s">
        <v>224</v>
      </c>
      <c r="M3110" t="str">
        <f>+VLOOKUP(Tabla1[[#This Row],[SIGLA_INTERNA]],Tabla2[#All],2,FALSE)</f>
        <v>B-2 Central</v>
      </c>
      <c r="T3110" t="str">
        <f>+VLOOKUP(Tabla1[[#This Row],[SIGLA_INTERNA]],Tabla2[#All],2,FALSE)</f>
        <v>B-2 Central</v>
      </c>
      <c r="U3110" t="str">
        <f>+VLOOKUP(Tabla1[[#This Row],[SIGLA_INTERNA]],Tabla2[#All],3,FALSE)</f>
        <v>B2</v>
      </c>
    </row>
    <row r="3111" spans="1:21" hidden="1">
      <c r="A3111" t="s">
        <v>152</v>
      </c>
      <c r="B3111" t="s">
        <v>299</v>
      </c>
      <c r="C3111" t="s">
        <v>300</v>
      </c>
      <c r="D3111" t="s">
        <v>38</v>
      </c>
      <c r="E3111" s="1">
        <v>45316</v>
      </c>
      <c r="F3111" t="s">
        <v>189</v>
      </c>
      <c r="G3111" t="s">
        <v>190</v>
      </c>
      <c r="H3111" t="s">
        <v>191</v>
      </c>
      <c r="I3111" t="s">
        <v>301</v>
      </c>
      <c r="J3111" t="s">
        <v>193</v>
      </c>
      <c r="L3111" t="s">
        <v>224</v>
      </c>
      <c r="M3111" t="str">
        <f>+VLOOKUP(Tabla1[[#This Row],[SIGLA_INTERNA]],Tabla2[#All],2,FALSE)</f>
        <v>B-8 Bosa</v>
      </c>
      <c r="T3111" t="str">
        <f>+VLOOKUP(Tabla1[[#This Row],[SIGLA_INTERNA]],Tabla2[#All],2,FALSE)</f>
        <v>B-8 Bosa</v>
      </c>
      <c r="U3111" t="str">
        <f>+VLOOKUP(Tabla1[[#This Row],[SIGLA_INTERNA]],Tabla2[#All],3,FALSE)</f>
        <v>B8</v>
      </c>
    </row>
    <row r="3112" spans="1:21" hidden="1">
      <c r="A3112" t="s">
        <v>155</v>
      </c>
      <c r="B3112" t="s">
        <v>304</v>
      </c>
      <c r="C3112" t="s">
        <v>305</v>
      </c>
      <c r="D3112" t="s">
        <v>38</v>
      </c>
      <c r="E3112" s="1">
        <v>45316</v>
      </c>
      <c r="F3112" t="s">
        <v>189</v>
      </c>
      <c r="G3112" t="s">
        <v>190</v>
      </c>
      <c r="H3112" t="s">
        <v>191</v>
      </c>
      <c r="I3112" t="s">
        <v>306</v>
      </c>
      <c r="J3112" t="s">
        <v>193</v>
      </c>
      <c r="L3112" t="s">
        <v>224</v>
      </c>
      <c r="M3112" t="str">
        <f>+VLOOKUP(Tabla1[[#This Row],[SIGLA_INTERNA]],Tabla2[#All],2,FALSE)</f>
        <v>B-12 Suba</v>
      </c>
      <c r="T3112" t="str">
        <f>+VLOOKUP(Tabla1[[#This Row],[SIGLA_INTERNA]],Tabla2[#All],2,FALSE)</f>
        <v>B-12 Suba</v>
      </c>
      <c r="U3112" t="str">
        <f>+VLOOKUP(Tabla1[[#This Row],[SIGLA_INTERNA]],Tabla2[#All],3,FALSE)</f>
        <v>B12</v>
      </c>
    </row>
    <row r="3113" spans="1:21" hidden="1">
      <c r="A3113" t="s">
        <v>120</v>
      </c>
      <c r="B3113" t="s">
        <v>416</v>
      </c>
      <c r="C3113" t="s">
        <v>280</v>
      </c>
      <c r="D3113" t="s">
        <v>38</v>
      </c>
      <c r="E3113" s="1">
        <v>45312</v>
      </c>
      <c r="F3113" t="s">
        <v>311</v>
      </c>
      <c r="G3113" t="s">
        <v>283</v>
      </c>
      <c r="H3113" t="s">
        <v>191</v>
      </c>
      <c r="I3113" t="s">
        <v>281</v>
      </c>
      <c r="J3113" t="s">
        <v>193</v>
      </c>
      <c r="L3113" t="s">
        <v>209</v>
      </c>
      <c r="M3113" t="str">
        <f>+VLOOKUP(Tabla1[[#This Row],[SIGLA_INTERNA]],Tabla2[#All],2,FALSE)</f>
        <v>B-1 Chapinero</v>
      </c>
      <c r="T3113" t="str">
        <f>+VLOOKUP(Tabla1[[#This Row],[SIGLA_INTERNA]],Tabla2[#All],2,FALSE)</f>
        <v>B-1 Chapinero</v>
      </c>
      <c r="U3113" t="str">
        <f>+VLOOKUP(Tabla1[[#This Row],[SIGLA_INTERNA]],Tabla2[#All],3,FALSE)</f>
        <v>B1</v>
      </c>
    </row>
    <row r="3114" spans="1:21" hidden="1">
      <c r="A3114" t="s">
        <v>151</v>
      </c>
      <c r="B3114" t="s">
        <v>296</v>
      </c>
      <c r="C3114" t="s">
        <v>297</v>
      </c>
      <c r="D3114" t="s">
        <v>38</v>
      </c>
      <c r="E3114" s="1">
        <v>45316</v>
      </c>
      <c r="F3114" t="s">
        <v>189</v>
      </c>
      <c r="G3114" t="s">
        <v>190</v>
      </c>
      <c r="H3114" t="s">
        <v>191</v>
      </c>
      <c r="I3114" t="s">
        <v>298</v>
      </c>
      <c r="J3114" t="s">
        <v>193</v>
      </c>
      <c r="L3114" t="s">
        <v>224</v>
      </c>
      <c r="M3114" t="str">
        <f>+VLOOKUP(Tabla1[[#This Row],[SIGLA_INTERNA]],Tabla2[#All],2,FALSE)</f>
        <v>B-7 Ferias</v>
      </c>
      <c r="T3114" t="str">
        <f>+VLOOKUP(Tabla1[[#This Row],[SIGLA_INTERNA]],Tabla2[#All],2,FALSE)</f>
        <v>B-7 Ferias</v>
      </c>
      <c r="U3114" t="str">
        <f>+VLOOKUP(Tabla1[[#This Row],[SIGLA_INTERNA]],Tabla2[#All],3,FALSE)</f>
        <v>B7</v>
      </c>
    </row>
    <row r="3115" spans="1:21" hidden="1">
      <c r="A3115" t="s">
        <v>154</v>
      </c>
      <c r="B3115" t="s">
        <v>303</v>
      </c>
      <c r="C3115" t="s">
        <v>288</v>
      </c>
      <c r="D3115" t="s">
        <v>38</v>
      </c>
      <c r="E3115" s="1">
        <v>45316</v>
      </c>
      <c r="F3115" t="s">
        <v>189</v>
      </c>
      <c r="G3115" t="s">
        <v>190</v>
      </c>
      <c r="H3115" t="s">
        <v>191</v>
      </c>
      <c r="I3115" t="s">
        <v>289</v>
      </c>
      <c r="J3115" t="s">
        <v>193</v>
      </c>
      <c r="L3115" t="s">
        <v>209</v>
      </c>
      <c r="M3115" t="str">
        <f>+VLOOKUP(Tabla1[[#This Row],[SIGLA_INTERNA]],Tabla2[#All],2,FALSE)</f>
        <v>B-10 Marichuela</v>
      </c>
      <c r="T3115" t="str">
        <f>+VLOOKUP(Tabla1[[#This Row],[SIGLA_INTERNA]],Tabla2[#All],2,FALSE)</f>
        <v>B-10 Marichuela</v>
      </c>
      <c r="U3115" t="str">
        <f>+VLOOKUP(Tabla1[[#This Row],[SIGLA_INTERNA]],Tabla2[#All],3,FALSE)</f>
        <v>B10</v>
      </c>
    </row>
    <row r="3116" spans="1:21" hidden="1">
      <c r="A3116" t="s">
        <v>157</v>
      </c>
      <c r="B3116" t="s">
        <v>310</v>
      </c>
      <c r="C3116" t="s">
        <v>229</v>
      </c>
      <c r="D3116" t="s">
        <v>38</v>
      </c>
      <c r="E3116" s="1">
        <v>45316</v>
      </c>
      <c r="F3116" t="s">
        <v>189</v>
      </c>
      <c r="G3116" t="s">
        <v>190</v>
      </c>
      <c r="H3116" t="s">
        <v>191</v>
      </c>
      <c r="I3116" t="s">
        <v>230</v>
      </c>
      <c r="J3116" t="s">
        <v>193</v>
      </c>
      <c r="L3116" t="s">
        <v>224</v>
      </c>
      <c r="M3116" t="str">
        <f>+VLOOKUP(Tabla1[[#This Row],[SIGLA_INTERNA]],Tabla2[#All],2,FALSE)</f>
        <v>B-4 Puente Aranda</v>
      </c>
      <c r="T3116" t="str">
        <f>+VLOOKUP(Tabla1[[#This Row],[SIGLA_INTERNA]],Tabla2[#All],2,FALSE)</f>
        <v>B-4 Puente Aranda</v>
      </c>
      <c r="U3116" t="str">
        <f>+VLOOKUP(Tabla1[[#This Row],[SIGLA_INTERNA]],Tabla2[#All],3,FALSE)</f>
        <v>B4</v>
      </c>
    </row>
    <row r="3117" spans="1:21" hidden="1">
      <c r="A3117" t="s">
        <v>150</v>
      </c>
      <c r="B3117" t="s">
        <v>293</v>
      </c>
      <c r="C3117" t="s">
        <v>294</v>
      </c>
      <c r="D3117" t="s">
        <v>38</v>
      </c>
      <c r="E3117" s="1">
        <v>45316</v>
      </c>
      <c r="F3117" t="s">
        <v>189</v>
      </c>
      <c r="G3117" t="s">
        <v>190</v>
      </c>
      <c r="H3117" t="s">
        <v>191</v>
      </c>
      <c r="I3117" t="s">
        <v>295</v>
      </c>
      <c r="J3117" t="s">
        <v>193</v>
      </c>
      <c r="L3117" t="s">
        <v>224</v>
      </c>
      <c r="M3117" t="str">
        <f>+VLOOKUP(Tabla1[[#This Row],[SIGLA_INTERNA]],Tabla2[#All],2,FALSE)</f>
        <v>B-3 Restrepo</v>
      </c>
      <c r="T3117" t="str">
        <f>+VLOOKUP(Tabla1[[#This Row],[SIGLA_INTERNA]],Tabla2[#All],2,FALSE)</f>
        <v>B-3 Restrepo</v>
      </c>
      <c r="U3117" t="str">
        <f>+VLOOKUP(Tabla1[[#This Row],[SIGLA_INTERNA]],Tabla2[#All],3,FALSE)</f>
        <v>B3</v>
      </c>
    </row>
    <row r="3118" spans="1:21" hidden="1">
      <c r="A3118" t="s">
        <v>153</v>
      </c>
      <c r="B3118" t="s">
        <v>302</v>
      </c>
      <c r="C3118" t="s">
        <v>285</v>
      </c>
      <c r="D3118" t="s">
        <v>38</v>
      </c>
      <c r="E3118" s="1">
        <v>45316</v>
      </c>
      <c r="F3118" t="s">
        <v>189</v>
      </c>
      <c r="G3118" t="s">
        <v>190</v>
      </c>
      <c r="H3118" t="s">
        <v>191</v>
      </c>
      <c r="I3118" t="s">
        <v>286</v>
      </c>
      <c r="J3118" t="s">
        <v>193</v>
      </c>
      <c r="L3118" t="s">
        <v>209</v>
      </c>
      <c r="M3118" t="str">
        <f>+VLOOKUP(Tabla1[[#This Row],[SIGLA_INTERNA]],Tabla2[#All],2,FALSE)</f>
        <v>B-9 Bellavista</v>
      </c>
      <c r="T3118" t="str">
        <f>+VLOOKUP(Tabla1[[#This Row],[SIGLA_INTERNA]],Tabla2[#All],2,FALSE)</f>
        <v>B-9 Bellavista</v>
      </c>
      <c r="U3118" t="str">
        <f>+VLOOKUP(Tabla1[[#This Row],[SIGLA_INTERNA]],Tabla2[#All],3,FALSE)</f>
        <v>B9</v>
      </c>
    </row>
    <row r="3119" spans="1:21" hidden="1">
      <c r="A3119" t="s">
        <v>156</v>
      </c>
      <c r="B3119" t="s">
        <v>307</v>
      </c>
      <c r="C3119" t="s">
        <v>308</v>
      </c>
      <c r="D3119" t="s">
        <v>36</v>
      </c>
      <c r="E3119" s="1">
        <v>45316</v>
      </c>
      <c r="F3119" t="s">
        <v>189</v>
      </c>
      <c r="G3119" t="s">
        <v>190</v>
      </c>
      <c r="H3119" t="s">
        <v>191</v>
      </c>
      <c r="I3119" t="s">
        <v>417</v>
      </c>
      <c r="J3119" t="s">
        <v>246</v>
      </c>
      <c r="K3119" t="s">
        <v>418</v>
      </c>
      <c r="L3119" t="s">
        <v>209</v>
      </c>
      <c r="M3119" t="str">
        <f>+VLOOKUP(Tabla1[[#This Row],[SIGLA_INTERNA]],Tabla2[#All],2,FALSE)</f>
        <v>B-13 Caobos</v>
      </c>
      <c r="T3119" t="str">
        <f>+VLOOKUP(Tabla1[[#This Row],[SIGLA_INTERNA]],Tabla2[#All],2,FALSE)</f>
        <v>B-13 Caobos</v>
      </c>
      <c r="U3119" t="str">
        <f>+VLOOKUP(Tabla1[[#This Row],[SIGLA_INTERNA]],Tabla2[#All],3,FALSE)</f>
        <v>B13</v>
      </c>
    </row>
    <row r="3120" spans="1:21" hidden="1">
      <c r="A3120" t="s">
        <v>160</v>
      </c>
      <c r="B3120" t="s">
        <v>312</v>
      </c>
      <c r="C3120" t="s">
        <v>205</v>
      </c>
      <c r="D3120" t="s">
        <v>38</v>
      </c>
      <c r="E3120" s="1">
        <v>45316</v>
      </c>
      <c r="F3120" t="s">
        <v>189</v>
      </c>
      <c r="G3120" t="s">
        <v>190</v>
      </c>
      <c r="H3120" t="s">
        <v>191</v>
      </c>
      <c r="I3120" t="s">
        <v>206</v>
      </c>
      <c r="J3120" t="s">
        <v>193</v>
      </c>
      <c r="K3120" t="s">
        <v>276</v>
      </c>
      <c r="L3120" t="s">
        <v>224</v>
      </c>
      <c r="M3120" t="str">
        <f>+VLOOKUP(Tabla1[[#This Row],[SIGLA_INTERNA]],Tabla2[#All],2,FALSE)</f>
        <v>Investigación</v>
      </c>
      <c r="T3120" t="str">
        <f>+VLOOKUP(Tabla1[[#This Row],[SIGLA_INTERNA]],Tabla2[#All],2,FALSE)</f>
        <v>Investigación</v>
      </c>
      <c r="U3120" t="str">
        <f>+VLOOKUP(Tabla1[[#This Row],[SIGLA_INTERNA]],Tabla2[#All],3,FALSE)</f>
        <v>INVE</v>
      </c>
    </row>
    <row r="3121" spans="1:21" hidden="1">
      <c r="A3121" t="s">
        <v>164</v>
      </c>
      <c r="B3121" t="s">
        <v>320</v>
      </c>
      <c r="C3121" t="s">
        <v>205</v>
      </c>
      <c r="D3121" t="s">
        <v>38</v>
      </c>
      <c r="E3121" s="1">
        <v>45316</v>
      </c>
      <c r="F3121" t="s">
        <v>189</v>
      </c>
      <c r="G3121" t="s">
        <v>190</v>
      </c>
      <c r="H3121" t="s">
        <v>191</v>
      </c>
      <c r="I3121" t="s">
        <v>206</v>
      </c>
      <c r="J3121" t="s">
        <v>193</v>
      </c>
      <c r="K3121" t="s">
        <v>408</v>
      </c>
      <c r="L3121" t="s">
        <v>209</v>
      </c>
      <c r="M3121" t="str">
        <f>+VLOOKUP(Tabla1[[#This Row],[SIGLA_INTERNA]],Tabla2[#All],2,FALSE)</f>
        <v>Gestión del Riesgo</v>
      </c>
      <c r="T3121" t="str">
        <f>+VLOOKUP(Tabla1[[#This Row],[SIGLA_INTERNA]],Tabla2[#All],2,FALSE)</f>
        <v>Gestión del Riesgo</v>
      </c>
      <c r="U3121" t="str">
        <f>+VLOOKUP(Tabla1[[#This Row],[SIGLA_INTERNA]],Tabla2[#All],3,FALSE)</f>
        <v>GDR</v>
      </c>
    </row>
    <row r="3122" spans="1:21" hidden="1">
      <c r="A3122" t="s">
        <v>162</v>
      </c>
      <c r="B3122" t="s">
        <v>314</v>
      </c>
      <c r="C3122" t="s">
        <v>315</v>
      </c>
      <c r="D3122" t="s">
        <v>38</v>
      </c>
      <c r="E3122" s="1">
        <v>45316</v>
      </c>
      <c r="F3122" t="s">
        <v>189</v>
      </c>
      <c r="G3122" t="s">
        <v>190</v>
      </c>
      <c r="H3122" t="s">
        <v>191</v>
      </c>
      <c r="I3122" t="s">
        <v>316</v>
      </c>
      <c r="J3122" t="s">
        <v>193</v>
      </c>
      <c r="L3122" t="s">
        <v>224</v>
      </c>
      <c r="M3122" t="str">
        <f>+VLOOKUP(Tabla1[[#This Row],[SIGLA_INTERNA]],Tabla2[#All],2,FALSE)</f>
        <v>B-15 Garcés Navas</v>
      </c>
      <c r="T3122" t="str">
        <f>+VLOOKUP(Tabla1[[#This Row],[SIGLA_INTERNA]],Tabla2[#All],2,FALSE)</f>
        <v>B-15 Garcés Navas</v>
      </c>
      <c r="U3122" t="str">
        <f>+VLOOKUP(Tabla1[[#This Row],[SIGLA_INTERNA]],Tabla2[#All],3,FALSE)</f>
        <v>B15</v>
      </c>
    </row>
    <row r="3123" spans="1:21" hidden="1">
      <c r="A3123" t="s">
        <v>161</v>
      </c>
      <c r="B3123" t="s">
        <v>313</v>
      </c>
      <c r="C3123" t="s">
        <v>220</v>
      </c>
      <c r="D3123" t="s">
        <v>38</v>
      </c>
      <c r="E3123" s="1">
        <v>45316</v>
      </c>
      <c r="F3123" t="s">
        <v>189</v>
      </c>
      <c r="G3123" t="s">
        <v>190</v>
      </c>
      <c r="H3123" t="s">
        <v>191</v>
      </c>
      <c r="I3123" t="s">
        <v>222</v>
      </c>
      <c r="J3123" t="s">
        <v>193</v>
      </c>
      <c r="L3123" t="s">
        <v>224</v>
      </c>
      <c r="M3123" t="str">
        <f>+VLOOKUP(Tabla1[[#This Row],[SIGLA_INTERNA]],Tabla2[#All],2,FALSE)</f>
        <v>Rescate</v>
      </c>
      <c r="T3123" t="str">
        <f>+VLOOKUP(Tabla1[[#This Row],[SIGLA_INTERNA]],Tabla2[#All],2,FALSE)</f>
        <v>Rescate</v>
      </c>
      <c r="U3123" t="str">
        <f>+VLOOKUP(Tabla1[[#This Row],[SIGLA_INTERNA]],Tabla2[#All],3,FALSE)</f>
        <v>RESC</v>
      </c>
    </row>
    <row r="3124" spans="1:21" hidden="1">
      <c r="A3124" t="s">
        <v>163</v>
      </c>
      <c r="B3124" t="s">
        <v>317</v>
      </c>
      <c r="C3124" t="s">
        <v>318</v>
      </c>
      <c r="D3124" t="s">
        <v>38</v>
      </c>
      <c r="E3124" s="1">
        <v>45316</v>
      </c>
      <c r="F3124" t="s">
        <v>189</v>
      </c>
      <c r="G3124" t="s">
        <v>190</v>
      </c>
      <c r="H3124" t="s">
        <v>191</v>
      </c>
      <c r="I3124" t="s">
        <v>319</v>
      </c>
      <c r="J3124" t="s">
        <v>193</v>
      </c>
      <c r="L3124" t="s">
        <v>224</v>
      </c>
      <c r="M3124" t="str">
        <f>+VLOOKUP(Tabla1[[#This Row],[SIGLA_INTERNA]],Tabla2[#All],2,FALSE)</f>
        <v>B-16 Venecia</v>
      </c>
      <c r="T3124" t="str">
        <f>+VLOOKUP(Tabla1[[#This Row],[SIGLA_INTERNA]],Tabla2[#All],2,FALSE)</f>
        <v>B-16 Venecia</v>
      </c>
      <c r="U3124" t="str">
        <f>+VLOOKUP(Tabla1[[#This Row],[SIGLA_INTERNA]],Tabla2[#All],3,FALSE)</f>
        <v>B16</v>
      </c>
    </row>
    <row r="3125" spans="1:21" hidden="1">
      <c r="A3125" t="s">
        <v>119</v>
      </c>
      <c r="B3125" t="s">
        <v>277</v>
      </c>
      <c r="C3125" t="s">
        <v>188</v>
      </c>
      <c r="D3125" t="s">
        <v>38</v>
      </c>
      <c r="E3125" s="1">
        <v>45316</v>
      </c>
      <c r="F3125" t="s">
        <v>189</v>
      </c>
      <c r="G3125" t="s">
        <v>278</v>
      </c>
      <c r="H3125" t="s">
        <v>191</v>
      </c>
      <c r="I3125" t="s">
        <v>192</v>
      </c>
      <c r="J3125" t="s">
        <v>193</v>
      </c>
      <c r="L3125" t="s">
        <v>194</v>
      </c>
      <c r="M3125" t="str">
        <f>+VLOOKUP(Tabla1[[#This Row],[SIGLA_INTERNA]],Tabla2[#All],2,FALSE)</f>
        <v>Logística</v>
      </c>
      <c r="T3125" t="str">
        <f>+VLOOKUP(Tabla1[[#This Row],[SIGLA_INTERNA]],Tabla2[#All],2,FALSE)</f>
        <v>Logística</v>
      </c>
      <c r="U3125" t="str">
        <f>+VLOOKUP(Tabla1[[#This Row],[SIGLA_INTERNA]],Tabla2[#All],3,FALSE)</f>
        <v>LOGI</v>
      </c>
    </row>
    <row r="3126" spans="1:21" hidden="1">
      <c r="A3126" t="s">
        <v>120</v>
      </c>
      <c r="B3126" t="s">
        <v>416</v>
      </c>
      <c r="C3126" t="s">
        <v>280</v>
      </c>
      <c r="D3126" t="s">
        <v>38</v>
      </c>
      <c r="E3126" s="1">
        <v>45313.820613425924</v>
      </c>
      <c r="F3126" t="s">
        <v>311</v>
      </c>
      <c r="G3126" t="s">
        <v>283</v>
      </c>
      <c r="H3126" t="s">
        <v>191</v>
      </c>
      <c r="I3126" t="s">
        <v>281</v>
      </c>
      <c r="J3126" t="s">
        <v>193</v>
      </c>
      <c r="L3126" t="s">
        <v>209</v>
      </c>
      <c r="M3126" t="str">
        <f>+VLOOKUP(Tabla1[[#This Row],[SIGLA_INTERNA]],Tabla2[#All],2,FALSE)</f>
        <v>B-1 Chapinero</v>
      </c>
      <c r="T3126" t="str">
        <f>+VLOOKUP(Tabla1[[#This Row],[SIGLA_INTERNA]],Tabla2[#All],2,FALSE)</f>
        <v>B-1 Chapinero</v>
      </c>
      <c r="U3126" t="str">
        <f>+VLOOKUP(Tabla1[[#This Row],[SIGLA_INTERNA]],Tabla2[#All],3,FALSE)</f>
        <v>B1</v>
      </c>
    </row>
    <row r="3127" spans="1:21" hidden="1">
      <c r="A3127" t="s">
        <v>121</v>
      </c>
      <c r="B3127" t="s">
        <v>282</v>
      </c>
      <c r="C3127" t="s">
        <v>254</v>
      </c>
      <c r="D3127" t="s">
        <v>38</v>
      </c>
      <c r="E3127" s="1">
        <v>45316</v>
      </c>
      <c r="F3127" t="s">
        <v>189</v>
      </c>
      <c r="G3127" t="s">
        <v>283</v>
      </c>
      <c r="H3127" t="s">
        <v>191</v>
      </c>
      <c r="I3127" t="s">
        <v>255</v>
      </c>
      <c r="J3127" t="s">
        <v>193</v>
      </c>
      <c r="L3127" t="s">
        <v>224</v>
      </c>
      <c r="M3127" t="str">
        <f>+VLOOKUP(Tabla1[[#This Row],[SIGLA_INTERNA]],Tabla2[#All],2,FALSE)</f>
        <v>B-5 Kennedy</v>
      </c>
      <c r="T3127" t="str">
        <f>+VLOOKUP(Tabla1[[#This Row],[SIGLA_INTERNA]],Tabla2[#All],2,FALSE)</f>
        <v>B-5 Kennedy</v>
      </c>
      <c r="U3127" t="str">
        <f>+VLOOKUP(Tabla1[[#This Row],[SIGLA_INTERNA]],Tabla2[#All],3,FALSE)</f>
        <v>B5</v>
      </c>
    </row>
    <row r="3128" spans="1:21" hidden="1">
      <c r="A3128" t="s">
        <v>122</v>
      </c>
      <c r="B3128" t="s">
        <v>284</v>
      </c>
      <c r="C3128" t="s">
        <v>285</v>
      </c>
      <c r="D3128" t="s">
        <v>38</v>
      </c>
      <c r="E3128" s="1">
        <v>45316</v>
      </c>
      <c r="F3128" t="s">
        <v>189</v>
      </c>
      <c r="G3128" t="s">
        <v>283</v>
      </c>
      <c r="H3128" t="s">
        <v>191</v>
      </c>
      <c r="I3128" t="s">
        <v>286</v>
      </c>
      <c r="J3128" t="s">
        <v>193</v>
      </c>
      <c r="L3128" t="s">
        <v>209</v>
      </c>
      <c r="M3128" t="str">
        <f>+VLOOKUP(Tabla1[[#This Row],[SIGLA_INTERNA]],Tabla2[#All],2,FALSE)</f>
        <v>B-9 Bellavista</v>
      </c>
      <c r="T3128" t="str">
        <f>+VLOOKUP(Tabla1[[#This Row],[SIGLA_INTERNA]],Tabla2[#All],2,FALSE)</f>
        <v>B-9 Bellavista</v>
      </c>
      <c r="U3128" t="str">
        <f>+VLOOKUP(Tabla1[[#This Row],[SIGLA_INTERNA]],Tabla2[#All],3,FALSE)</f>
        <v>B9</v>
      </c>
    </row>
    <row r="3129" spans="1:21" hidden="1">
      <c r="A3129" t="s">
        <v>123</v>
      </c>
      <c r="B3129" t="s">
        <v>287</v>
      </c>
      <c r="C3129" t="s">
        <v>288</v>
      </c>
      <c r="D3129" t="s">
        <v>38</v>
      </c>
      <c r="E3129" s="1">
        <v>45316</v>
      </c>
      <c r="F3129" t="s">
        <v>189</v>
      </c>
      <c r="G3129" t="s">
        <v>283</v>
      </c>
      <c r="H3129" t="s">
        <v>191</v>
      </c>
      <c r="I3129" t="s">
        <v>289</v>
      </c>
      <c r="J3129" t="s">
        <v>193</v>
      </c>
      <c r="L3129" t="s">
        <v>209</v>
      </c>
      <c r="M3129" t="str">
        <f>+VLOOKUP(Tabla1[[#This Row],[SIGLA_INTERNA]],Tabla2[#All],2,FALSE)</f>
        <v>B-10 Marichuela</v>
      </c>
      <c r="T3129" t="str">
        <f>+VLOOKUP(Tabla1[[#This Row],[SIGLA_INTERNA]],Tabla2[#All],2,FALSE)</f>
        <v>B-10 Marichuela</v>
      </c>
      <c r="U3129" t="str">
        <f>+VLOOKUP(Tabla1[[#This Row],[SIGLA_INTERNA]],Tabla2[#All],3,FALSE)</f>
        <v>B10</v>
      </c>
    </row>
    <row r="3130" spans="1:21" hidden="1">
      <c r="A3130" t="s">
        <v>124</v>
      </c>
      <c r="B3130" t="s">
        <v>290</v>
      </c>
      <c r="C3130" t="s">
        <v>291</v>
      </c>
      <c r="D3130" t="s">
        <v>38</v>
      </c>
      <c r="E3130" s="1">
        <v>45316</v>
      </c>
      <c r="F3130" t="s">
        <v>189</v>
      </c>
      <c r="G3130" t="s">
        <v>283</v>
      </c>
      <c r="H3130" t="s">
        <v>191</v>
      </c>
      <c r="I3130" t="s">
        <v>292</v>
      </c>
      <c r="J3130" t="s">
        <v>193</v>
      </c>
      <c r="L3130" t="s">
        <v>224</v>
      </c>
      <c r="M3130" t="str">
        <f>+VLOOKUP(Tabla1[[#This Row],[SIGLA_INTERNA]],Tabla2[#All],2,FALSE)</f>
        <v>B-11 La Candelaria</v>
      </c>
      <c r="T3130" t="str">
        <f>+VLOOKUP(Tabla1[[#This Row],[SIGLA_INTERNA]],Tabla2[#All],2,FALSE)</f>
        <v>B-11 La Candelaria</v>
      </c>
      <c r="U3130" t="str">
        <f>+VLOOKUP(Tabla1[[#This Row],[SIGLA_INTERNA]],Tabla2[#All],3,FALSE)</f>
        <v>B11</v>
      </c>
    </row>
    <row r="3131" spans="1:21" hidden="1">
      <c r="A3131" t="s">
        <v>117</v>
      </c>
      <c r="B3131" t="s">
        <v>275</v>
      </c>
      <c r="C3131" t="s">
        <v>205</v>
      </c>
      <c r="D3131" t="s">
        <v>36</v>
      </c>
      <c r="E3131" s="1">
        <v>45316</v>
      </c>
      <c r="F3131" t="s">
        <v>189</v>
      </c>
      <c r="G3131" t="s">
        <v>215</v>
      </c>
      <c r="H3131" t="s">
        <v>217</v>
      </c>
      <c r="I3131" t="s">
        <v>245</v>
      </c>
      <c r="J3131" t="s">
        <v>246</v>
      </c>
      <c r="K3131" t="s">
        <v>276</v>
      </c>
      <c r="L3131" t="s">
        <v>224</v>
      </c>
      <c r="M3131" t="str">
        <f>+VLOOKUP(Tabla1[[#This Row],[SIGLA_INTERNA]],Tabla2[#All],2,FALSE)</f>
        <v>Investigación</v>
      </c>
      <c r="T3131" t="str">
        <f>+VLOOKUP(Tabla1[[#This Row],[SIGLA_INTERNA]],Tabla2[#All],2,FALSE)</f>
        <v>Investigación</v>
      </c>
      <c r="U3131" t="str">
        <f>+VLOOKUP(Tabla1[[#This Row],[SIGLA_INTERNA]],Tabla2[#All],3,FALSE)</f>
        <v>INVE</v>
      </c>
    </row>
    <row r="3132" spans="1:21" hidden="1">
      <c r="A3132" t="s">
        <v>165</v>
      </c>
      <c r="B3132" t="s">
        <v>321</v>
      </c>
      <c r="C3132" t="s">
        <v>291</v>
      </c>
      <c r="D3132" t="s">
        <v>38</v>
      </c>
      <c r="E3132" s="1">
        <v>45316</v>
      </c>
      <c r="F3132" t="s">
        <v>189</v>
      </c>
      <c r="G3132" t="s">
        <v>190</v>
      </c>
      <c r="H3132" t="s">
        <v>191</v>
      </c>
      <c r="I3132" t="s">
        <v>292</v>
      </c>
      <c r="J3132" t="s">
        <v>193</v>
      </c>
      <c r="L3132" t="s">
        <v>224</v>
      </c>
      <c r="M3132" t="str">
        <f>+VLOOKUP(Tabla1[[#This Row],[SIGLA_INTERNA]],Tabla2[#All],2,FALSE)</f>
        <v>B-11 La Candelaria</v>
      </c>
      <c r="T3132" t="str">
        <f>+VLOOKUP(Tabla1[[#This Row],[SIGLA_INTERNA]],Tabla2[#All],2,FALSE)</f>
        <v>B-11 La Candelaria</v>
      </c>
      <c r="U3132" t="str">
        <f>+VLOOKUP(Tabla1[[#This Row],[SIGLA_INTERNA]],Tabla2[#All],3,FALSE)</f>
        <v>B11</v>
      </c>
    </row>
    <row r="3133" spans="1:21" hidden="1">
      <c r="A3133" t="s">
        <v>125</v>
      </c>
      <c r="B3133" t="s">
        <v>322</v>
      </c>
      <c r="C3133" t="s">
        <v>308</v>
      </c>
      <c r="D3133" t="s">
        <v>38</v>
      </c>
      <c r="E3133" s="1">
        <v>45316</v>
      </c>
      <c r="F3133" t="s">
        <v>189</v>
      </c>
      <c r="G3133" t="s">
        <v>283</v>
      </c>
      <c r="H3133" t="s">
        <v>191</v>
      </c>
      <c r="I3133" t="s">
        <v>192</v>
      </c>
      <c r="J3133" t="s">
        <v>193</v>
      </c>
      <c r="L3133" t="s">
        <v>209</v>
      </c>
      <c r="M3133" t="str">
        <f>+VLOOKUP(Tabla1[[#This Row],[SIGLA_INTERNA]],Tabla2[#All],2,FALSE)</f>
        <v>B-13 Caobos</v>
      </c>
      <c r="T3133" t="str">
        <f>+VLOOKUP(Tabla1[[#This Row],[SIGLA_INTERNA]],Tabla2[#All],2,FALSE)</f>
        <v>B-13 Caobos</v>
      </c>
      <c r="U3133" t="str">
        <f>+VLOOKUP(Tabla1[[#This Row],[SIGLA_INTERNA]],Tabla2[#All],3,FALSE)</f>
        <v>B13</v>
      </c>
    </row>
    <row r="3134" spans="1:21" hidden="1">
      <c r="A3134" t="s">
        <v>126</v>
      </c>
      <c r="B3134" t="s">
        <v>323</v>
      </c>
      <c r="C3134" t="s">
        <v>220</v>
      </c>
      <c r="D3134" t="s">
        <v>38</v>
      </c>
      <c r="E3134" s="1">
        <v>45316</v>
      </c>
      <c r="F3134" t="s">
        <v>189</v>
      </c>
      <c r="G3134" t="s">
        <v>283</v>
      </c>
      <c r="H3134" t="s">
        <v>191</v>
      </c>
      <c r="I3134" t="s">
        <v>222</v>
      </c>
      <c r="J3134" t="s">
        <v>193</v>
      </c>
      <c r="K3134" t="s">
        <v>223</v>
      </c>
      <c r="L3134" t="s">
        <v>224</v>
      </c>
      <c r="M3134" t="str">
        <f>+VLOOKUP(Tabla1[[#This Row],[SIGLA_INTERNA]],Tabla2[#All],2,FALSE)</f>
        <v>Rescate</v>
      </c>
      <c r="T3134" t="str">
        <f>+VLOOKUP(Tabla1[[#This Row],[SIGLA_INTERNA]],Tabla2[#All],2,FALSE)</f>
        <v>Rescate</v>
      </c>
      <c r="U3134" t="str">
        <f>+VLOOKUP(Tabla1[[#This Row],[SIGLA_INTERNA]],Tabla2[#All],3,FALSE)</f>
        <v>RESC</v>
      </c>
    </row>
    <row r="3135" spans="1:21" hidden="1">
      <c r="A3135" t="s">
        <v>127</v>
      </c>
      <c r="B3135" t="s">
        <v>324</v>
      </c>
      <c r="C3135" t="s">
        <v>272</v>
      </c>
      <c r="D3135" t="s">
        <v>38</v>
      </c>
      <c r="E3135" s="1">
        <v>45316</v>
      </c>
      <c r="F3135" t="s">
        <v>189</v>
      </c>
      <c r="G3135" t="s">
        <v>283</v>
      </c>
      <c r="H3135" t="s">
        <v>191</v>
      </c>
      <c r="I3135" t="s">
        <v>273</v>
      </c>
      <c r="J3135" t="s">
        <v>193</v>
      </c>
      <c r="L3135" t="s">
        <v>209</v>
      </c>
      <c r="M3135" t="str">
        <f>+VLOOKUP(Tabla1[[#This Row],[SIGLA_INTERNA]],Tabla2[#All],2,FALSE)</f>
        <v>B-17 Centro Histórico</v>
      </c>
      <c r="T3135" t="str">
        <f>+VLOOKUP(Tabla1[[#This Row],[SIGLA_INTERNA]],Tabla2[#All],2,FALSE)</f>
        <v>B-17 Centro Histórico</v>
      </c>
      <c r="U3135" t="str">
        <f>+VLOOKUP(Tabla1[[#This Row],[SIGLA_INTERNA]],Tabla2[#All],3,FALSE)</f>
        <v>B17</v>
      </c>
    </row>
    <row r="3136" spans="1:21" hidden="1">
      <c r="A3136" t="s">
        <v>47</v>
      </c>
      <c r="B3136" t="s">
        <v>337</v>
      </c>
      <c r="C3136" t="s">
        <v>288</v>
      </c>
      <c r="D3136" t="s">
        <v>38</v>
      </c>
      <c r="E3136" s="1">
        <v>45316</v>
      </c>
      <c r="F3136" t="s">
        <v>189</v>
      </c>
      <c r="G3136" t="s">
        <v>338</v>
      </c>
      <c r="H3136" t="s">
        <v>217</v>
      </c>
      <c r="I3136" t="s">
        <v>289</v>
      </c>
      <c r="J3136" t="s">
        <v>193</v>
      </c>
      <c r="L3136" t="s">
        <v>209</v>
      </c>
      <c r="M3136" t="str">
        <f>+VLOOKUP(Tabla1[[#This Row],[SIGLA_INTERNA]],Tabla2[#All],2,FALSE)</f>
        <v>B-10 Marichuela</v>
      </c>
      <c r="T3136" t="str">
        <f>+VLOOKUP(Tabla1[[#This Row],[SIGLA_INTERNA]],Tabla2[#All],2,FALSE)</f>
        <v>B-10 Marichuela</v>
      </c>
      <c r="U3136" t="str">
        <f>+VLOOKUP(Tabla1[[#This Row],[SIGLA_INTERNA]],Tabla2[#All],3,FALSE)</f>
        <v>B10</v>
      </c>
    </row>
    <row r="3137" spans="1:21" hidden="1">
      <c r="A3137" t="s">
        <v>49</v>
      </c>
      <c r="B3137" t="s">
        <v>339</v>
      </c>
      <c r="C3137" t="s">
        <v>308</v>
      </c>
      <c r="D3137" t="s">
        <v>38</v>
      </c>
      <c r="E3137" s="1">
        <v>45316</v>
      </c>
      <c r="F3137" t="s">
        <v>189</v>
      </c>
      <c r="G3137" t="s">
        <v>338</v>
      </c>
      <c r="H3137" t="s">
        <v>217</v>
      </c>
      <c r="I3137" t="s">
        <v>309</v>
      </c>
      <c r="J3137" t="s">
        <v>193</v>
      </c>
      <c r="L3137" t="s">
        <v>209</v>
      </c>
      <c r="M3137" t="str">
        <f>+VLOOKUP(Tabla1[[#This Row],[SIGLA_INTERNA]],Tabla2[#All],2,FALSE)</f>
        <v>B-13 Caobos</v>
      </c>
      <c r="T3137" t="str">
        <f>+VLOOKUP(Tabla1[[#This Row],[SIGLA_INTERNA]],Tabla2[#All],2,FALSE)</f>
        <v>B-13 Caobos</v>
      </c>
      <c r="U3137" t="str">
        <f>+VLOOKUP(Tabla1[[#This Row],[SIGLA_INTERNA]],Tabla2[#All],3,FALSE)</f>
        <v>B13</v>
      </c>
    </row>
    <row r="3138" spans="1:21" hidden="1">
      <c r="A3138" t="s">
        <v>50</v>
      </c>
      <c r="B3138" t="s">
        <v>340</v>
      </c>
      <c r="C3138" t="s">
        <v>341</v>
      </c>
      <c r="D3138" t="s">
        <v>38</v>
      </c>
      <c r="E3138" s="1">
        <v>45316</v>
      </c>
      <c r="F3138" t="s">
        <v>189</v>
      </c>
      <c r="G3138" t="s">
        <v>221</v>
      </c>
      <c r="H3138" t="s">
        <v>217</v>
      </c>
      <c r="I3138" t="s">
        <v>342</v>
      </c>
      <c r="J3138" t="s">
        <v>193</v>
      </c>
      <c r="L3138" t="s">
        <v>209</v>
      </c>
      <c r="M3138" t="str">
        <f>+VLOOKUP(Tabla1[[#This Row],[SIGLA_INTERNA]],Tabla2[#All],2,FALSE)</f>
        <v>B-14 Bicentenario de la Independencia</v>
      </c>
      <c r="T3138" t="str">
        <f>+VLOOKUP(Tabla1[[#This Row],[SIGLA_INTERNA]],Tabla2[#All],2,FALSE)</f>
        <v>B-14 Bicentenario de la Independencia</v>
      </c>
      <c r="U3138" t="str">
        <f>+VLOOKUP(Tabla1[[#This Row],[SIGLA_INTERNA]],Tabla2[#All],3,FALSE)</f>
        <v>B14</v>
      </c>
    </row>
    <row r="3139" spans="1:21" hidden="1">
      <c r="A3139" t="s">
        <v>52</v>
      </c>
      <c r="B3139" t="s">
        <v>343</v>
      </c>
      <c r="C3139" t="s">
        <v>254</v>
      </c>
      <c r="D3139" t="s">
        <v>36</v>
      </c>
      <c r="E3139" s="1">
        <v>45316</v>
      </c>
      <c r="F3139" t="s">
        <v>189</v>
      </c>
      <c r="G3139" t="s">
        <v>221</v>
      </c>
      <c r="H3139" t="s">
        <v>217</v>
      </c>
      <c r="I3139" t="s">
        <v>249</v>
      </c>
      <c r="J3139" t="s">
        <v>250</v>
      </c>
      <c r="L3139" t="s">
        <v>224</v>
      </c>
      <c r="M3139" t="str">
        <f>+VLOOKUP(Tabla1[[#This Row],[SIGLA_INTERNA]],Tabla2[#All],2,FALSE)</f>
        <v>B-16 Venecia</v>
      </c>
      <c r="T3139" t="str">
        <f>+VLOOKUP(Tabla1[[#This Row],[SIGLA_INTERNA]],Tabla2[#All],2,FALSE)</f>
        <v>B-16 Venecia</v>
      </c>
      <c r="U3139" t="str">
        <f>+VLOOKUP(Tabla1[[#This Row],[SIGLA_INTERNA]],Tabla2[#All],3,FALSE)</f>
        <v>B16</v>
      </c>
    </row>
    <row r="3140" spans="1:21" hidden="1">
      <c r="A3140" t="s">
        <v>53</v>
      </c>
      <c r="B3140" t="s">
        <v>344</v>
      </c>
      <c r="C3140" t="s">
        <v>205</v>
      </c>
      <c r="D3140" t="s">
        <v>38</v>
      </c>
      <c r="E3140" s="1">
        <v>45316</v>
      </c>
      <c r="F3140" t="s">
        <v>189</v>
      </c>
      <c r="G3140" t="s">
        <v>221</v>
      </c>
      <c r="H3140" t="s">
        <v>217</v>
      </c>
      <c r="I3140" t="s">
        <v>206</v>
      </c>
      <c r="J3140" t="s">
        <v>193</v>
      </c>
      <c r="L3140" t="s">
        <v>224</v>
      </c>
      <c r="M3140" t="str">
        <f>+VLOOKUP(Tabla1[[#This Row],[SIGLA_INTERNA]],Tabla2[#All],2,FALSE)</f>
        <v>B-6 Fontibón</v>
      </c>
      <c r="T3140" t="str">
        <f>+VLOOKUP(Tabla1[[#This Row],[SIGLA_INTERNA]],Tabla2[#All],2,FALSE)</f>
        <v>B-6 Fontibón</v>
      </c>
      <c r="U3140" t="str">
        <f>+VLOOKUP(Tabla1[[#This Row],[SIGLA_INTERNA]],Tabla2[#All],3,FALSE)</f>
        <v>B6</v>
      </c>
    </row>
    <row r="3141" spans="1:21" hidden="1">
      <c r="A3141" t="s">
        <v>54</v>
      </c>
      <c r="B3141" t="s">
        <v>345</v>
      </c>
      <c r="C3141" t="s">
        <v>229</v>
      </c>
      <c r="D3141" t="s">
        <v>36</v>
      </c>
      <c r="E3141" s="1">
        <v>45316</v>
      </c>
      <c r="F3141" t="s">
        <v>189</v>
      </c>
      <c r="G3141" t="s">
        <v>221</v>
      </c>
      <c r="H3141" t="s">
        <v>217</v>
      </c>
      <c r="I3141" t="s">
        <v>333</v>
      </c>
      <c r="J3141" t="s">
        <v>246</v>
      </c>
      <c r="L3141" t="s">
        <v>224</v>
      </c>
      <c r="M3141" t="str">
        <f>+VLOOKUP(Tabla1[[#This Row],[SIGLA_INTERNA]],Tabla2[#All],2,FALSE)</f>
        <v>B-4 Puente Aranda</v>
      </c>
      <c r="T3141" t="str">
        <f>+VLOOKUP(Tabla1[[#This Row],[SIGLA_INTERNA]],Tabla2[#All],2,FALSE)</f>
        <v>B-4 Puente Aranda</v>
      </c>
      <c r="U3141" t="str">
        <f>+VLOOKUP(Tabla1[[#This Row],[SIGLA_INTERNA]],Tabla2[#All],3,FALSE)</f>
        <v>B4</v>
      </c>
    </row>
    <row r="3142" spans="1:21" hidden="1">
      <c r="A3142" t="s">
        <v>55</v>
      </c>
      <c r="B3142" t="s">
        <v>346</v>
      </c>
      <c r="C3142" t="s">
        <v>297</v>
      </c>
      <c r="D3142" t="s">
        <v>38</v>
      </c>
      <c r="E3142" s="1">
        <v>45316</v>
      </c>
      <c r="F3142" t="s">
        <v>189</v>
      </c>
      <c r="G3142" t="s">
        <v>221</v>
      </c>
      <c r="H3142" t="s">
        <v>217</v>
      </c>
      <c r="I3142" t="s">
        <v>298</v>
      </c>
      <c r="J3142" t="s">
        <v>193</v>
      </c>
      <c r="L3142" t="s">
        <v>224</v>
      </c>
      <c r="M3142" t="str">
        <f>+VLOOKUP(Tabla1[[#This Row],[SIGLA_INTERNA]],Tabla2[#All],2,FALSE)</f>
        <v>B-7 Ferias</v>
      </c>
      <c r="T3142" t="str">
        <f>+VLOOKUP(Tabla1[[#This Row],[SIGLA_INTERNA]],Tabla2[#All],2,FALSE)</f>
        <v>B-7 Ferias</v>
      </c>
      <c r="U3142" t="str">
        <f>+VLOOKUP(Tabla1[[#This Row],[SIGLA_INTERNA]],Tabla2[#All],3,FALSE)</f>
        <v>B7</v>
      </c>
    </row>
    <row r="3143" spans="1:21" hidden="1">
      <c r="A3143" t="s">
        <v>56</v>
      </c>
      <c r="B3143" t="s">
        <v>347</v>
      </c>
      <c r="C3143" t="s">
        <v>220</v>
      </c>
      <c r="D3143" t="s">
        <v>38</v>
      </c>
      <c r="E3143" s="1">
        <v>45316</v>
      </c>
      <c r="F3143" t="s">
        <v>189</v>
      </c>
      <c r="G3143" t="s">
        <v>221</v>
      </c>
      <c r="H3143" t="s">
        <v>217</v>
      </c>
      <c r="I3143" t="s">
        <v>222</v>
      </c>
      <c r="J3143" t="s">
        <v>193</v>
      </c>
      <c r="L3143" t="s">
        <v>224</v>
      </c>
      <c r="M3143" t="str">
        <f>+VLOOKUP(Tabla1[[#This Row],[SIGLA_INTERNA]],Tabla2[#All],2,FALSE)</f>
        <v>B-2 Central</v>
      </c>
      <c r="T3143" t="str">
        <f>+VLOOKUP(Tabla1[[#This Row],[SIGLA_INTERNA]],Tabla2[#All],2,FALSE)</f>
        <v>B-2 Central</v>
      </c>
      <c r="U3143" t="str">
        <f>+VLOOKUP(Tabla1[[#This Row],[SIGLA_INTERNA]],Tabla2[#All],3,FALSE)</f>
        <v>B2</v>
      </c>
    </row>
    <row r="3144" spans="1:21" hidden="1">
      <c r="A3144" t="s">
        <v>57</v>
      </c>
      <c r="B3144" t="s">
        <v>348</v>
      </c>
      <c r="C3144" t="s">
        <v>294</v>
      </c>
      <c r="D3144" t="s">
        <v>38</v>
      </c>
      <c r="E3144" s="1">
        <v>45316</v>
      </c>
      <c r="F3144" t="s">
        <v>189</v>
      </c>
      <c r="G3144" t="s">
        <v>221</v>
      </c>
      <c r="H3144" t="s">
        <v>217</v>
      </c>
      <c r="I3144" t="s">
        <v>295</v>
      </c>
      <c r="J3144" t="s">
        <v>193</v>
      </c>
      <c r="L3144" t="s">
        <v>224</v>
      </c>
      <c r="M3144" t="str">
        <f>+VLOOKUP(Tabla1[[#This Row],[SIGLA_INTERNA]],Tabla2[#All],2,FALSE)</f>
        <v>B-3 Restrepo</v>
      </c>
      <c r="T3144" t="str">
        <f>+VLOOKUP(Tabla1[[#This Row],[SIGLA_INTERNA]],Tabla2[#All],2,FALSE)</f>
        <v>B-3 Restrepo</v>
      </c>
      <c r="U3144" t="str">
        <f>+VLOOKUP(Tabla1[[#This Row],[SIGLA_INTERNA]],Tabla2[#All],3,FALSE)</f>
        <v>B3</v>
      </c>
    </row>
    <row r="3145" spans="1:21" hidden="1">
      <c r="A3145" t="s">
        <v>41</v>
      </c>
      <c r="B3145" t="s">
        <v>326</v>
      </c>
      <c r="C3145" t="s">
        <v>285</v>
      </c>
      <c r="D3145" t="s">
        <v>38</v>
      </c>
      <c r="E3145" s="1">
        <v>45316</v>
      </c>
      <c r="F3145" t="s">
        <v>189</v>
      </c>
      <c r="G3145" t="s">
        <v>221</v>
      </c>
      <c r="H3145" t="s">
        <v>217</v>
      </c>
      <c r="I3145" t="s">
        <v>286</v>
      </c>
      <c r="J3145" t="s">
        <v>193</v>
      </c>
      <c r="K3145" t="s">
        <v>327</v>
      </c>
      <c r="L3145" t="s">
        <v>209</v>
      </c>
      <c r="M3145" t="str">
        <f>+VLOOKUP(Tabla1[[#This Row],[SIGLA_INTERNA]],Tabla2[#All],2,FALSE)</f>
        <v>Forestal</v>
      </c>
      <c r="T3145" t="str">
        <f>+VLOOKUP(Tabla1[[#This Row],[SIGLA_INTERNA]],Tabla2[#All],2,FALSE)</f>
        <v>Forestal</v>
      </c>
      <c r="U3145" t="str">
        <f>+VLOOKUP(Tabla1[[#This Row],[SIGLA_INTERNA]],Tabla2[#All],3,FALSE)</f>
        <v>FORE</v>
      </c>
    </row>
    <row r="3146" spans="1:21" hidden="1">
      <c r="A3146" t="s">
        <v>44</v>
      </c>
      <c r="B3146" t="s">
        <v>331</v>
      </c>
      <c r="C3146" t="s">
        <v>188</v>
      </c>
      <c r="D3146" t="s">
        <v>36</v>
      </c>
      <c r="E3146" s="1">
        <v>45316</v>
      </c>
      <c r="F3146" t="s">
        <v>189</v>
      </c>
      <c r="G3146" t="s">
        <v>332</v>
      </c>
      <c r="H3146" t="s">
        <v>217</v>
      </c>
      <c r="I3146" t="s">
        <v>333</v>
      </c>
      <c r="J3146" t="s">
        <v>246</v>
      </c>
      <c r="L3146" t="s">
        <v>194</v>
      </c>
      <c r="M3146" t="str">
        <f>+VLOOKUP(Tabla1[[#This Row],[SIGLA_INTERNA]],Tabla2[#All],2,FALSE)</f>
        <v>Logística</v>
      </c>
      <c r="T3146" t="str">
        <f>+VLOOKUP(Tabla1[[#This Row],[SIGLA_INTERNA]],Tabla2[#All],2,FALSE)</f>
        <v>Logística</v>
      </c>
      <c r="U3146" t="str">
        <f>+VLOOKUP(Tabla1[[#This Row],[SIGLA_INTERNA]],Tabla2[#All],3,FALSE)</f>
        <v>LOGI</v>
      </c>
    </row>
    <row r="3147" spans="1:21" hidden="1">
      <c r="A3147" t="s">
        <v>40</v>
      </c>
      <c r="B3147" t="s">
        <v>325</v>
      </c>
      <c r="C3147" t="s">
        <v>220</v>
      </c>
      <c r="D3147" t="s">
        <v>38</v>
      </c>
      <c r="E3147" s="1">
        <v>45316</v>
      </c>
      <c r="F3147" t="s">
        <v>189</v>
      </c>
      <c r="G3147" t="s">
        <v>221</v>
      </c>
      <c r="H3147" t="s">
        <v>217</v>
      </c>
      <c r="I3147" t="s">
        <v>222</v>
      </c>
      <c r="J3147" t="s">
        <v>193</v>
      </c>
      <c r="L3147" t="s">
        <v>224</v>
      </c>
      <c r="M3147" t="str">
        <f>+VLOOKUP(Tabla1[[#This Row],[SIGLA_INTERNA]],Tabla2[#All],2,FALSE)</f>
        <v>USAR</v>
      </c>
      <c r="T3147" t="str">
        <f>+VLOOKUP(Tabla1[[#This Row],[SIGLA_INTERNA]],Tabla2[#All],2,FALSE)</f>
        <v>USAR</v>
      </c>
      <c r="U3147" t="str">
        <f>+VLOOKUP(Tabla1[[#This Row],[SIGLA_INTERNA]],Tabla2[#All],3,FALSE)</f>
        <v>USAR</v>
      </c>
    </row>
    <row r="3148" spans="1:21" hidden="1">
      <c r="A3148" t="s">
        <v>43</v>
      </c>
      <c r="B3148" t="s">
        <v>329</v>
      </c>
      <c r="C3148" t="s">
        <v>199</v>
      </c>
      <c r="D3148" t="s">
        <v>38</v>
      </c>
      <c r="E3148" s="1">
        <v>45316</v>
      </c>
      <c r="F3148" t="s">
        <v>189</v>
      </c>
      <c r="G3148" t="s">
        <v>221</v>
      </c>
      <c r="H3148" t="s">
        <v>217</v>
      </c>
      <c r="I3148" t="s">
        <v>200</v>
      </c>
      <c r="J3148" t="s">
        <v>193</v>
      </c>
      <c r="K3148" t="s">
        <v>330</v>
      </c>
      <c r="L3148" t="s">
        <v>203</v>
      </c>
      <c r="M3148" t="str">
        <f>+VLOOKUP(Tabla1[[#This Row],[SIGLA_INTERNA]],Tabla2[#All],2,FALSE)</f>
        <v>Infraestructura</v>
      </c>
      <c r="T3148" t="str">
        <f>+VLOOKUP(Tabla1[[#This Row],[SIGLA_INTERNA]],Tabla2[#All],2,FALSE)</f>
        <v>Infraestructura</v>
      </c>
      <c r="U3148" t="str">
        <f>+VLOOKUP(Tabla1[[#This Row],[SIGLA_INTERNA]],Tabla2[#All],3,FALSE)</f>
        <v>INFR</v>
      </c>
    </row>
    <row r="3149" spans="1:21" hidden="1">
      <c r="A3149" t="s">
        <v>46</v>
      </c>
      <c r="B3149" t="s">
        <v>336</v>
      </c>
      <c r="C3149" t="s">
        <v>188</v>
      </c>
      <c r="D3149" t="s">
        <v>38</v>
      </c>
      <c r="E3149" s="1">
        <v>45316</v>
      </c>
      <c r="F3149" t="s">
        <v>189</v>
      </c>
      <c r="G3149" t="s">
        <v>221</v>
      </c>
      <c r="H3149" t="s">
        <v>191</v>
      </c>
      <c r="I3149" t="s">
        <v>192</v>
      </c>
      <c r="J3149" t="s">
        <v>193</v>
      </c>
      <c r="L3149" t="s">
        <v>194</v>
      </c>
      <c r="M3149" t="str">
        <f>+VLOOKUP(Tabla1[[#This Row],[SIGLA_INTERNA]],Tabla2[#All],2,FALSE)</f>
        <v>Logística</v>
      </c>
      <c r="T3149" t="str">
        <f>+VLOOKUP(Tabla1[[#This Row],[SIGLA_INTERNA]],Tabla2[#All],2,FALSE)</f>
        <v>Logística</v>
      </c>
      <c r="U3149" t="str">
        <f>+VLOOKUP(Tabla1[[#This Row],[SIGLA_INTERNA]],Tabla2[#All],3,FALSE)</f>
        <v>LOGI</v>
      </c>
    </row>
    <row r="3150" spans="1:21" hidden="1">
      <c r="A3150" t="s">
        <v>42</v>
      </c>
      <c r="B3150" t="s">
        <v>328</v>
      </c>
      <c r="C3150" t="s">
        <v>188</v>
      </c>
      <c r="D3150" t="s">
        <v>38</v>
      </c>
      <c r="E3150" s="1">
        <v>45316</v>
      </c>
      <c r="F3150" t="s">
        <v>189</v>
      </c>
      <c r="G3150" t="s">
        <v>221</v>
      </c>
      <c r="H3150" t="s">
        <v>217</v>
      </c>
      <c r="I3150" t="s">
        <v>192</v>
      </c>
      <c r="J3150" t="s">
        <v>193</v>
      </c>
      <c r="L3150" t="s">
        <v>194</v>
      </c>
      <c r="M3150" t="str">
        <f>+VLOOKUP(Tabla1[[#This Row],[SIGLA_INTERNA]],Tabla2[#All],2,FALSE)</f>
        <v>Logística</v>
      </c>
      <c r="T3150" t="str">
        <f>+VLOOKUP(Tabla1[[#This Row],[SIGLA_INTERNA]],Tabla2[#All],2,FALSE)</f>
        <v>Logística</v>
      </c>
      <c r="U3150" t="str">
        <f>+VLOOKUP(Tabla1[[#This Row],[SIGLA_INTERNA]],Tabla2[#All],3,FALSE)</f>
        <v>LOGI</v>
      </c>
    </row>
    <row r="3151" spans="1:21" hidden="1">
      <c r="A3151" t="s">
        <v>45</v>
      </c>
      <c r="B3151" t="s">
        <v>334</v>
      </c>
      <c r="C3151" t="s">
        <v>294</v>
      </c>
      <c r="D3151" t="s">
        <v>38</v>
      </c>
      <c r="E3151" s="1">
        <v>45316</v>
      </c>
      <c r="F3151" t="s">
        <v>189</v>
      </c>
      <c r="G3151" t="s">
        <v>332</v>
      </c>
      <c r="H3151" t="s">
        <v>217</v>
      </c>
      <c r="I3151" t="s">
        <v>295</v>
      </c>
      <c r="J3151" t="s">
        <v>193</v>
      </c>
      <c r="K3151" t="s">
        <v>335</v>
      </c>
      <c r="L3151" t="s">
        <v>194</v>
      </c>
      <c r="M3151" t="str">
        <f>+VLOOKUP(Tabla1[[#This Row],[SIGLA_INTERNA]],Tabla2[#All],2,FALSE)</f>
        <v>B-3 Restrepo</v>
      </c>
      <c r="T3151" t="str">
        <f>+VLOOKUP(Tabla1[[#This Row],[SIGLA_INTERNA]],Tabla2[#All],2,FALSE)</f>
        <v>B-3 Restrepo</v>
      </c>
      <c r="U3151" t="str">
        <f>+VLOOKUP(Tabla1[[#This Row],[SIGLA_INTERNA]],Tabla2[#All],3,FALSE)</f>
        <v>B3</v>
      </c>
    </row>
    <row r="3152" spans="1:21" hidden="1">
      <c r="A3152" t="s">
        <v>67</v>
      </c>
      <c r="B3152" t="s">
        <v>355</v>
      </c>
      <c r="C3152" t="s">
        <v>188</v>
      </c>
      <c r="D3152" t="s">
        <v>38</v>
      </c>
      <c r="E3152" s="1">
        <v>45316</v>
      </c>
      <c r="F3152" t="s">
        <v>189</v>
      </c>
      <c r="G3152" t="s">
        <v>221</v>
      </c>
      <c r="H3152" t="s">
        <v>217</v>
      </c>
      <c r="I3152" t="s">
        <v>273</v>
      </c>
      <c r="J3152" t="s">
        <v>201</v>
      </c>
      <c r="L3152" t="s">
        <v>194</v>
      </c>
      <c r="M3152" t="str">
        <f>+VLOOKUP(Tabla1[[#This Row],[SIGLA_INTERNA]],Tabla2[#All],2,FALSE)</f>
        <v>Logística</v>
      </c>
      <c r="T3152" t="str">
        <f>+VLOOKUP(Tabla1[[#This Row],[SIGLA_INTERNA]],Tabla2[#All],2,FALSE)</f>
        <v>Logística</v>
      </c>
      <c r="U3152" t="str">
        <f>+VLOOKUP(Tabla1[[#This Row],[SIGLA_INTERNA]],Tabla2[#All],3,FALSE)</f>
        <v>LOGI</v>
      </c>
    </row>
    <row r="3153" spans="1:21" hidden="1">
      <c r="A3153" t="s">
        <v>58</v>
      </c>
      <c r="B3153" t="s">
        <v>349</v>
      </c>
      <c r="C3153" t="s">
        <v>205</v>
      </c>
      <c r="D3153" t="s">
        <v>38</v>
      </c>
      <c r="E3153" s="1">
        <v>45316</v>
      </c>
      <c r="F3153" t="s">
        <v>189</v>
      </c>
      <c r="G3153" t="s">
        <v>221</v>
      </c>
      <c r="H3153" t="s">
        <v>217</v>
      </c>
      <c r="I3153" t="s">
        <v>206</v>
      </c>
      <c r="J3153" t="s">
        <v>193</v>
      </c>
      <c r="L3153" t="s">
        <v>224</v>
      </c>
      <c r="M3153" t="str">
        <f>+VLOOKUP(Tabla1[[#This Row],[SIGLA_INTERNA]],Tabla2[#All],2,FALSE)</f>
        <v>B-6 Fontibón</v>
      </c>
      <c r="T3153" t="str">
        <f>+VLOOKUP(Tabla1[[#This Row],[SIGLA_INTERNA]],Tabla2[#All],2,FALSE)</f>
        <v>B-6 Fontibón</v>
      </c>
      <c r="U3153" t="str">
        <f>+VLOOKUP(Tabla1[[#This Row],[SIGLA_INTERNA]],Tabla2[#All],3,FALSE)</f>
        <v>B6</v>
      </c>
    </row>
    <row r="3154" spans="1:21" hidden="1">
      <c r="A3154" t="s">
        <v>59</v>
      </c>
      <c r="B3154" t="s">
        <v>350</v>
      </c>
      <c r="C3154" t="s">
        <v>220</v>
      </c>
      <c r="D3154" t="s">
        <v>36</v>
      </c>
      <c r="E3154" s="1">
        <v>45316</v>
      </c>
      <c r="F3154" t="s">
        <v>189</v>
      </c>
      <c r="G3154" t="s">
        <v>221</v>
      </c>
      <c r="H3154" t="s">
        <v>217</v>
      </c>
      <c r="I3154" t="s">
        <v>222</v>
      </c>
      <c r="J3154" t="s">
        <v>250</v>
      </c>
      <c r="L3154" t="s">
        <v>224</v>
      </c>
      <c r="M3154" t="str">
        <f>+VLOOKUP(Tabla1[[#This Row],[SIGLA_INTERNA]],Tabla2[#All],2,FALSE)</f>
        <v>B-2 Central</v>
      </c>
      <c r="T3154" t="str">
        <f>+VLOOKUP(Tabla1[[#This Row],[SIGLA_INTERNA]],Tabla2[#All],2,FALSE)</f>
        <v>B-2 Central</v>
      </c>
      <c r="U3154" t="str">
        <f>+VLOOKUP(Tabla1[[#This Row],[SIGLA_INTERNA]],Tabla2[#All],3,FALSE)</f>
        <v>B2</v>
      </c>
    </row>
    <row r="3155" spans="1:21" hidden="1">
      <c r="A3155" t="s">
        <v>120</v>
      </c>
      <c r="B3155" t="s">
        <v>416</v>
      </c>
      <c r="C3155" t="s">
        <v>280</v>
      </c>
      <c r="D3155" t="s">
        <v>38</v>
      </c>
      <c r="E3155" s="1">
        <v>45314.869768518518</v>
      </c>
      <c r="F3155" t="s">
        <v>311</v>
      </c>
      <c r="G3155" t="s">
        <v>283</v>
      </c>
      <c r="H3155" t="s">
        <v>191</v>
      </c>
      <c r="I3155" t="s">
        <v>281</v>
      </c>
      <c r="J3155" t="s">
        <v>193</v>
      </c>
      <c r="L3155" t="s">
        <v>209</v>
      </c>
      <c r="M3155" t="str">
        <f>+VLOOKUP(Tabla1[[#This Row],[SIGLA_INTERNA]],Tabla2[#All],2,FALSE)</f>
        <v>B-1 Chapinero</v>
      </c>
      <c r="T3155" t="str">
        <f>+VLOOKUP(Tabla1[[#This Row],[SIGLA_INTERNA]],Tabla2[#All],2,FALSE)</f>
        <v>B-1 Chapinero</v>
      </c>
      <c r="U3155" t="str">
        <f>+VLOOKUP(Tabla1[[#This Row],[SIGLA_INTERNA]],Tabla2[#All],3,FALSE)</f>
        <v>B1</v>
      </c>
    </row>
    <row r="3156" spans="1:21" hidden="1">
      <c r="A3156" t="s">
        <v>61</v>
      </c>
      <c r="B3156" t="s">
        <v>351</v>
      </c>
      <c r="C3156" t="s">
        <v>254</v>
      </c>
      <c r="D3156" t="s">
        <v>38</v>
      </c>
      <c r="E3156" s="1">
        <v>45316</v>
      </c>
      <c r="F3156" t="s">
        <v>189</v>
      </c>
      <c r="G3156" t="s">
        <v>221</v>
      </c>
      <c r="H3156" t="s">
        <v>217</v>
      </c>
      <c r="I3156" t="s">
        <v>255</v>
      </c>
      <c r="J3156" t="s">
        <v>193</v>
      </c>
      <c r="L3156" t="s">
        <v>224</v>
      </c>
      <c r="M3156" t="str">
        <f>+VLOOKUP(Tabla1[[#This Row],[SIGLA_INTERNA]],Tabla2[#All],2,FALSE)</f>
        <v>B-5 Kennedy</v>
      </c>
      <c r="T3156" t="str">
        <f>+VLOOKUP(Tabla1[[#This Row],[SIGLA_INTERNA]],Tabla2[#All],2,FALSE)</f>
        <v>B-5 Kennedy</v>
      </c>
      <c r="U3156" t="str">
        <f>+VLOOKUP(Tabla1[[#This Row],[SIGLA_INTERNA]],Tabla2[#All],3,FALSE)</f>
        <v>B5</v>
      </c>
    </row>
    <row r="3157" spans="1:21" hidden="1">
      <c r="A3157" t="s">
        <v>64</v>
      </c>
      <c r="B3157" t="s">
        <v>352</v>
      </c>
      <c r="C3157" t="s">
        <v>254</v>
      </c>
      <c r="D3157" t="s">
        <v>38</v>
      </c>
      <c r="E3157" s="1">
        <v>45316</v>
      </c>
      <c r="F3157" t="s">
        <v>189</v>
      </c>
      <c r="G3157" t="s">
        <v>221</v>
      </c>
      <c r="H3157" t="s">
        <v>217</v>
      </c>
      <c r="I3157" t="s">
        <v>255</v>
      </c>
      <c r="J3157" t="s">
        <v>201</v>
      </c>
      <c r="L3157" t="s">
        <v>194</v>
      </c>
      <c r="M3157" t="str">
        <f>+VLOOKUP(Tabla1[[#This Row],[SIGLA_INTERNA]],Tabla2[#All],2,FALSE)</f>
        <v>Logística</v>
      </c>
      <c r="T3157" t="str">
        <f>+VLOOKUP(Tabla1[[#This Row],[SIGLA_INTERNA]],Tabla2[#All],2,FALSE)</f>
        <v>Logística</v>
      </c>
      <c r="U3157" t="str">
        <f>+VLOOKUP(Tabla1[[#This Row],[SIGLA_INTERNA]],Tabla2[#All],3,FALSE)</f>
        <v>LOGI</v>
      </c>
    </row>
    <row r="3158" spans="1:21" hidden="1">
      <c r="A3158" t="s">
        <v>69</v>
      </c>
      <c r="B3158" t="s">
        <v>357</v>
      </c>
      <c r="C3158" t="s">
        <v>220</v>
      </c>
      <c r="D3158" t="s">
        <v>38</v>
      </c>
      <c r="E3158" s="1">
        <v>45316</v>
      </c>
      <c r="F3158" t="s">
        <v>189</v>
      </c>
      <c r="G3158" t="s">
        <v>221</v>
      </c>
      <c r="H3158" t="s">
        <v>217</v>
      </c>
      <c r="I3158" t="s">
        <v>222</v>
      </c>
      <c r="J3158" t="s">
        <v>193</v>
      </c>
      <c r="L3158" t="s">
        <v>224</v>
      </c>
      <c r="M3158" t="str">
        <f>+VLOOKUP(Tabla1[[#This Row],[SIGLA_INTERNA]],Tabla2[#All],2,FALSE)</f>
        <v>B-2 Central</v>
      </c>
      <c r="T3158" t="str">
        <f>+VLOOKUP(Tabla1[[#This Row],[SIGLA_INTERNA]],Tabla2[#All],2,FALSE)</f>
        <v>B-2 Central</v>
      </c>
      <c r="U3158" t="str">
        <f>+VLOOKUP(Tabla1[[#This Row],[SIGLA_INTERNA]],Tabla2[#All],3,FALSE)</f>
        <v>B2</v>
      </c>
    </row>
    <row r="3159" spans="1:21" hidden="1">
      <c r="A3159" t="s">
        <v>72</v>
      </c>
      <c r="B3159" t="s">
        <v>360</v>
      </c>
      <c r="C3159" t="s">
        <v>291</v>
      </c>
      <c r="D3159" t="s">
        <v>36</v>
      </c>
      <c r="E3159" s="1">
        <v>45316</v>
      </c>
      <c r="F3159" t="s">
        <v>189</v>
      </c>
      <c r="G3159" t="s">
        <v>361</v>
      </c>
      <c r="H3159" t="s">
        <v>217</v>
      </c>
      <c r="I3159" t="s">
        <v>333</v>
      </c>
      <c r="J3159" t="s">
        <v>246</v>
      </c>
      <c r="L3159" t="s">
        <v>194</v>
      </c>
      <c r="M3159" t="str">
        <f>+VLOOKUP(Tabla1[[#This Row],[SIGLA_INTERNA]],Tabla2[#All],2,FALSE)</f>
        <v>Logística</v>
      </c>
      <c r="T3159" t="str">
        <f>+VLOOKUP(Tabla1[[#This Row],[SIGLA_INTERNA]],Tabla2[#All],2,FALSE)</f>
        <v>Logística</v>
      </c>
      <c r="U3159" t="str">
        <f>+VLOOKUP(Tabla1[[#This Row],[SIGLA_INTERNA]],Tabla2[#All],3,FALSE)</f>
        <v>LOGI</v>
      </c>
    </row>
    <row r="3160" spans="1:21" hidden="1">
      <c r="A3160" t="s">
        <v>75</v>
      </c>
      <c r="B3160" t="s">
        <v>364</v>
      </c>
      <c r="C3160" t="s">
        <v>297</v>
      </c>
      <c r="D3160" t="s">
        <v>38</v>
      </c>
      <c r="E3160" s="1">
        <v>45316</v>
      </c>
      <c r="F3160" t="s">
        <v>189</v>
      </c>
      <c r="G3160" t="s">
        <v>221</v>
      </c>
      <c r="H3160" t="s">
        <v>217</v>
      </c>
      <c r="I3160" t="s">
        <v>298</v>
      </c>
      <c r="J3160" t="s">
        <v>193</v>
      </c>
      <c r="L3160" t="s">
        <v>224</v>
      </c>
      <c r="M3160" t="str">
        <f>+VLOOKUP(Tabla1[[#This Row],[SIGLA_INTERNA]],Tabla2[#All],2,FALSE)</f>
        <v>B-7 Ferias</v>
      </c>
      <c r="T3160" t="str">
        <f>+VLOOKUP(Tabla1[[#This Row],[SIGLA_INTERNA]],Tabla2[#All],2,FALSE)</f>
        <v>B-7 Ferias</v>
      </c>
      <c r="U3160" t="str">
        <f>+VLOOKUP(Tabla1[[#This Row],[SIGLA_INTERNA]],Tabla2[#All],3,FALSE)</f>
        <v>B7</v>
      </c>
    </row>
    <row r="3161" spans="1:21" hidden="1">
      <c r="A3161" t="s">
        <v>66</v>
      </c>
      <c r="B3161" t="s">
        <v>354</v>
      </c>
      <c r="C3161" t="s">
        <v>188</v>
      </c>
      <c r="D3161" t="s">
        <v>36</v>
      </c>
      <c r="E3161" s="1">
        <v>45316</v>
      </c>
      <c r="F3161" t="s">
        <v>189</v>
      </c>
      <c r="G3161" t="s">
        <v>221</v>
      </c>
      <c r="H3161" t="s">
        <v>217</v>
      </c>
      <c r="I3161" t="s">
        <v>333</v>
      </c>
      <c r="J3161" t="s">
        <v>246</v>
      </c>
      <c r="L3161" t="s">
        <v>224</v>
      </c>
      <c r="M3161" t="str">
        <f>+VLOOKUP(Tabla1[[#This Row],[SIGLA_INTERNA]],Tabla2[#All],2,FALSE)</f>
        <v>Logística</v>
      </c>
      <c r="T3161" t="str">
        <f>+VLOOKUP(Tabla1[[#This Row],[SIGLA_INTERNA]],Tabla2[#All],2,FALSE)</f>
        <v>Logística</v>
      </c>
      <c r="U3161" t="str">
        <f>+VLOOKUP(Tabla1[[#This Row],[SIGLA_INTERNA]],Tabla2[#All],3,FALSE)</f>
        <v>LOGI</v>
      </c>
    </row>
    <row r="3162" spans="1:21" hidden="1">
      <c r="A3162" t="s">
        <v>68</v>
      </c>
      <c r="B3162" t="s">
        <v>356</v>
      </c>
      <c r="C3162" t="s">
        <v>188</v>
      </c>
      <c r="D3162" t="s">
        <v>36</v>
      </c>
      <c r="E3162" s="1">
        <v>45316</v>
      </c>
      <c r="F3162" t="s">
        <v>189</v>
      </c>
      <c r="G3162" t="s">
        <v>221</v>
      </c>
      <c r="H3162" t="s">
        <v>217</v>
      </c>
      <c r="I3162" t="s">
        <v>333</v>
      </c>
      <c r="J3162" t="s">
        <v>246</v>
      </c>
      <c r="L3162" t="s">
        <v>194</v>
      </c>
      <c r="M3162" t="str">
        <f>+VLOOKUP(Tabla1[[#This Row],[SIGLA_INTERNA]],Tabla2[#All],2,FALSE)</f>
        <v>Logística</v>
      </c>
      <c r="T3162" t="str">
        <f>+VLOOKUP(Tabla1[[#This Row],[SIGLA_INTERNA]],Tabla2[#All],2,FALSE)</f>
        <v>Logística</v>
      </c>
      <c r="U3162" t="str">
        <f>+VLOOKUP(Tabla1[[#This Row],[SIGLA_INTERNA]],Tabla2[#All],3,FALSE)</f>
        <v>LOGI</v>
      </c>
    </row>
    <row r="3163" spans="1:21" hidden="1">
      <c r="A3163" t="s">
        <v>120</v>
      </c>
      <c r="B3163" t="s">
        <v>416</v>
      </c>
      <c r="C3163" t="s">
        <v>280</v>
      </c>
      <c r="D3163" t="s">
        <v>38</v>
      </c>
      <c r="E3163" s="1">
        <v>45315.802662037036</v>
      </c>
      <c r="F3163" t="s">
        <v>189</v>
      </c>
      <c r="G3163" t="s">
        <v>283</v>
      </c>
      <c r="H3163" t="s">
        <v>191</v>
      </c>
      <c r="I3163" t="s">
        <v>281</v>
      </c>
      <c r="J3163" t="s">
        <v>193</v>
      </c>
      <c r="L3163" t="s">
        <v>209</v>
      </c>
      <c r="M3163" t="str">
        <f>+VLOOKUP(Tabla1[[#This Row],[SIGLA_INTERNA]],Tabla2[#All],2,FALSE)</f>
        <v>B-1 Chapinero</v>
      </c>
      <c r="T3163" t="str">
        <f>+VLOOKUP(Tabla1[[#This Row],[SIGLA_INTERNA]],Tabla2[#All],2,FALSE)</f>
        <v>B-1 Chapinero</v>
      </c>
      <c r="U3163" t="str">
        <f>+VLOOKUP(Tabla1[[#This Row],[SIGLA_INTERNA]],Tabla2[#All],3,FALSE)</f>
        <v>B1</v>
      </c>
    </row>
    <row r="3164" spans="1:21" hidden="1">
      <c r="A3164" t="s">
        <v>74</v>
      </c>
      <c r="B3164" t="s">
        <v>363</v>
      </c>
      <c r="C3164" t="s">
        <v>291</v>
      </c>
      <c r="D3164" t="s">
        <v>38</v>
      </c>
      <c r="E3164" s="1">
        <v>45316</v>
      </c>
      <c r="F3164" t="s">
        <v>189</v>
      </c>
      <c r="G3164" t="s">
        <v>221</v>
      </c>
      <c r="H3164" t="s">
        <v>217</v>
      </c>
      <c r="I3164" t="s">
        <v>292</v>
      </c>
      <c r="J3164" t="s">
        <v>201</v>
      </c>
      <c r="L3164" t="s">
        <v>209</v>
      </c>
      <c r="M3164" t="str">
        <f>+VLOOKUP(Tabla1[[#This Row],[SIGLA_INTERNA]],Tabla2[#All],2,FALSE)</f>
        <v>Logística</v>
      </c>
      <c r="T3164" t="str">
        <f>+VLOOKUP(Tabla1[[#This Row],[SIGLA_INTERNA]],Tabla2[#All],2,FALSE)</f>
        <v>Logística</v>
      </c>
      <c r="U3164" t="str">
        <f>+VLOOKUP(Tabla1[[#This Row],[SIGLA_INTERNA]],Tabla2[#All],3,FALSE)</f>
        <v>LOGI</v>
      </c>
    </row>
    <row r="3165" spans="1:21" hidden="1">
      <c r="A3165" t="s">
        <v>77</v>
      </c>
      <c r="B3165" t="s">
        <v>366</v>
      </c>
      <c r="C3165" t="s">
        <v>188</v>
      </c>
      <c r="D3165" t="s">
        <v>36</v>
      </c>
      <c r="E3165" s="1">
        <v>45316</v>
      </c>
      <c r="F3165" t="s">
        <v>189</v>
      </c>
      <c r="G3165" t="s">
        <v>221</v>
      </c>
      <c r="H3165" t="s">
        <v>217</v>
      </c>
      <c r="I3165" t="s">
        <v>333</v>
      </c>
      <c r="J3165" t="s">
        <v>246</v>
      </c>
      <c r="L3165" t="s">
        <v>209</v>
      </c>
      <c r="M3165" t="str">
        <f>+VLOOKUP(Tabla1[[#This Row],[SIGLA_INTERNA]],Tabla2[#All],2,FALSE)</f>
        <v>B-9 Bellavista</v>
      </c>
      <c r="T3165" t="str">
        <f>+VLOOKUP(Tabla1[[#This Row],[SIGLA_INTERNA]],Tabla2[#All],2,FALSE)</f>
        <v>B-9 Bellavista</v>
      </c>
      <c r="U3165" t="str">
        <f>+VLOOKUP(Tabla1[[#This Row],[SIGLA_INTERNA]],Tabla2[#All],3,FALSE)</f>
        <v>B9</v>
      </c>
    </row>
    <row r="3166" spans="1:21" hidden="1">
      <c r="A3166" t="s">
        <v>65</v>
      </c>
      <c r="B3166" t="s">
        <v>353</v>
      </c>
      <c r="C3166" t="s">
        <v>188</v>
      </c>
      <c r="D3166" t="s">
        <v>36</v>
      </c>
      <c r="E3166" s="1">
        <v>45316</v>
      </c>
      <c r="F3166" t="s">
        <v>189</v>
      </c>
      <c r="G3166" t="s">
        <v>221</v>
      </c>
      <c r="H3166" t="s">
        <v>217</v>
      </c>
      <c r="I3166" t="s">
        <v>333</v>
      </c>
      <c r="J3166" t="s">
        <v>246</v>
      </c>
      <c r="L3166" t="s">
        <v>194</v>
      </c>
      <c r="M3166" t="str">
        <f>+VLOOKUP(Tabla1[[#This Row],[SIGLA_INTERNA]],Tabla2[#All],2,FALSE)</f>
        <v>Logística</v>
      </c>
      <c r="T3166" t="str">
        <f>+VLOOKUP(Tabla1[[#This Row],[SIGLA_INTERNA]],Tabla2[#All],2,FALSE)</f>
        <v>Logística</v>
      </c>
      <c r="U3166" t="str">
        <f>+VLOOKUP(Tabla1[[#This Row],[SIGLA_INTERNA]],Tabla2[#All],3,FALSE)</f>
        <v>LOGI</v>
      </c>
    </row>
    <row r="3167" spans="1:21" hidden="1">
      <c r="A3167" t="s">
        <v>70</v>
      </c>
      <c r="B3167" t="s">
        <v>358</v>
      </c>
      <c r="C3167" t="s">
        <v>297</v>
      </c>
      <c r="D3167" t="s">
        <v>38</v>
      </c>
      <c r="E3167" s="1">
        <v>45316</v>
      </c>
      <c r="F3167" t="s">
        <v>189</v>
      </c>
      <c r="G3167" t="s">
        <v>221</v>
      </c>
      <c r="H3167" t="s">
        <v>217</v>
      </c>
      <c r="I3167" t="s">
        <v>230</v>
      </c>
      <c r="J3167" t="s">
        <v>201</v>
      </c>
      <c r="L3167" t="s">
        <v>224</v>
      </c>
      <c r="M3167" t="str">
        <f>+VLOOKUP(Tabla1[[#This Row],[SIGLA_INTERNA]],Tabla2[#All],2,FALSE)</f>
        <v>Logística</v>
      </c>
      <c r="T3167" t="str">
        <f>+VLOOKUP(Tabla1[[#This Row],[SIGLA_INTERNA]],Tabla2[#All],2,FALSE)</f>
        <v>Logística</v>
      </c>
      <c r="U3167" t="str">
        <f>+VLOOKUP(Tabla1[[#This Row],[SIGLA_INTERNA]],Tabla2[#All],3,FALSE)</f>
        <v>LOGI</v>
      </c>
    </row>
    <row r="3168" spans="1:21" hidden="1">
      <c r="A3168" t="s">
        <v>73</v>
      </c>
      <c r="B3168" t="s">
        <v>362</v>
      </c>
      <c r="C3168" t="s">
        <v>300</v>
      </c>
      <c r="D3168" t="s">
        <v>38</v>
      </c>
      <c r="E3168" s="1">
        <v>45316</v>
      </c>
      <c r="F3168" t="s">
        <v>189</v>
      </c>
      <c r="G3168" t="s">
        <v>221</v>
      </c>
      <c r="H3168" t="s">
        <v>217</v>
      </c>
      <c r="I3168" t="s">
        <v>301</v>
      </c>
      <c r="J3168" t="s">
        <v>201</v>
      </c>
      <c r="L3168" t="s">
        <v>194</v>
      </c>
      <c r="M3168" t="str">
        <f>+VLOOKUP(Tabla1[[#This Row],[SIGLA_INTERNA]],Tabla2[#All],2,FALSE)</f>
        <v>Logística</v>
      </c>
      <c r="T3168" t="str">
        <f>+VLOOKUP(Tabla1[[#This Row],[SIGLA_INTERNA]],Tabla2[#All],2,FALSE)</f>
        <v>Logística</v>
      </c>
      <c r="U3168" t="str">
        <f>+VLOOKUP(Tabla1[[#This Row],[SIGLA_INTERNA]],Tabla2[#All],3,FALSE)</f>
        <v>LOGI</v>
      </c>
    </row>
    <row r="3169" spans="1:21" hidden="1">
      <c r="A3169" t="s">
        <v>76</v>
      </c>
      <c r="B3169" t="s">
        <v>404</v>
      </c>
      <c r="C3169" t="s">
        <v>341</v>
      </c>
      <c r="D3169" t="s">
        <v>38</v>
      </c>
      <c r="E3169" s="1">
        <v>45316</v>
      </c>
      <c r="F3169" t="s">
        <v>189</v>
      </c>
      <c r="G3169" t="s">
        <v>221</v>
      </c>
      <c r="H3169" t="s">
        <v>217</v>
      </c>
      <c r="I3169" t="s">
        <v>192</v>
      </c>
      <c r="J3169" t="s">
        <v>193</v>
      </c>
      <c r="L3169" t="s">
        <v>194</v>
      </c>
      <c r="M3169" t="str">
        <f>+VLOOKUP(Tabla1[[#This Row],[SIGLA_INTERNA]],Tabla2[#All],2,FALSE)</f>
        <v>Logística</v>
      </c>
      <c r="T3169" t="str">
        <f>+VLOOKUP(Tabla1[[#This Row],[SIGLA_INTERNA]],Tabla2[#All],2,FALSE)</f>
        <v>Logística</v>
      </c>
      <c r="U3169" t="str">
        <f>+VLOOKUP(Tabla1[[#This Row],[SIGLA_INTERNA]],Tabla2[#All],3,FALSE)</f>
        <v>LOGI</v>
      </c>
    </row>
    <row r="3170" spans="1:21" hidden="1">
      <c r="A3170" t="s">
        <v>78</v>
      </c>
      <c r="B3170" t="s">
        <v>367</v>
      </c>
      <c r="C3170" t="s">
        <v>305</v>
      </c>
      <c r="D3170" t="s">
        <v>38</v>
      </c>
      <c r="E3170" s="1">
        <v>45316</v>
      </c>
      <c r="F3170" t="s">
        <v>189</v>
      </c>
      <c r="G3170" t="s">
        <v>221</v>
      </c>
      <c r="H3170" t="s">
        <v>217</v>
      </c>
      <c r="I3170" t="s">
        <v>306</v>
      </c>
      <c r="J3170" t="s">
        <v>193</v>
      </c>
      <c r="L3170" t="s">
        <v>224</v>
      </c>
      <c r="M3170" t="str">
        <f>+VLOOKUP(Tabla1[[#This Row],[SIGLA_INTERNA]],Tabla2[#All],2,FALSE)</f>
        <v>B-12 Suba</v>
      </c>
      <c r="T3170" t="str">
        <f>+VLOOKUP(Tabla1[[#This Row],[SIGLA_INTERNA]],Tabla2[#All],2,FALSE)</f>
        <v>B-12 Suba</v>
      </c>
      <c r="U3170" t="str">
        <f>+VLOOKUP(Tabla1[[#This Row],[SIGLA_INTERNA]],Tabla2[#All],3,FALSE)</f>
        <v>B12</v>
      </c>
    </row>
    <row r="3171" spans="1:21" hidden="1">
      <c r="A3171" t="s">
        <v>79</v>
      </c>
      <c r="B3171" t="s">
        <v>368</v>
      </c>
      <c r="C3171" t="s">
        <v>291</v>
      </c>
      <c r="D3171" t="s">
        <v>36</v>
      </c>
      <c r="E3171" s="1">
        <v>45316</v>
      </c>
      <c r="F3171" t="s">
        <v>189</v>
      </c>
      <c r="G3171" t="s">
        <v>221</v>
      </c>
      <c r="H3171" t="s">
        <v>217</v>
      </c>
      <c r="I3171" t="s">
        <v>333</v>
      </c>
      <c r="J3171" t="s">
        <v>246</v>
      </c>
      <c r="L3171" t="s">
        <v>194</v>
      </c>
      <c r="M3171" t="str">
        <f>+VLOOKUP(Tabla1[[#This Row],[SIGLA_INTERNA]],Tabla2[#All],2,FALSE)</f>
        <v>B-11 La Candelaria</v>
      </c>
      <c r="T3171" t="str">
        <f>+VLOOKUP(Tabla1[[#This Row],[SIGLA_INTERNA]],Tabla2[#All],2,FALSE)</f>
        <v>B-11 La Candelaria</v>
      </c>
      <c r="U3171" t="str">
        <f>+VLOOKUP(Tabla1[[#This Row],[SIGLA_INTERNA]],Tabla2[#All],3,FALSE)</f>
        <v>B11</v>
      </c>
    </row>
    <row r="3172" spans="1:21" hidden="1">
      <c r="A3172" t="s">
        <v>80</v>
      </c>
      <c r="B3172" t="s">
        <v>369</v>
      </c>
      <c r="C3172" t="s">
        <v>229</v>
      </c>
      <c r="D3172" t="s">
        <v>36</v>
      </c>
      <c r="E3172" s="1">
        <v>45316</v>
      </c>
      <c r="F3172" t="s">
        <v>189</v>
      </c>
      <c r="G3172" t="s">
        <v>221</v>
      </c>
      <c r="H3172" t="s">
        <v>217</v>
      </c>
      <c r="I3172" t="s">
        <v>333</v>
      </c>
      <c r="J3172" t="s">
        <v>246</v>
      </c>
      <c r="L3172" t="s">
        <v>224</v>
      </c>
      <c r="M3172" t="str">
        <f>+VLOOKUP(Tabla1[[#This Row],[SIGLA_INTERNA]],Tabla2[#All],2,FALSE)</f>
        <v>B-4 Puente Aranda</v>
      </c>
      <c r="T3172" t="str">
        <f>+VLOOKUP(Tabla1[[#This Row],[SIGLA_INTERNA]],Tabla2[#All],2,FALSE)</f>
        <v>B-4 Puente Aranda</v>
      </c>
      <c r="U3172" t="str">
        <f>+VLOOKUP(Tabla1[[#This Row],[SIGLA_INTERNA]],Tabla2[#All],3,FALSE)</f>
        <v>B4</v>
      </c>
    </row>
    <row r="3173" spans="1:21" hidden="1">
      <c r="A3173" t="s">
        <v>83</v>
      </c>
      <c r="B3173" t="s">
        <v>371</v>
      </c>
      <c r="C3173" t="s">
        <v>280</v>
      </c>
      <c r="D3173" t="s">
        <v>36</v>
      </c>
      <c r="E3173" s="1">
        <v>45316</v>
      </c>
      <c r="F3173" t="s">
        <v>189</v>
      </c>
      <c r="G3173" t="s">
        <v>221</v>
      </c>
      <c r="H3173" t="s">
        <v>217</v>
      </c>
      <c r="I3173" t="s">
        <v>333</v>
      </c>
      <c r="J3173" t="s">
        <v>246</v>
      </c>
      <c r="L3173" t="s">
        <v>209</v>
      </c>
      <c r="M3173" t="str">
        <f>+VLOOKUP(Tabla1[[#This Row],[SIGLA_INTERNA]],Tabla2[#All],2,FALSE)</f>
        <v>B-1 Chapinero</v>
      </c>
      <c r="T3173" t="str">
        <f>+VLOOKUP(Tabla1[[#This Row],[SIGLA_INTERNA]],Tabla2[#All],2,FALSE)</f>
        <v>B-1 Chapinero</v>
      </c>
      <c r="U3173" t="str">
        <f>+VLOOKUP(Tabla1[[#This Row],[SIGLA_INTERNA]],Tabla2[#All],3,FALSE)</f>
        <v>B1</v>
      </c>
    </row>
    <row r="3174" spans="1:21" hidden="1">
      <c r="A3174" t="s">
        <v>86</v>
      </c>
      <c r="B3174" t="s">
        <v>375</v>
      </c>
      <c r="C3174" t="s">
        <v>341</v>
      </c>
      <c r="D3174" t="s">
        <v>36</v>
      </c>
      <c r="E3174" s="1">
        <v>45316</v>
      </c>
      <c r="F3174" t="s">
        <v>189</v>
      </c>
      <c r="G3174" t="s">
        <v>221</v>
      </c>
      <c r="H3174" t="s">
        <v>217</v>
      </c>
      <c r="I3174" t="s">
        <v>333</v>
      </c>
      <c r="J3174" t="s">
        <v>246</v>
      </c>
      <c r="L3174" t="s">
        <v>209</v>
      </c>
      <c r="M3174" t="str">
        <f>+VLOOKUP(Tabla1[[#This Row],[SIGLA_INTERNA]],Tabla2[#All],2,FALSE)</f>
        <v>B-14 Bicentenario de la Independencia</v>
      </c>
      <c r="T3174" t="str">
        <f>+VLOOKUP(Tabla1[[#This Row],[SIGLA_INTERNA]],Tabla2[#All],2,FALSE)</f>
        <v>B-14 Bicentenario de la Independencia</v>
      </c>
      <c r="U3174" t="str">
        <f>+VLOOKUP(Tabla1[[#This Row],[SIGLA_INTERNA]],Tabla2[#All],3,FALSE)</f>
        <v>B14</v>
      </c>
    </row>
    <row r="3175" spans="1:21" hidden="1">
      <c r="A3175" t="s">
        <v>82</v>
      </c>
      <c r="B3175" t="s">
        <v>405</v>
      </c>
      <c r="C3175" t="s">
        <v>308</v>
      </c>
      <c r="D3175" t="s">
        <v>38</v>
      </c>
      <c r="E3175" s="1">
        <v>45316</v>
      </c>
      <c r="F3175" t="s">
        <v>189</v>
      </c>
      <c r="G3175" t="s">
        <v>221</v>
      </c>
      <c r="H3175" t="s">
        <v>217</v>
      </c>
      <c r="I3175" t="s">
        <v>309</v>
      </c>
      <c r="J3175" t="s">
        <v>193</v>
      </c>
      <c r="L3175" t="s">
        <v>209</v>
      </c>
      <c r="M3175" t="str">
        <f>+VLOOKUP(Tabla1[[#This Row],[SIGLA_INTERNA]],Tabla2[#All],2,FALSE)</f>
        <v>B-13 Caobos</v>
      </c>
      <c r="T3175" t="str">
        <f>+VLOOKUP(Tabla1[[#This Row],[SIGLA_INTERNA]],Tabla2[#All],2,FALSE)</f>
        <v>B-13 Caobos</v>
      </c>
      <c r="U3175" t="str">
        <f>+VLOOKUP(Tabla1[[#This Row],[SIGLA_INTERNA]],Tabla2[#All],3,FALSE)</f>
        <v>B13</v>
      </c>
    </row>
    <row r="3176" spans="1:21" hidden="1">
      <c r="A3176" t="s">
        <v>85</v>
      </c>
      <c r="B3176" t="s">
        <v>374</v>
      </c>
      <c r="C3176" t="s">
        <v>294</v>
      </c>
      <c r="D3176" t="s">
        <v>38</v>
      </c>
      <c r="E3176" s="1">
        <v>45316</v>
      </c>
      <c r="F3176" t="s">
        <v>189</v>
      </c>
      <c r="G3176" t="s">
        <v>221</v>
      </c>
      <c r="H3176" t="s">
        <v>217</v>
      </c>
      <c r="I3176" t="s">
        <v>295</v>
      </c>
      <c r="J3176" t="s">
        <v>193</v>
      </c>
      <c r="L3176" t="s">
        <v>209</v>
      </c>
      <c r="M3176" t="str">
        <f>+VLOOKUP(Tabla1[[#This Row],[SIGLA_INTERNA]],Tabla2[#All],2,FALSE)</f>
        <v>B-3 Restrepo</v>
      </c>
      <c r="T3176" t="str">
        <f>+VLOOKUP(Tabla1[[#This Row],[SIGLA_INTERNA]],Tabla2[#All],2,FALSE)</f>
        <v>B-3 Restrepo</v>
      </c>
      <c r="U3176" t="str">
        <f>+VLOOKUP(Tabla1[[#This Row],[SIGLA_INTERNA]],Tabla2[#All],3,FALSE)</f>
        <v>B3</v>
      </c>
    </row>
    <row r="3177" spans="1:21" hidden="1">
      <c r="A3177" t="s">
        <v>81</v>
      </c>
      <c r="B3177" t="s">
        <v>370</v>
      </c>
      <c r="C3177" t="s">
        <v>318</v>
      </c>
      <c r="D3177" t="s">
        <v>38</v>
      </c>
      <c r="E3177" s="1">
        <v>45316</v>
      </c>
      <c r="F3177" t="s">
        <v>189</v>
      </c>
      <c r="G3177" t="s">
        <v>221</v>
      </c>
      <c r="H3177" t="s">
        <v>217</v>
      </c>
      <c r="I3177" t="s">
        <v>319</v>
      </c>
      <c r="J3177" t="s">
        <v>193</v>
      </c>
      <c r="L3177" t="s">
        <v>224</v>
      </c>
      <c r="M3177" t="str">
        <f>+VLOOKUP(Tabla1[[#This Row],[SIGLA_INTERNA]],Tabla2[#All],2,FALSE)</f>
        <v>B-16 Venecia</v>
      </c>
      <c r="T3177" t="str">
        <f>+VLOOKUP(Tabla1[[#This Row],[SIGLA_INTERNA]],Tabla2[#All],2,FALSE)</f>
        <v>B-16 Venecia</v>
      </c>
      <c r="U3177" t="str">
        <f>+VLOOKUP(Tabla1[[#This Row],[SIGLA_INTERNA]],Tabla2[#All],3,FALSE)</f>
        <v>B16</v>
      </c>
    </row>
    <row r="3178" spans="1:21" hidden="1">
      <c r="A3178" t="s">
        <v>84</v>
      </c>
      <c r="B3178" t="s">
        <v>372</v>
      </c>
      <c r="C3178" t="s">
        <v>188</v>
      </c>
      <c r="D3178" t="s">
        <v>36</v>
      </c>
      <c r="E3178" s="1">
        <v>45316</v>
      </c>
      <c r="F3178" t="s">
        <v>189</v>
      </c>
      <c r="G3178" t="s">
        <v>221</v>
      </c>
      <c r="H3178" t="s">
        <v>217</v>
      </c>
      <c r="I3178" t="s">
        <v>373</v>
      </c>
      <c r="J3178" t="s">
        <v>226</v>
      </c>
      <c r="L3178" t="s">
        <v>194</v>
      </c>
      <c r="M3178" t="str">
        <f>+VLOOKUP(Tabla1[[#This Row],[SIGLA_INTERNA]],Tabla2[#All],2,FALSE)</f>
        <v>B-17 Centro Histórico</v>
      </c>
      <c r="T3178" t="str">
        <f>+VLOOKUP(Tabla1[[#This Row],[SIGLA_INTERNA]],Tabla2[#All],2,FALSE)</f>
        <v>B-17 Centro Histórico</v>
      </c>
      <c r="U3178" t="str">
        <f>+VLOOKUP(Tabla1[[#This Row],[SIGLA_INTERNA]],Tabla2[#All],3,FALSE)</f>
        <v>B17</v>
      </c>
    </row>
    <row r="3179" spans="1:21" hidden="1">
      <c r="A3179" t="s">
        <v>88</v>
      </c>
      <c r="B3179" t="s">
        <v>377</v>
      </c>
      <c r="C3179" t="s">
        <v>308</v>
      </c>
      <c r="D3179" t="s">
        <v>38</v>
      </c>
      <c r="E3179" s="1">
        <v>45316</v>
      </c>
      <c r="F3179" t="s">
        <v>189</v>
      </c>
      <c r="G3179" t="s">
        <v>221</v>
      </c>
      <c r="H3179" t="s">
        <v>217</v>
      </c>
      <c r="I3179" t="s">
        <v>316</v>
      </c>
      <c r="J3179" t="s">
        <v>201</v>
      </c>
      <c r="L3179" t="s">
        <v>209</v>
      </c>
      <c r="M3179" t="str">
        <f>+VLOOKUP(Tabla1[[#This Row],[SIGLA_INTERNA]],Tabla2[#All],2,FALSE)</f>
        <v>B-13 Caobos</v>
      </c>
      <c r="T3179" t="str">
        <f>+VLOOKUP(Tabla1[[#This Row],[SIGLA_INTERNA]],Tabla2[#All],2,FALSE)</f>
        <v>B-13 Caobos</v>
      </c>
      <c r="U3179" t="str">
        <f>+VLOOKUP(Tabla1[[#This Row],[SIGLA_INTERNA]],Tabla2[#All],3,FALSE)</f>
        <v>B13</v>
      </c>
    </row>
    <row r="3180" spans="1:21" hidden="1">
      <c r="A3180" t="s">
        <v>120</v>
      </c>
      <c r="B3180" t="s">
        <v>416</v>
      </c>
      <c r="C3180" t="s">
        <v>280</v>
      </c>
      <c r="D3180" t="s">
        <v>38</v>
      </c>
      <c r="E3180" s="1">
        <v>45316</v>
      </c>
      <c r="F3180" t="s">
        <v>189</v>
      </c>
      <c r="G3180" t="s">
        <v>283</v>
      </c>
      <c r="H3180" t="s">
        <v>191</v>
      </c>
      <c r="I3180" t="s">
        <v>281</v>
      </c>
      <c r="J3180" t="s">
        <v>193</v>
      </c>
      <c r="L3180" t="s">
        <v>209</v>
      </c>
      <c r="M3180" t="str">
        <f>+VLOOKUP(Tabla1[[#This Row],[SIGLA_INTERNA]],Tabla2[#All],2,FALSE)</f>
        <v>B-1 Chapinero</v>
      </c>
      <c r="T3180" t="str">
        <f>+VLOOKUP(Tabla1[[#This Row],[SIGLA_INTERNA]],Tabla2[#All],2,FALSE)</f>
        <v>B-1 Chapinero</v>
      </c>
      <c r="U3180" t="str">
        <f>+VLOOKUP(Tabla1[[#This Row],[SIGLA_INTERNA]],Tabla2[#All],3,FALSE)</f>
        <v>B1</v>
      </c>
    </row>
    <row r="3181" spans="1:21" hidden="1">
      <c r="A3181" t="s">
        <v>94</v>
      </c>
      <c r="B3181" t="s">
        <v>389</v>
      </c>
      <c r="C3181" t="s">
        <v>315</v>
      </c>
      <c r="D3181" t="s">
        <v>38</v>
      </c>
      <c r="E3181" s="1">
        <v>45316</v>
      </c>
      <c r="F3181" t="s">
        <v>189</v>
      </c>
      <c r="G3181" t="s">
        <v>221</v>
      </c>
      <c r="H3181" t="s">
        <v>217</v>
      </c>
      <c r="I3181" t="s">
        <v>316</v>
      </c>
      <c r="J3181" t="s">
        <v>193</v>
      </c>
      <c r="L3181" t="s">
        <v>224</v>
      </c>
      <c r="M3181" t="str">
        <f>+VLOOKUP(Tabla1[[#This Row],[SIGLA_INTERNA]],Tabla2[#All],2,FALSE)</f>
        <v>B-15 Garcés Navas</v>
      </c>
      <c r="T3181" t="str">
        <f>+VLOOKUP(Tabla1[[#This Row],[SIGLA_INTERNA]],Tabla2[#All],2,FALSE)</f>
        <v>B-15 Garcés Navas</v>
      </c>
      <c r="U3181" t="str">
        <f>+VLOOKUP(Tabla1[[#This Row],[SIGLA_INTERNA]],Tabla2[#All],3,FALSE)</f>
        <v>B15</v>
      </c>
    </row>
    <row r="3182" spans="1:21" hidden="1">
      <c r="A3182" t="s">
        <v>87</v>
      </c>
      <c r="B3182" t="s">
        <v>376</v>
      </c>
      <c r="C3182" t="s">
        <v>300</v>
      </c>
      <c r="D3182" t="s">
        <v>36</v>
      </c>
      <c r="E3182" s="1">
        <v>45316</v>
      </c>
      <c r="F3182" t="s">
        <v>189</v>
      </c>
      <c r="G3182" t="s">
        <v>221</v>
      </c>
      <c r="H3182" t="s">
        <v>217</v>
      </c>
      <c r="I3182" t="s">
        <v>301</v>
      </c>
      <c r="J3182" t="s">
        <v>269</v>
      </c>
      <c r="L3182" t="s">
        <v>224</v>
      </c>
      <c r="M3182" t="str">
        <f>+VLOOKUP(Tabla1[[#This Row],[SIGLA_INTERNA]],Tabla2[#All],2,FALSE)</f>
        <v>B-8 Bosa</v>
      </c>
      <c r="T3182" t="str">
        <f>+VLOOKUP(Tabla1[[#This Row],[SIGLA_INTERNA]],Tabla2[#All],2,FALSE)</f>
        <v>B-8 Bosa</v>
      </c>
      <c r="U3182" t="str">
        <f>+VLOOKUP(Tabla1[[#This Row],[SIGLA_INTERNA]],Tabla2[#All],3,FALSE)</f>
        <v>B8</v>
      </c>
    </row>
    <row r="3183" spans="1:21" hidden="1">
      <c r="A3183" t="s">
        <v>90</v>
      </c>
      <c r="B3183" t="s">
        <v>384</v>
      </c>
      <c r="C3183" t="s">
        <v>294</v>
      </c>
      <c r="D3183" t="s">
        <v>38</v>
      </c>
      <c r="E3183" s="1">
        <v>45316</v>
      </c>
      <c r="F3183" t="s">
        <v>189</v>
      </c>
      <c r="G3183" t="s">
        <v>221</v>
      </c>
      <c r="H3183" t="s">
        <v>217</v>
      </c>
      <c r="I3183" t="s">
        <v>295</v>
      </c>
      <c r="J3183" t="s">
        <v>193</v>
      </c>
      <c r="L3183" t="s">
        <v>224</v>
      </c>
      <c r="M3183" t="str">
        <f>+VLOOKUP(Tabla1[[#This Row],[SIGLA_INTERNA]],Tabla2[#All],2,FALSE)</f>
        <v>B-3 Restrepo</v>
      </c>
      <c r="T3183" t="str">
        <f>+VLOOKUP(Tabla1[[#This Row],[SIGLA_INTERNA]],Tabla2[#All],2,FALSE)</f>
        <v>B-3 Restrepo</v>
      </c>
      <c r="U3183" t="str">
        <f>+VLOOKUP(Tabla1[[#This Row],[SIGLA_INTERNA]],Tabla2[#All],3,FALSE)</f>
        <v>B3</v>
      </c>
    </row>
    <row r="3184" spans="1:21" hidden="1">
      <c r="A3184" t="s">
        <v>93</v>
      </c>
      <c r="B3184" t="s">
        <v>388</v>
      </c>
      <c r="C3184" t="s">
        <v>254</v>
      </c>
      <c r="D3184" t="s">
        <v>36</v>
      </c>
      <c r="E3184" s="1">
        <v>45316</v>
      </c>
      <c r="F3184" t="s">
        <v>189</v>
      </c>
      <c r="G3184" t="s">
        <v>221</v>
      </c>
      <c r="H3184" t="s">
        <v>217</v>
      </c>
      <c r="I3184" t="s">
        <v>373</v>
      </c>
      <c r="J3184" t="s">
        <v>226</v>
      </c>
      <c r="L3184" t="s">
        <v>224</v>
      </c>
      <c r="M3184" t="str">
        <f>+VLOOKUP(Tabla1[[#This Row],[SIGLA_INTERNA]],Tabla2[#All],2,FALSE)</f>
        <v>B-5 Kennedy</v>
      </c>
      <c r="T3184" t="str">
        <f>+VLOOKUP(Tabla1[[#This Row],[SIGLA_INTERNA]],Tabla2[#All],2,FALSE)</f>
        <v>B-5 Kennedy</v>
      </c>
      <c r="U3184" t="str">
        <f>+VLOOKUP(Tabla1[[#This Row],[SIGLA_INTERNA]],Tabla2[#All],3,FALSE)</f>
        <v>B5</v>
      </c>
    </row>
    <row r="3185" spans="1:21" hidden="1">
      <c r="A3185" t="s">
        <v>89</v>
      </c>
      <c r="B3185" t="s">
        <v>378</v>
      </c>
      <c r="C3185" t="s">
        <v>205</v>
      </c>
      <c r="D3185" t="s">
        <v>38</v>
      </c>
      <c r="E3185" s="1">
        <v>45316</v>
      </c>
      <c r="F3185" t="s">
        <v>189</v>
      </c>
      <c r="G3185" t="s">
        <v>221</v>
      </c>
      <c r="H3185" t="s">
        <v>217</v>
      </c>
      <c r="I3185" t="s">
        <v>206</v>
      </c>
      <c r="J3185" t="s">
        <v>193</v>
      </c>
      <c r="L3185" t="s">
        <v>224</v>
      </c>
      <c r="M3185" t="str">
        <f>+VLOOKUP(Tabla1[[#This Row],[SIGLA_INTERNA]],Tabla2[#All],2,FALSE)</f>
        <v>B-6 Fontibón</v>
      </c>
      <c r="T3185" t="str">
        <f>+VLOOKUP(Tabla1[[#This Row],[SIGLA_INTERNA]],Tabla2[#All],2,FALSE)</f>
        <v>B-6 Fontibón</v>
      </c>
      <c r="U3185" t="str">
        <f>+VLOOKUP(Tabla1[[#This Row],[SIGLA_INTERNA]],Tabla2[#All],3,FALSE)</f>
        <v>B6</v>
      </c>
    </row>
    <row r="3186" spans="1:21" hidden="1">
      <c r="A3186" t="s">
        <v>100</v>
      </c>
      <c r="B3186" t="s">
        <v>395</v>
      </c>
      <c r="C3186" t="s">
        <v>229</v>
      </c>
      <c r="D3186" t="s">
        <v>36</v>
      </c>
      <c r="E3186" s="1">
        <v>45316</v>
      </c>
      <c r="F3186" t="s">
        <v>189</v>
      </c>
      <c r="G3186" t="s">
        <v>221</v>
      </c>
      <c r="H3186" t="s">
        <v>217</v>
      </c>
      <c r="I3186" t="s">
        <v>373</v>
      </c>
      <c r="J3186" t="s">
        <v>226</v>
      </c>
      <c r="K3186" t="s">
        <v>414</v>
      </c>
      <c r="L3186" t="s">
        <v>224</v>
      </c>
      <c r="M3186" t="str">
        <f>+VLOOKUP(Tabla1[[#This Row],[SIGLA_INTERNA]],Tabla2[#All],2,FALSE)</f>
        <v>B-4 Puente Aranda</v>
      </c>
      <c r="T3186" t="str">
        <f>+VLOOKUP(Tabla1[[#This Row],[SIGLA_INTERNA]],Tabla2[#All],2,FALSE)</f>
        <v>B-4 Puente Aranda</v>
      </c>
      <c r="U3186" t="str">
        <f>+VLOOKUP(Tabla1[[#This Row],[SIGLA_INTERNA]],Tabla2[#All],3,FALSE)</f>
        <v>B4</v>
      </c>
    </row>
    <row r="3187" spans="1:21" hidden="1">
      <c r="A3187" t="s">
        <v>99</v>
      </c>
      <c r="B3187" t="s">
        <v>394</v>
      </c>
      <c r="C3187" t="s">
        <v>205</v>
      </c>
      <c r="D3187" t="s">
        <v>36</v>
      </c>
      <c r="E3187" s="1">
        <v>45316</v>
      </c>
      <c r="F3187" t="s">
        <v>189</v>
      </c>
      <c r="G3187" t="s">
        <v>221</v>
      </c>
      <c r="H3187" t="s">
        <v>217</v>
      </c>
      <c r="I3187" t="s">
        <v>333</v>
      </c>
      <c r="J3187" t="s">
        <v>246</v>
      </c>
      <c r="L3187" t="s">
        <v>224</v>
      </c>
      <c r="M3187" t="str">
        <f>+VLOOKUP(Tabla1[[#This Row],[SIGLA_INTERNA]],Tabla2[#All],2,FALSE)</f>
        <v>B-6 Fontibón</v>
      </c>
      <c r="T3187" t="str">
        <f>+VLOOKUP(Tabla1[[#This Row],[SIGLA_INTERNA]],Tabla2[#All],2,FALSE)</f>
        <v>B-6 Fontibón</v>
      </c>
      <c r="U3187" t="str">
        <f>+VLOOKUP(Tabla1[[#This Row],[SIGLA_INTERNA]],Tabla2[#All],3,FALSE)</f>
        <v>B6</v>
      </c>
    </row>
    <row r="3188" spans="1:21" hidden="1">
      <c r="A3188" t="s">
        <v>98</v>
      </c>
      <c r="B3188" t="s">
        <v>393</v>
      </c>
      <c r="C3188" t="s">
        <v>272</v>
      </c>
      <c r="D3188" t="s">
        <v>38</v>
      </c>
      <c r="E3188" s="1">
        <v>45316</v>
      </c>
      <c r="F3188" t="s">
        <v>189</v>
      </c>
      <c r="G3188" t="s">
        <v>361</v>
      </c>
      <c r="H3188" t="s">
        <v>217</v>
      </c>
      <c r="I3188" t="s">
        <v>273</v>
      </c>
      <c r="J3188" t="s">
        <v>193</v>
      </c>
      <c r="L3188" t="s">
        <v>209</v>
      </c>
      <c r="M3188" t="str">
        <f>+VLOOKUP(Tabla1[[#This Row],[SIGLA_INTERNA]],Tabla2[#All],2,FALSE)</f>
        <v>B-17 Centro Histórico</v>
      </c>
      <c r="T3188" t="str">
        <f>+VLOOKUP(Tabla1[[#This Row],[SIGLA_INTERNA]],Tabla2[#All],2,FALSE)</f>
        <v>B-17 Centro Histórico</v>
      </c>
      <c r="U3188" t="str">
        <f>+VLOOKUP(Tabla1[[#This Row],[SIGLA_INTERNA]],Tabla2[#All],3,FALSE)</f>
        <v>B17</v>
      </c>
    </row>
    <row r="3189" spans="1:21" hidden="1">
      <c r="A3189" t="s">
        <v>102</v>
      </c>
      <c r="B3189" t="s">
        <v>397</v>
      </c>
      <c r="C3189" t="s">
        <v>199</v>
      </c>
      <c r="D3189" t="s">
        <v>38</v>
      </c>
      <c r="E3189" s="1">
        <v>45316</v>
      </c>
      <c r="F3189" t="s">
        <v>189</v>
      </c>
      <c r="G3189" t="s">
        <v>190</v>
      </c>
      <c r="H3189" t="s">
        <v>191</v>
      </c>
      <c r="I3189" t="s">
        <v>200</v>
      </c>
      <c r="J3189" t="s">
        <v>201</v>
      </c>
      <c r="K3189" t="s">
        <v>398</v>
      </c>
      <c r="L3189" t="s">
        <v>224</v>
      </c>
      <c r="M3189" t="str">
        <f>+VLOOKUP(Tabla1[[#This Row],[SIGLA_INTERNA]],Tabla2[#All],2,FALSE)</f>
        <v>MATPEL</v>
      </c>
      <c r="T3189" t="str">
        <f>+VLOOKUP(Tabla1[[#This Row],[SIGLA_INTERNA]],Tabla2[#All],2,FALSE)</f>
        <v>MATPEL</v>
      </c>
      <c r="U3189" t="str">
        <f>+VLOOKUP(Tabla1[[#This Row],[SIGLA_INTERNA]],Tabla2[#All],3,FALSE)</f>
        <v>MATP</v>
      </c>
    </row>
    <row r="3190" spans="1:21" hidden="1">
      <c r="A3190" t="s">
        <v>101</v>
      </c>
      <c r="B3190" t="s">
        <v>396</v>
      </c>
      <c r="C3190" t="s">
        <v>229</v>
      </c>
      <c r="D3190" t="s">
        <v>38</v>
      </c>
      <c r="E3190" s="1">
        <v>45316</v>
      </c>
      <c r="F3190" t="s">
        <v>189</v>
      </c>
      <c r="G3190" t="s">
        <v>221</v>
      </c>
      <c r="H3190" t="s">
        <v>217</v>
      </c>
      <c r="I3190" t="s">
        <v>230</v>
      </c>
      <c r="J3190" t="s">
        <v>193</v>
      </c>
      <c r="L3190" t="s">
        <v>224</v>
      </c>
      <c r="M3190" t="str">
        <f>+VLOOKUP(Tabla1[[#This Row],[SIGLA_INTERNA]],Tabla2[#All],2,FALSE)</f>
        <v>MATPEL</v>
      </c>
      <c r="T3190" t="str">
        <f>+VLOOKUP(Tabla1[[#This Row],[SIGLA_INTERNA]],Tabla2[#All],2,FALSE)</f>
        <v>MATPEL</v>
      </c>
      <c r="U3190" t="str">
        <f>+VLOOKUP(Tabla1[[#This Row],[SIGLA_INTERNA]],Tabla2[#All],3,FALSE)</f>
        <v>MATP</v>
      </c>
    </row>
    <row r="3191" spans="1:21" hidden="1">
      <c r="A3191" t="s">
        <v>120</v>
      </c>
      <c r="B3191" t="s">
        <v>416</v>
      </c>
      <c r="C3191" t="s">
        <v>280</v>
      </c>
      <c r="D3191" t="s">
        <v>38</v>
      </c>
      <c r="E3191" s="1">
        <v>45317.569479166668</v>
      </c>
      <c r="F3191" t="s">
        <v>189</v>
      </c>
      <c r="G3191" t="s">
        <v>283</v>
      </c>
      <c r="H3191" t="s">
        <v>191</v>
      </c>
      <c r="I3191" t="s">
        <v>281</v>
      </c>
      <c r="J3191" t="s">
        <v>193</v>
      </c>
      <c r="L3191" t="s">
        <v>209</v>
      </c>
      <c r="M3191" t="str">
        <f>+VLOOKUP(Tabla1[[#This Row],[SIGLA_INTERNA]],Tabla2[#All],2,FALSE)</f>
        <v>B-1 Chapinero</v>
      </c>
      <c r="T3191" t="str">
        <f>+VLOOKUP(Tabla1[[#This Row],[SIGLA_INTERNA]],Tabla2[#All],2,FALSE)</f>
        <v>B-1 Chapinero</v>
      </c>
      <c r="U3191" t="str">
        <f>+VLOOKUP(Tabla1[[#This Row],[SIGLA_INTERNA]],Tabla2[#All],3,FALSE)</f>
        <v>B1</v>
      </c>
    </row>
    <row r="3192" spans="1:21" hidden="1">
      <c r="A3192" t="s">
        <v>95</v>
      </c>
      <c r="B3192" t="s">
        <v>390</v>
      </c>
      <c r="C3192" t="s">
        <v>285</v>
      </c>
      <c r="D3192" t="s">
        <v>38</v>
      </c>
      <c r="E3192" s="1">
        <v>45316</v>
      </c>
      <c r="F3192" t="s">
        <v>189</v>
      </c>
      <c r="G3192" t="s">
        <v>221</v>
      </c>
      <c r="H3192" t="s">
        <v>217</v>
      </c>
      <c r="I3192" t="s">
        <v>286</v>
      </c>
      <c r="J3192" t="s">
        <v>193</v>
      </c>
      <c r="L3192" t="s">
        <v>209</v>
      </c>
      <c r="M3192" t="str">
        <f>+VLOOKUP(Tabla1[[#This Row],[SIGLA_INTERNA]],Tabla2[#All],2,FALSE)</f>
        <v>B-9 Bellavista</v>
      </c>
      <c r="T3192" t="str">
        <f>+VLOOKUP(Tabla1[[#This Row],[SIGLA_INTERNA]],Tabla2[#All],2,FALSE)</f>
        <v>B-9 Bellavista</v>
      </c>
      <c r="U3192" t="str">
        <f>+VLOOKUP(Tabla1[[#This Row],[SIGLA_INTERNA]],Tabla2[#All],3,FALSE)</f>
        <v>B9</v>
      </c>
    </row>
    <row r="3193" spans="1:21" hidden="1">
      <c r="A3193" t="s">
        <v>51</v>
      </c>
      <c r="B3193" t="s">
        <v>381</v>
      </c>
      <c r="C3193" t="s">
        <v>254</v>
      </c>
      <c r="D3193" t="s">
        <v>38</v>
      </c>
      <c r="E3193" s="1">
        <v>45316</v>
      </c>
      <c r="F3193" t="s">
        <v>189</v>
      </c>
      <c r="G3193" t="s">
        <v>221</v>
      </c>
      <c r="H3193" t="s">
        <v>217</v>
      </c>
      <c r="I3193" t="s">
        <v>255</v>
      </c>
      <c r="J3193" t="s">
        <v>193</v>
      </c>
      <c r="L3193" t="s">
        <v>224</v>
      </c>
      <c r="M3193" t="str">
        <f>+VLOOKUP(Tabla1[[#This Row],[SIGLA_INTERNA]],Tabla2[#All],2,FALSE)</f>
        <v>B-5 Kennedy</v>
      </c>
      <c r="T3193" t="str">
        <f>+VLOOKUP(Tabla1[[#This Row],[SIGLA_INTERNA]],Tabla2[#All],2,FALSE)</f>
        <v>B-5 Kennedy</v>
      </c>
      <c r="U3193" t="str">
        <f>+VLOOKUP(Tabla1[[#This Row],[SIGLA_INTERNA]],Tabla2[#All],3,FALSE)</f>
        <v>B5</v>
      </c>
    </row>
    <row r="3194" spans="1:21" hidden="1">
      <c r="A3194" t="s">
        <v>37</v>
      </c>
      <c r="B3194" t="s">
        <v>379</v>
      </c>
      <c r="C3194" t="s">
        <v>199</v>
      </c>
      <c r="D3194" t="s">
        <v>38</v>
      </c>
      <c r="E3194" s="1">
        <v>45316</v>
      </c>
      <c r="F3194" t="s">
        <v>189</v>
      </c>
      <c r="G3194" t="s">
        <v>190</v>
      </c>
      <c r="H3194" t="s">
        <v>191</v>
      </c>
      <c r="I3194" t="s">
        <v>200</v>
      </c>
      <c r="J3194" t="s">
        <v>193</v>
      </c>
      <c r="K3194" t="s">
        <v>380</v>
      </c>
      <c r="L3194" t="s">
        <v>203</v>
      </c>
      <c r="M3194" t="str">
        <f>+VLOOKUP(Tabla1[[#This Row],[SIGLA_INTERNA]],Tabla2[#All],2,FALSE)</f>
        <v>Central de Radio</v>
      </c>
      <c r="T3194" t="str">
        <f>+VLOOKUP(Tabla1[[#This Row],[SIGLA_INTERNA]],Tabla2[#All],2,FALSE)</f>
        <v>Central de Radio</v>
      </c>
      <c r="U3194" t="str">
        <f>+VLOOKUP(Tabla1[[#This Row],[SIGLA_INTERNA]],Tabla2[#All],3,FALSE)</f>
        <v>RADI</v>
      </c>
    </row>
    <row r="3195" spans="1:21" hidden="1">
      <c r="A3195" t="s">
        <v>103</v>
      </c>
      <c r="B3195" t="s">
        <v>399</v>
      </c>
      <c r="C3195" t="s">
        <v>199</v>
      </c>
      <c r="D3195" t="s">
        <v>38</v>
      </c>
      <c r="E3195" s="1">
        <v>45316</v>
      </c>
      <c r="F3195" t="s">
        <v>189</v>
      </c>
      <c r="G3195" t="s">
        <v>190</v>
      </c>
      <c r="H3195" t="s">
        <v>191</v>
      </c>
      <c r="I3195" t="s">
        <v>200</v>
      </c>
      <c r="J3195" t="s">
        <v>193</v>
      </c>
      <c r="K3195" t="s">
        <v>400</v>
      </c>
      <c r="L3195" t="s">
        <v>203</v>
      </c>
      <c r="M3195" t="str">
        <f>+VLOOKUP(Tabla1[[#This Row],[SIGLA_INTERNA]],Tabla2[#All],2,FALSE)</f>
        <v>Gestión del Riesgo</v>
      </c>
      <c r="T3195" t="str">
        <f>+VLOOKUP(Tabla1[[#This Row],[SIGLA_INTERNA]],Tabla2[#All],2,FALSE)</f>
        <v>Gestión del Riesgo</v>
      </c>
      <c r="U3195" t="str">
        <f>+VLOOKUP(Tabla1[[#This Row],[SIGLA_INTERNA]],Tabla2[#All],3,FALSE)</f>
        <v>GDR</v>
      </c>
    </row>
    <row r="3196" spans="1:21" hidden="1">
      <c r="A3196" t="s">
        <v>48</v>
      </c>
      <c r="B3196" t="s">
        <v>48</v>
      </c>
      <c r="C3196" t="s">
        <v>410</v>
      </c>
      <c r="D3196" t="s">
        <v>38</v>
      </c>
      <c r="E3196" s="1">
        <v>45316</v>
      </c>
      <c r="F3196" t="s">
        <v>189</v>
      </c>
      <c r="G3196" t="s">
        <v>338</v>
      </c>
      <c r="H3196" t="s">
        <v>217</v>
      </c>
      <c r="I3196" t="s">
        <v>218</v>
      </c>
      <c r="J3196" t="s">
        <v>193</v>
      </c>
      <c r="L3196" t="s">
        <v>194</v>
      </c>
      <c r="M3196" t="str">
        <f>+VLOOKUP(Tabla1[[#This Row],[SIGLA_INTERNA]],Tabla2[#All],2,FALSE)</f>
        <v>Academia</v>
      </c>
      <c r="T3196" t="str">
        <f>+VLOOKUP(Tabla1[[#This Row],[SIGLA_INTERNA]],Tabla2[#All],2,FALSE)</f>
        <v>Academia</v>
      </c>
      <c r="U3196" t="str">
        <f>+VLOOKUP(Tabla1[[#This Row],[SIGLA_INTERNA]],Tabla2[#All],3,FALSE)</f>
        <v>ACAD</v>
      </c>
    </row>
    <row r="3197" spans="1:21" hidden="1">
      <c r="A3197" t="s">
        <v>158</v>
      </c>
      <c r="B3197" t="s">
        <v>402</v>
      </c>
      <c r="C3197" t="s">
        <v>341</v>
      </c>
      <c r="D3197" t="s">
        <v>38</v>
      </c>
      <c r="E3197" s="1">
        <v>45316</v>
      </c>
      <c r="F3197" t="s">
        <v>189</v>
      </c>
      <c r="G3197" t="s">
        <v>190</v>
      </c>
      <c r="H3197" t="s">
        <v>191</v>
      </c>
      <c r="I3197" t="s">
        <v>342</v>
      </c>
      <c r="J3197" t="s">
        <v>193</v>
      </c>
      <c r="L3197" t="s">
        <v>209</v>
      </c>
      <c r="M3197" t="str">
        <f>+VLOOKUP(Tabla1[[#This Row],[SIGLA_INTERNA]],Tabla2[#All],2,FALSE)</f>
        <v>B-14 Bicentenario de la Independencia</v>
      </c>
      <c r="T3197" t="str">
        <f>+VLOOKUP(Tabla1[[#This Row],[SIGLA_INTERNA]],Tabla2[#All],2,FALSE)</f>
        <v>B-14 Bicentenario de la Independencia</v>
      </c>
      <c r="U3197" t="str">
        <f>+VLOOKUP(Tabla1[[#This Row],[SIGLA_INTERNA]],Tabla2[#All],3,FALSE)</f>
        <v>B14</v>
      </c>
    </row>
    <row r="3198" spans="1:21" hidden="1">
      <c r="A3198" t="s">
        <v>97</v>
      </c>
      <c r="B3198" t="s">
        <v>392</v>
      </c>
      <c r="C3198" t="s">
        <v>291</v>
      </c>
      <c r="D3198" t="s">
        <v>36</v>
      </c>
      <c r="E3198" s="1">
        <v>45316</v>
      </c>
      <c r="F3198" t="s">
        <v>189</v>
      </c>
      <c r="G3198" t="s">
        <v>361</v>
      </c>
      <c r="H3198" t="s">
        <v>217</v>
      </c>
      <c r="I3198" t="s">
        <v>373</v>
      </c>
      <c r="J3198" t="s">
        <v>246</v>
      </c>
      <c r="L3198" t="s">
        <v>224</v>
      </c>
      <c r="M3198" t="str">
        <f>+VLOOKUP(Tabla1[[#This Row],[SIGLA_INTERNA]],Tabla2[#All],2,FALSE)</f>
        <v>B-11 La Candelaria</v>
      </c>
      <c r="T3198" t="str">
        <f>+VLOOKUP(Tabla1[[#This Row],[SIGLA_INTERNA]],Tabla2[#All],2,FALSE)</f>
        <v>B-11 La Candelaria</v>
      </c>
      <c r="U3198" t="str">
        <f>+VLOOKUP(Tabla1[[#This Row],[SIGLA_INTERNA]],Tabla2[#All],3,FALSE)</f>
        <v>B11</v>
      </c>
    </row>
    <row r="3199" spans="1:21" hidden="1">
      <c r="A3199" t="s">
        <v>63</v>
      </c>
      <c r="B3199" t="s">
        <v>383</v>
      </c>
      <c r="C3199" t="s">
        <v>410</v>
      </c>
      <c r="D3199" t="s">
        <v>38</v>
      </c>
      <c r="E3199" s="1">
        <v>45316</v>
      </c>
      <c r="F3199" t="s">
        <v>189</v>
      </c>
      <c r="G3199" t="s">
        <v>361</v>
      </c>
      <c r="H3199" t="s">
        <v>217</v>
      </c>
      <c r="I3199" t="s">
        <v>218</v>
      </c>
      <c r="J3199" t="s">
        <v>193</v>
      </c>
      <c r="L3199" t="s">
        <v>194</v>
      </c>
      <c r="M3199" t="str">
        <f>+VLOOKUP(Tabla1[[#This Row],[SIGLA_INTERNA]],Tabla2[#All],2,FALSE)</f>
        <v>Academia</v>
      </c>
      <c r="T3199" t="str">
        <f>+VLOOKUP(Tabla1[[#This Row],[SIGLA_INTERNA]],Tabla2[#All],2,FALSE)</f>
        <v>Academia</v>
      </c>
      <c r="U3199" t="str">
        <f>+VLOOKUP(Tabla1[[#This Row],[SIGLA_INTERNA]],Tabla2[#All],3,FALSE)</f>
        <v>ACAD</v>
      </c>
    </row>
    <row r="3200" spans="1:21" hidden="1">
      <c r="A3200" t="s">
        <v>96</v>
      </c>
      <c r="B3200" t="s">
        <v>391</v>
      </c>
      <c r="C3200" t="s">
        <v>288</v>
      </c>
      <c r="D3200" t="s">
        <v>38</v>
      </c>
      <c r="E3200" s="1">
        <v>45316</v>
      </c>
      <c r="F3200" t="s">
        <v>189</v>
      </c>
      <c r="G3200" t="s">
        <v>361</v>
      </c>
      <c r="H3200" t="s">
        <v>217</v>
      </c>
      <c r="I3200" t="s">
        <v>289</v>
      </c>
      <c r="J3200" t="s">
        <v>193</v>
      </c>
      <c r="L3200" t="s">
        <v>209</v>
      </c>
      <c r="M3200" t="str">
        <f>+VLOOKUP(Tabla1[[#This Row],[SIGLA_INTERNA]],Tabla2[#All],2,FALSE)</f>
        <v>B-10 Marichuela</v>
      </c>
      <c r="T3200" t="str">
        <f>+VLOOKUP(Tabla1[[#This Row],[SIGLA_INTERNA]],Tabla2[#All],2,FALSE)</f>
        <v>B-10 Marichuela</v>
      </c>
      <c r="U3200" t="str">
        <f>+VLOOKUP(Tabla1[[#This Row],[SIGLA_INTERNA]],Tabla2[#All],3,FALSE)</f>
        <v>B10</v>
      </c>
    </row>
    <row r="3201" spans="1:21" hidden="1">
      <c r="A3201" t="s">
        <v>62</v>
      </c>
      <c r="B3201" t="s">
        <v>382</v>
      </c>
      <c r="C3201" t="s">
        <v>188</v>
      </c>
      <c r="D3201" t="s">
        <v>38</v>
      </c>
      <c r="E3201" s="1">
        <v>45316</v>
      </c>
      <c r="F3201" t="s">
        <v>189</v>
      </c>
      <c r="G3201" t="s">
        <v>278</v>
      </c>
      <c r="H3201" t="s">
        <v>191</v>
      </c>
      <c r="I3201" t="s">
        <v>222</v>
      </c>
      <c r="J3201" t="s">
        <v>201</v>
      </c>
      <c r="L3201" t="s">
        <v>194</v>
      </c>
      <c r="M3201" t="e">
        <f>+VLOOKUP(Tabla1[[#This Row],[SIGLA_INTERNA]],Tabla2[#All],2,FALSE)</f>
        <v>#N/A</v>
      </c>
      <c r="T3201" t="e">
        <f>+VLOOKUP(Tabla1[[#This Row],[SIGLA_INTERNA]],Tabla2[#All],2,FALSE)</f>
        <v>#N/A</v>
      </c>
      <c r="U3201" t="e">
        <f>+VLOOKUP(Tabla1[[#This Row],[SIGLA_INTERNA]],Tabla2[#All],3,FALSE)</f>
        <v>#N/A</v>
      </c>
    </row>
    <row r="3202" spans="1:21" hidden="1">
      <c r="A3202" t="s">
        <v>94</v>
      </c>
      <c r="B3202" t="s">
        <v>389</v>
      </c>
      <c r="C3202" t="s">
        <v>315</v>
      </c>
      <c r="D3202" t="s">
        <v>38</v>
      </c>
      <c r="E3202" s="1">
        <v>45317.069444444445</v>
      </c>
      <c r="F3202" t="s">
        <v>189</v>
      </c>
      <c r="G3202" t="s">
        <v>221</v>
      </c>
      <c r="H3202" t="s">
        <v>217</v>
      </c>
      <c r="I3202" t="s">
        <v>316</v>
      </c>
      <c r="J3202" t="s">
        <v>193</v>
      </c>
      <c r="L3202" t="s">
        <v>224</v>
      </c>
      <c r="M3202" t="str">
        <f>+VLOOKUP(Tabla1[[#This Row],[SIGLA_INTERNA]],Tabla2[#All],2,FALSE)</f>
        <v>B-15 Garcés Navas</v>
      </c>
      <c r="T3202" t="str">
        <f>+VLOOKUP(Tabla1[[#This Row],[SIGLA_INTERNA]],Tabla2[#All],2,FALSE)</f>
        <v>B-15 Garcés Navas</v>
      </c>
      <c r="U3202" t="str">
        <f>+VLOOKUP(Tabla1[[#This Row],[SIGLA_INTERNA]],Tabla2[#All],3,FALSE)</f>
        <v>B15</v>
      </c>
    </row>
    <row r="3203" spans="1:21" hidden="1">
      <c r="A3203" t="s">
        <v>114</v>
      </c>
      <c r="B3203" t="s">
        <v>219</v>
      </c>
      <c r="C3203" t="s">
        <v>220</v>
      </c>
      <c r="D3203" t="s">
        <v>38</v>
      </c>
      <c r="E3203" s="1">
        <v>45317.069444444445</v>
      </c>
      <c r="F3203" t="s">
        <v>189</v>
      </c>
      <c r="G3203" t="s">
        <v>221</v>
      </c>
      <c r="H3203" t="s">
        <v>217</v>
      </c>
      <c r="I3203" t="s">
        <v>222</v>
      </c>
      <c r="J3203" t="s">
        <v>193</v>
      </c>
      <c r="L3203" t="s">
        <v>224</v>
      </c>
      <c r="M3203" t="str">
        <f>+VLOOKUP(Tabla1[[#This Row],[SIGLA_INTERNA]],Tabla2[#All],2,FALSE)</f>
        <v>Rescate</v>
      </c>
      <c r="T3203" t="str">
        <f>+VLOOKUP(Tabla1[[#This Row],[SIGLA_INTERNA]],Tabla2[#All],2,FALSE)</f>
        <v>Rescate</v>
      </c>
      <c r="U3203" t="str">
        <f>+VLOOKUP(Tabla1[[#This Row],[SIGLA_INTERNA]],Tabla2[#All],3,FALSE)</f>
        <v>RESC</v>
      </c>
    </row>
    <row r="3204" spans="1:21" hidden="1">
      <c r="A3204" t="s">
        <v>106</v>
      </c>
      <c r="B3204" t="s">
        <v>195</v>
      </c>
      <c r="C3204" t="s">
        <v>188</v>
      </c>
      <c r="D3204" t="s">
        <v>36</v>
      </c>
      <c r="E3204" s="1">
        <v>45317.569398148145</v>
      </c>
      <c r="F3204" t="s">
        <v>189</v>
      </c>
      <c r="G3204" t="s">
        <v>190</v>
      </c>
      <c r="H3204" t="s">
        <v>191</v>
      </c>
      <c r="I3204" t="s">
        <v>196</v>
      </c>
      <c r="J3204" t="s">
        <v>197</v>
      </c>
      <c r="L3204" t="s">
        <v>194</v>
      </c>
      <c r="M3204" t="str">
        <f>+VLOOKUP(Tabla1[[#This Row],[SIGLA_INTERNA]],Tabla2[#All],2,FALSE)</f>
        <v>Logística</v>
      </c>
      <c r="T3204" t="str">
        <f>+VLOOKUP(Tabla1[[#This Row],[SIGLA_INTERNA]],Tabla2[#All],2,FALSE)</f>
        <v>Logística</v>
      </c>
      <c r="U3204" t="str">
        <f>+VLOOKUP(Tabla1[[#This Row],[SIGLA_INTERNA]],Tabla2[#All],3,FALSE)</f>
        <v>LOGI</v>
      </c>
    </row>
    <row r="3205" spans="1:21" hidden="1">
      <c r="A3205" t="s">
        <v>107</v>
      </c>
      <c r="B3205" t="s">
        <v>198</v>
      </c>
      <c r="C3205" t="s">
        <v>199</v>
      </c>
      <c r="D3205" t="s">
        <v>38</v>
      </c>
      <c r="E3205" s="1">
        <v>45317.569398148145</v>
      </c>
      <c r="F3205" t="s">
        <v>189</v>
      </c>
      <c r="G3205" t="s">
        <v>190</v>
      </c>
      <c r="H3205" t="s">
        <v>191</v>
      </c>
      <c r="I3205" t="s">
        <v>200</v>
      </c>
      <c r="J3205" t="s">
        <v>201</v>
      </c>
      <c r="K3205" t="s">
        <v>202</v>
      </c>
      <c r="L3205" t="s">
        <v>203</v>
      </c>
      <c r="M3205" t="str">
        <f>+VLOOKUP(Tabla1[[#This Row],[SIGLA_INTERNA]],Tabla2[#All],2,FALSE)</f>
        <v>Logística</v>
      </c>
      <c r="T3205" t="str">
        <f>+VLOOKUP(Tabla1[[#This Row],[SIGLA_INTERNA]],Tabla2[#All],2,FALSE)</f>
        <v>Logística</v>
      </c>
      <c r="U3205" t="str">
        <f>+VLOOKUP(Tabla1[[#This Row],[SIGLA_INTERNA]],Tabla2[#All],3,FALSE)</f>
        <v>LOGI</v>
      </c>
    </row>
    <row r="3206" spans="1:21" hidden="1">
      <c r="A3206" t="s">
        <v>108</v>
      </c>
      <c r="B3206" t="s">
        <v>204</v>
      </c>
      <c r="C3206" t="s">
        <v>188</v>
      </c>
      <c r="D3206" t="s">
        <v>38</v>
      </c>
      <c r="E3206" s="1">
        <v>45317.569398148145</v>
      </c>
      <c r="F3206" t="s">
        <v>189</v>
      </c>
      <c r="G3206" t="s">
        <v>190</v>
      </c>
      <c r="H3206" t="s">
        <v>191</v>
      </c>
      <c r="I3206" t="s">
        <v>192</v>
      </c>
      <c r="J3206" t="s">
        <v>193</v>
      </c>
      <c r="L3206" t="s">
        <v>203</v>
      </c>
      <c r="M3206" t="str">
        <f>+VLOOKUP(Tabla1[[#This Row],[SIGLA_INTERNA]],Tabla2[#All],2,FALSE)</f>
        <v>Subdirección logística</v>
      </c>
      <c r="T3206" t="str">
        <f>+VLOOKUP(Tabla1[[#This Row],[SIGLA_INTERNA]],Tabla2[#All],2,FALSE)</f>
        <v>Subdirección logística</v>
      </c>
      <c r="U3206" t="str">
        <f>+VLOOKUP(Tabla1[[#This Row],[SIGLA_INTERNA]],Tabla2[#All],3,FALSE)</f>
        <v>SUBLOGI</v>
      </c>
    </row>
    <row r="3207" spans="1:21" hidden="1">
      <c r="A3207" t="s">
        <v>109</v>
      </c>
      <c r="B3207" t="s">
        <v>207</v>
      </c>
      <c r="C3207" t="s">
        <v>188</v>
      </c>
      <c r="D3207" t="s">
        <v>38</v>
      </c>
      <c r="E3207" s="1">
        <v>45317.569398148145</v>
      </c>
      <c r="F3207" t="s">
        <v>189</v>
      </c>
      <c r="G3207" t="s">
        <v>190</v>
      </c>
      <c r="H3207" t="s">
        <v>191</v>
      </c>
      <c r="I3207" t="s">
        <v>200</v>
      </c>
      <c r="J3207" t="s">
        <v>201</v>
      </c>
      <c r="L3207" t="s">
        <v>209</v>
      </c>
      <c r="M3207" t="str">
        <f>+VLOOKUP(Tabla1[[#This Row],[SIGLA_INTERNA]],Tabla2[#All],2,FALSE)</f>
        <v>Logística</v>
      </c>
      <c r="T3207" t="str">
        <f>+VLOOKUP(Tabla1[[#This Row],[SIGLA_INTERNA]],Tabla2[#All],2,FALSE)</f>
        <v>Logística</v>
      </c>
      <c r="U3207" t="str">
        <f>+VLOOKUP(Tabla1[[#This Row],[SIGLA_INTERNA]],Tabla2[#All],3,FALSE)</f>
        <v>LOGI</v>
      </c>
    </row>
    <row r="3208" spans="1:21" hidden="1">
      <c r="A3208" t="s">
        <v>110</v>
      </c>
      <c r="B3208" t="s">
        <v>210</v>
      </c>
      <c r="C3208" t="s">
        <v>199</v>
      </c>
      <c r="D3208" t="s">
        <v>38</v>
      </c>
      <c r="E3208" s="1">
        <v>45317.569398148145</v>
      </c>
      <c r="F3208" t="s">
        <v>189</v>
      </c>
      <c r="G3208" t="s">
        <v>190</v>
      </c>
      <c r="H3208" t="s">
        <v>191</v>
      </c>
      <c r="I3208" t="s">
        <v>200</v>
      </c>
      <c r="J3208" t="s">
        <v>193</v>
      </c>
      <c r="K3208" t="s">
        <v>211</v>
      </c>
      <c r="L3208" t="s">
        <v>203</v>
      </c>
      <c r="M3208" t="str">
        <f>+VLOOKUP(Tabla1[[#This Row],[SIGLA_INTERNA]],Tabla2[#All],2,FALSE)</f>
        <v>Operativa</v>
      </c>
      <c r="T3208" t="str">
        <f>+VLOOKUP(Tabla1[[#This Row],[SIGLA_INTERNA]],Tabla2[#All],2,FALSE)</f>
        <v>Operativa</v>
      </c>
      <c r="U3208" t="str">
        <f>+VLOOKUP(Tabla1[[#This Row],[SIGLA_INTERNA]],Tabla2[#All],3,FALSE)</f>
        <v>OPER</v>
      </c>
    </row>
    <row r="3209" spans="1:21" hidden="1">
      <c r="A3209" t="s">
        <v>111</v>
      </c>
      <c r="B3209" t="s">
        <v>212</v>
      </c>
      <c r="C3209" t="s">
        <v>188</v>
      </c>
      <c r="D3209" t="s">
        <v>38</v>
      </c>
      <c r="E3209" s="1">
        <v>45317.569398148145</v>
      </c>
      <c r="F3209" t="s">
        <v>189</v>
      </c>
      <c r="G3209" t="s">
        <v>213</v>
      </c>
      <c r="H3209" t="s">
        <v>191</v>
      </c>
      <c r="I3209" t="s">
        <v>192</v>
      </c>
      <c r="J3209" t="s">
        <v>193</v>
      </c>
      <c r="L3209" t="s">
        <v>194</v>
      </c>
      <c r="M3209" t="str">
        <f>+VLOOKUP(Tabla1[[#This Row],[SIGLA_INTERNA]],Tabla2[#All],2,FALSE)</f>
        <v>Logística</v>
      </c>
      <c r="T3209" t="str">
        <f>+VLOOKUP(Tabla1[[#This Row],[SIGLA_INTERNA]],Tabla2[#All],2,FALSE)</f>
        <v>Logística</v>
      </c>
      <c r="U3209" t="str">
        <f>+VLOOKUP(Tabla1[[#This Row],[SIGLA_INTERNA]],Tabla2[#All],3,FALSE)</f>
        <v>LOGI</v>
      </c>
    </row>
    <row r="3210" spans="1:21" hidden="1">
      <c r="A3210" t="s">
        <v>112</v>
      </c>
      <c r="B3210" t="s">
        <v>214</v>
      </c>
      <c r="C3210" t="s">
        <v>188</v>
      </c>
      <c r="D3210" t="s">
        <v>38</v>
      </c>
      <c r="E3210" s="1">
        <v>45317.569398148145</v>
      </c>
      <c r="F3210" t="s">
        <v>189</v>
      </c>
      <c r="G3210" t="s">
        <v>215</v>
      </c>
      <c r="H3210" t="s">
        <v>191</v>
      </c>
      <c r="I3210" t="s">
        <v>192</v>
      </c>
      <c r="J3210" t="s">
        <v>193</v>
      </c>
      <c r="L3210" t="s">
        <v>194</v>
      </c>
      <c r="M3210" t="str">
        <f>+VLOOKUP(Tabla1[[#This Row],[SIGLA_INTERNA]],Tabla2[#All],2,FALSE)</f>
        <v>Logística</v>
      </c>
      <c r="T3210" t="str">
        <f>+VLOOKUP(Tabla1[[#This Row],[SIGLA_INTERNA]],Tabla2[#All],2,FALSE)</f>
        <v>Logística</v>
      </c>
      <c r="U3210" t="str">
        <f>+VLOOKUP(Tabla1[[#This Row],[SIGLA_INTERNA]],Tabla2[#All],3,FALSE)</f>
        <v>LOGI</v>
      </c>
    </row>
    <row r="3211" spans="1:21" hidden="1">
      <c r="A3211" t="s">
        <v>113</v>
      </c>
      <c r="B3211" t="s">
        <v>216</v>
      </c>
      <c r="C3211" t="s">
        <v>199</v>
      </c>
      <c r="D3211" t="s">
        <v>38</v>
      </c>
      <c r="E3211" s="1">
        <v>45317.569398148145</v>
      </c>
      <c r="F3211" t="s">
        <v>189</v>
      </c>
      <c r="G3211" t="s">
        <v>213</v>
      </c>
      <c r="H3211" t="s">
        <v>217</v>
      </c>
      <c r="I3211" t="s">
        <v>218</v>
      </c>
      <c r="J3211" t="s">
        <v>193</v>
      </c>
      <c r="L3211" t="s">
        <v>203</v>
      </c>
      <c r="M3211" t="str">
        <f>+VLOOKUP(Tabla1[[#This Row],[SIGLA_INTERNA]],Tabla2[#All],2,FALSE)</f>
        <v>Academia</v>
      </c>
      <c r="T3211" t="str">
        <f>+VLOOKUP(Tabla1[[#This Row],[SIGLA_INTERNA]],Tabla2[#All],2,FALSE)</f>
        <v>Academia</v>
      </c>
      <c r="U3211" t="str">
        <f>+VLOOKUP(Tabla1[[#This Row],[SIGLA_INTERNA]],Tabla2[#All],3,FALSE)</f>
        <v>ACAD</v>
      </c>
    </row>
    <row r="3212" spans="1:21" hidden="1">
      <c r="A3212" t="s">
        <v>116</v>
      </c>
      <c r="B3212" t="s">
        <v>228</v>
      </c>
      <c r="C3212" t="s">
        <v>229</v>
      </c>
      <c r="D3212" t="s">
        <v>38</v>
      </c>
      <c r="E3212" s="1">
        <v>45317.569398148145</v>
      </c>
      <c r="F3212" t="s">
        <v>189</v>
      </c>
      <c r="G3212" t="s">
        <v>221</v>
      </c>
      <c r="H3212" t="s">
        <v>217</v>
      </c>
      <c r="I3212" t="s">
        <v>230</v>
      </c>
      <c r="J3212" t="s">
        <v>193</v>
      </c>
      <c r="K3212" t="s">
        <v>231</v>
      </c>
      <c r="L3212" t="s">
        <v>224</v>
      </c>
      <c r="M3212" t="str">
        <f>+VLOOKUP(Tabla1[[#This Row],[SIGLA_INTERNA]],Tabla2[#All],2,FALSE)</f>
        <v>BRAE</v>
      </c>
      <c r="T3212" t="str">
        <f>+VLOOKUP(Tabla1[[#This Row],[SIGLA_INTERNA]],Tabla2[#All],2,FALSE)</f>
        <v>BRAE</v>
      </c>
      <c r="U3212" t="str">
        <f>+VLOOKUP(Tabla1[[#This Row],[SIGLA_INTERNA]],Tabla2[#All],3,FALSE)</f>
        <v>BRAE</v>
      </c>
    </row>
    <row r="3213" spans="1:21" hidden="1">
      <c r="A3213" t="s">
        <v>115</v>
      </c>
      <c r="B3213" t="s">
        <v>225</v>
      </c>
      <c r="C3213" t="s">
        <v>415</v>
      </c>
      <c r="D3213" t="s">
        <v>36</v>
      </c>
      <c r="E3213" s="1">
        <v>45317.569398148145</v>
      </c>
      <c r="F3213" t="s">
        <v>189</v>
      </c>
      <c r="G3213" t="s">
        <v>221</v>
      </c>
      <c r="H3213" t="s">
        <v>217</v>
      </c>
      <c r="I3213" t="s">
        <v>222</v>
      </c>
      <c r="J3213" t="s">
        <v>226</v>
      </c>
      <c r="K3213" t="s">
        <v>227</v>
      </c>
      <c r="L3213" t="s">
        <v>224</v>
      </c>
      <c r="M3213" t="str">
        <f>+VLOOKUP(Tabla1[[#This Row],[SIGLA_INTERNA]],Tabla2[#All],2,FALSE)</f>
        <v>USAR</v>
      </c>
      <c r="T3213" t="str">
        <f>+VLOOKUP(Tabla1[[#This Row],[SIGLA_INTERNA]],Tabla2[#All],2,FALSE)</f>
        <v>USAR</v>
      </c>
      <c r="U3213" t="str">
        <f>+VLOOKUP(Tabla1[[#This Row],[SIGLA_INTERNA]],Tabla2[#All],3,FALSE)</f>
        <v>USAR</v>
      </c>
    </row>
    <row r="3214" spans="1:21" hidden="1">
      <c r="A3214" t="s">
        <v>118</v>
      </c>
      <c r="B3214" t="s">
        <v>232</v>
      </c>
      <c r="C3214" t="s">
        <v>188</v>
      </c>
      <c r="D3214" t="s">
        <v>38</v>
      </c>
      <c r="E3214" s="1">
        <v>45317.569398148145</v>
      </c>
      <c r="F3214" t="s">
        <v>189</v>
      </c>
      <c r="G3214" t="s">
        <v>233</v>
      </c>
      <c r="H3214" t="s">
        <v>191</v>
      </c>
      <c r="I3214" t="s">
        <v>192</v>
      </c>
      <c r="J3214" t="s">
        <v>193</v>
      </c>
      <c r="L3214" t="s">
        <v>194</v>
      </c>
      <c r="M3214" t="str">
        <f>+VLOOKUP(Tabla1[[#This Row],[SIGLA_INTERNA]],Tabla2[#All],2,FALSE)</f>
        <v>Logística</v>
      </c>
      <c r="T3214" t="str">
        <f>+VLOOKUP(Tabla1[[#This Row],[SIGLA_INTERNA]],Tabla2[#All],2,FALSE)</f>
        <v>Logística</v>
      </c>
      <c r="U3214" t="str">
        <f>+VLOOKUP(Tabla1[[#This Row],[SIGLA_INTERNA]],Tabla2[#All],3,FALSE)</f>
        <v>LOGI</v>
      </c>
    </row>
    <row r="3215" spans="1:21" hidden="1">
      <c r="A3215" t="s">
        <v>39</v>
      </c>
      <c r="B3215" t="s">
        <v>187</v>
      </c>
      <c r="C3215" t="s">
        <v>188</v>
      </c>
      <c r="D3215" t="s">
        <v>38</v>
      </c>
      <c r="E3215" s="1">
        <v>45317.569398148145</v>
      </c>
      <c r="F3215" t="s">
        <v>189</v>
      </c>
      <c r="G3215" t="s">
        <v>190</v>
      </c>
      <c r="H3215" t="s">
        <v>191</v>
      </c>
      <c r="I3215" t="s">
        <v>192</v>
      </c>
      <c r="J3215" t="s">
        <v>193</v>
      </c>
      <c r="L3215" t="s">
        <v>194</v>
      </c>
      <c r="M3215" t="str">
        <f>+VLOOKUP(Tabla1[[#This Row],[SIGLA_INTERNA]],Tabla2[#All],2,FALSE)</f>
        <v>Logística</v>
      </c>
      <c r="T3215" t="str">
        <f>+VLOOKUP(Tabla1[[#This Row],[SIGLA_INTERNA]],Tabla2[#All],2,FALSE)</f>
        <v>Logística</v>
      </c>
      <c r="U3215" t="str">
        <f>+VLOOKUP(Tabla1[[#This Row],[SIGLA_INTERNA]],Tabla2[#All],3,FALSE)</f>
        <v>LOGI</v>
      </c>
    </row>
    <row r="3216" spans="1:21" hidden="1">
      <c r="A3216" t="s">
        <v>128</v>
      </c>
      <c r="B3216" t="s">
        <v>234</v>
      </c>
      <c r="C3216" t="s">
        <v>199</v>
      </c>
      <c r="D3216" t="s">
        <v>38</v>
      </c>
      <c r="E3216" s="1">
        <v>45317.569398148145</v>
      </c>
      <c r="F3216" t="s">
        <v>189</v>
      </c>
      <c r="G3216" t="s">
        <v>235</v>
      </c>
      <c r="H3216" t="s">
        <v>191</v>
      </c>
      <c r="I3216" t="s">
        <v>200</v>
      </c>
      <c r="J3216" t="s">
        <v>193</v>
      </c>
      <c r="K3216" t="s">
        <v>411</v>
      </c>
      <c r="L3216" t="s">
        <v>203</v>
      </c>
      <c r="M3216" t="str">
        <f>+VLOOKUP(Tabla1[[#This Row],[SIGLA_INTERNA]],Tabla2[#All],2,FALSE)</f>
        <v>Dirección</v>
      </c>
      <c r="T3216" t="str">
        <f>+VLOOKUP(Tabla1[[#This Row],[SIGLA_INTERNA]],Tabla2[#All],2,FALSE)</f>
        <v>Dirección</v>
      </c>
      <c r="U3216" t="str">
        <f>+VLOOKUP(Tabla1[[#This Row],[SIGLA_INTERNA]],Tabla2[#All],3,FALSE)</f>
        <v>DIRE</v>
      </c>
    </row>
    <row r="3217" spans="1:21" hidden="1">
      <c r="A3217" t="s">
        <v>129</v>
      </c>
      <c r="B3217" t="s">
        <v>236</v>
      </c>
      <c r="C3217" t="s">
        <v>199</v>
      </c>
      <c r="D3217" t="s">
        <v>38</v>
      </c>
      <c r="E3217" s="1">
        <v>45317.569398148145</v>
      </c>
      <c r="F3217" t="s">
        <v>189</v>
      </c>
      <c r="G3217" t="s">
        <v>235</v>
      </c>
      <c r="H3217" t="s">
        <v>191</v>
      </c>
      <c r="I3217" t="s">
        <v>200</v>
      </c>
      <c r="J3217" t="s">
        <v>201</v>
      </c>
      <c r="K3217" t="s">
        <v>239</v>
      </c>
      <c r="L3217" t="s">
        <v>203</v>
      </c>
      <c r="M3217" t="str">
        <f>+VLOOKUP(Tabla1[[#This Row],[SIGLA_INTERNA]],Tabla2[#All],2,FALSE)</f>
        <v>Operativa</v>
      </c>
      <c r="T3217" t="str">
        <f>+VLOOKUP(Tabla1[[#This Row],[SIGLA_INTERNA]],Tabla2[#All],2,FALSE)</f>
        <v>Operativa</v>
      </c>
      <c r="U3217" t="str">
        <f>+VLOOKUP(Tabla1[[#This Row],[SIGLA_INTERNA]],Tabla2[#All],3,FALSE)</f>
        <v>OPER</v>
      </c>
    </row>
    <row r="3218" spans="1:21" hidden="1">
      <c r="A3218" t="s">
        <v>130</v>
      </c>
      <c r="B3218" t="s">
        <v>240</v>
      </c>
      <c r="C3218" t="s">
        <v>199</v>
      </c>
      <c r="D3218" t="s">
        <v>38</v>
      </c>
      <c r="E3218" s="1">
        <v>45317.569398148145</v>
      </c>
      <c r="F3218" t="s">
        <v>189</v>
      </c>
      <c r="G3218" t="s">
        <v>190</v>
      </c>
      <c r="H3218" t="s">
        <v>191</v>
      </c>
      <c r="I3218" t="s">
        <v>200</v>
      </c>
      <c r="J3218" t="s">
        <v>193</v>
      </c>
      <c r="K3218" t="s">
        <v>241</v>
      </c>
      <c r="L3218" t="s">
        <v>203</v>
      </c>
      <c r="M3218" t="str">
        <f>+VLOOKUP(Tabla1[[#This Row],[SIGLA_INTERNA]],Tabla2[#All],2,FALSE)</f>
        <v>Gestión del Riesgo</v>
      </c>
      <c r="T3218" t="str">
        <f>+VLOOKUP(Tabla1[[#This Row],[SIGLA_INTERNA]],Tabla2[#All],2,FALSE)</f>
        <v>Gestión del Riesgo</v>
      </c>
      <c r="U3218" t="str">
        <f>+VLOOKUP(Tabla1[[#This Row],[SIGLA_INTERNA]],Tabla2[#All],3,FALSE)</f>
        <v>GDR</v>
      </c>
    </row>
    <row r="3219" spans="1:21" hidden="1">
      <c r="A3219" t="s">
        <v>131</v>
      </c>
      <c r="B3219" t="s">
        <v>242</v>
      </c>
      <c r="C3219" t="s">
        <v>199</v>
      </c>
      <c r="D3219" t="s">
        <v>38</v>
      </c>
      <c r="E3219" s="1">
        <v>45317.569409722222</v>
      </c>
      <c r="F3219" t="s">
        <v>189</v>
      </c>
      <c r="G3219" t="s">
        <v>235</v>
      </c>
      <c r="H3219" t="s">
        <v>191</v>
      </c>
      <c r="I3219" t="s">
        <v>200</v>
      </c>
      <c r="J3219" t="s">
        <v>193</v>
      </c>
      <c r="K3219" t="s">
        <v>243</v>
      </c>
      <c r="L3219" t="s">
        <v>203</v>
      </c>
      <c r="M3219" t="str">
        <f>+VLOOKUP(Tabla1[[#This Row],[SIGLA_INTERNA]],Tabla2[#All],2,FALSE)</f>
        <v>Corporativa</v>
      </c>
      <c r="T3219" t="str">
        <f>+VLOOKUP(Tabla1[[#This Row],[SIGLA_INTERNA]],Tabla2[#All],2,FALSE)</f>
        <v>Corporativa</v>
      </c>
      <c r="U3219" t="str">
        <f>+VLOOKUP(Tabla1[[#This Row],[SIGLA_INTERNA]],Tabla2[#All],3,FALSE)</f>
        <v>CORP</v>
      </c>
    </row>
    <row r="3220" spans="1:21" hidden="1">
      <c r="A3220" t="s">
        <v>132</v>
      </c>
      <c r="B3220" t="s">
        <v>244</v>
      </c>
      <c r="C3220" t="s">
        <v>188</v>
      </c>
      <c r="D3220" t="s">
        <v>36</v>
      </c>
      <c r="E3220" s="1">
        <v>45317.569409722222</v>
      </c>
      <c r="F3220" t="s">
        <v>189</v>
      </c>
      <c r="G3220" t="s">
        <v>190</v>
      </c>
      <c r="H3220" t="s">
        <v>191</v>
      </c>
      <c r="I3220" t="s">
        <v>245</v>
      </c>
      <c r="J3220" t="s">
        <v>246</v>
      </c>
      <c r="L3220" t="s">
        <v>194</v>
      </c>
      <c r="M3220" t="str">
        <f>+VLOOKUP(Tabla1[[#This Row],[SIGLA_INTERNA]],Tabla2[#All],2,FALSE)</f>
        <v>Logística</v>
      </c>
      <c r="T3220" t="str">
        <f>+VLOOKUP(Tabla1[[#This Row],[SIGLA_INTERNA]],Tabla2[#All],2,FALSE)</f>
        <v>Logística</v>
      </c>
      <c r="U3220" t="str">
        <f>+VLOOKUP(Tabla1[[#This Row],[SIGLA_INTERNA]],Tabla2[#All],3,FALSE)</f>
        <v>LOGI</v>
      </c>
    </row>
    <row r="3221" spans="1:21" hidden="1">
      <c r="A3221" t="s">
        <v>133</v>
      </c>
      <c r="B3221" t="s">
        <v>247</v>
      </c>
      <c r="C3221" t="s">
        <v>188</v>
      </c>
      <c r="D3221" t="s">
        <v>38</v>
      </c>
      <c r="E3221" s="1">
        <v>45317.569409722222</v>
      </c>
      <c r="F3221" t="s">
        <v>189</v>
      </c>
      <c r="G3221" t="s">
        <v>190</v>
      </c>
      <c r="H3221" t="s">
        <v>191</v>
      </c>
      <c r="I3221" t="s">
        <v>192</v>
      </c>
      <c r="J3221" t="s">
        <v>201</v>
      </c>
      <c r="L3221" t="s">
        <v>224</v>
      </c>
      <c r="M3221" t="str">
        <f>+VLOOKUP(Tabla1[[#This Row],[SIGLA_INTERNA]],Tabla2[#All],2,FALSE)</f>
        <v>Operativa</v>
      </c>
      <c r="T3221" t="str">
        <f>+VLOOKUP(Tabla1[[#This Row],[SIGLA_INTERNA]],Tabla2[#All],2,FALSE)</f>
        <v>Operativa</v>
      </c>
      <c r="U3221" t="str">
        <f>+VLOOKUP(Tabla1[[#This Row],[SIGLA_INTERNA]],Tabla2[#All],3,FALSE)</f>
        <v>OPER</v>
      </c>
    </row>
    <row r="3222" spans="1:21" hidden="1">
      <c r="A3222" t="s">
        <v>134</v>
      </c>
      <c r="B3222" t="s">
        <v>248</v>
      </c>
      <c r="C3222" t="s">
        <v>199</v>
      </c>
      <c r="D3222" t="s">
        <v>36</v>
      </c>
      <c r="E3222" s="1">
        <v>45317.569409722222</v>
      </c>
      <c r="F3222" t="s">
        <v>189</v>
      </c>
      <c r="G3222" t="s">
        <v>190</v>
      </c>
      <c r="H3222" t="s">
        <v>191</v>
      </c>
      <c r="I3222" t="s">
        <v>249</v>
      </c>
      <c r="J3222" t="s">
        <v>250</v>
      </c>
      <c r="L3222" t="s">
        <v>203</v>
      </c>
      <c r="M3222" t="str">
        <f>+VLOOKUP(Tabla1[[#This Row],[SIGLA_INTERNA]],Tabla2[#All],2,FALSE)</f>
        <v>Gestión del Riesgo</v>
      </c>
      <c r="T3222" t="str">
        <f>+VLOOKUP(Tabla1[[#This Row],[SIGLA_INTERNA]],Tabla2[#All],2,FALSE)</f>
        <v>Gestión del Riesgo</v>
      </c>
      <c r="U3222" t="str">
        <f>+VLOOKUP(Tabla1[[#This Row],[SIGLA_INTERNA]],Tabla2[#All],3,FALSE)</f>
        <v>GDR</v>
      </c>
    </row>
    <row r="3223" spans="1:21" hidden="1">
      <c r="A3223" t="s">
        <v>135</v>
      </c>
      <c r="B3223" t="s">
        <v>251</v>
      </c>
      <c r="C3223" t="s">
        <v>199</v>
      </c>
      <c r="D3223" t="s">
        <v>38</v>
      </c>
      <c r="E3223" s="1">
        <v>45317.569409722222</v>
      </c>
      <c r="F3223" t="s">
        <v>189</v>
      </c>
      <c r="G3223" t="s">
        <v>190</v>
      </c>
      <c r="H3223" t="s">
        <v>191</v>
      </c>
      <c r="I3223" t="s">
        <v>230</v>
      </c>
      <c r="J3223" t="s">
        <v>193</v>
      </c>
      <c r="K3223" t="s">
        <v>252</v>
      </c>
      <c r="L3223" t="s">
        <v>203</v>
      </c>
      <c r="M3223" t="str">
        <f>+VLOOKUP(Tabla1[[#This Row],[SIGLA_INTERNA]],Tabla2[#All],2,FALSE)</f>
        <v>Academia</v>
      </c>
      <c r="T3223" t="str">
        <f>+VLOOKUP(Tabla1[[#This Row],[SIGLA_INTERNA]],Tabla2[#All],2,FALSE)</f>
        <v>Academia</v>
      </c>
      <c r="U3223" t="str">
        <f>+VLOOKUP(Tabla1[[#This Row],[SIGLA_INTERNA]],Tabla2[#All],3,FALSE)</f>
        <v>ACAD</v>
      </c>
    </row>
    <row r="3224" spans="1:21" hidden="1">
      <c r="A3224" t="s">
        <v>136</v>
      </c>
      <c r="B3224" t="s">
        <v>253</v>
      </c>
      <c r="C3224" t="s">
        <v>254</v>
      </c>
      <c r="D3224" t="s">
        <v>38</v>
      </c>
      <c r="E3224" s="1">
        <v>45317.569409722222</v>
      </c>
      <c r="F3224" t="s">
        <v>189</v>
      </c>
      <c r="G3224" t="s">
        <v>190</v>
      </c>
      <c r="H3224" t="s">
        <v>191</v>
      </c>
      <c r="I3224" t="s">
        <v>255</v>
      </c>
      <c r="J3224" t="s">
        <v>201</v>
      </c>
      <c r="L3224" t="s">
        <v>194</v>
      </c>
      <c r="M3224" t="str">
        <f>+VLOOKUP(Tabla1[[#This Row],[SIGLA_INTERNA]],Tabla2[#All],2,FALSE)</f>
        <v>Logística</v>
      </c>
      <c r="T3224" t="str">
        <f>+VLOOKUP(Tabla1[[#This Row],[SIGLA_INTERNA]],Tabla2[#All],2,FALSE)</f>
        <v>Logística</v>
      </c>
      <c r="U3224" t="str">
        <f>+VLOOKUP(Tabla1[[#This Row],[SIGLA_INTERNA]],Tabla2[#All],3,FALSE)</f>
        <v>LOGI</v>
      </c>
    </row>
    <row r="3225" spans="1:21" hidden="1">
      <c r="A3225" t="s">
        <v>137</v>
      </c>
      <c r="B3225" t="s">
        <v>256</v>
      </c>
      <c r="C3225" t="s">
        <v>199</v>
      </c>
      <c r="D3225" t="s">
        <v>36</v>
      </c>
      <c r="E3225" s="1">
        <v>45317.569409722222</v>
      </c>
      <c r="F3225" t="s">
        <v>189</v>
      </c>
      <c r="G3225" t="s">
        <v>190</v>
      </c>
      <c r="H3225" t="s">
        <v>191</v>
      </c>
      <c r="I3225" t="s">
        <v>245</v>
      </c>
      <c r="J3225" t="s">
        <v>246</v>
      </c>
      <c r="L3225" t="s">
        <v>203</v>
      </c>
      <c r="M3225" t="str">
        <f>+VLOOKUP(Tabla1[[#This Row],[SIGLA_INTERNA]],Tabla2[#All],2,FALSE)</f>
        <v>Gestión humana</v>
      </c>
      <c r="T3225" t="str">
        <f>+VLOOKUP(Tabla1[[#This Row],[SIGLA_INTERNA]],Tabla2[#All],2,FALSE)</f>
        <v>Gestión humana</v>
      </c>
      <c r="U3225" t="str">
        <f>+VLOOKUP(Tabla1[[#This Row],[SIGLA_INTERNA]],Tabla2[#All],3,FALSE)</f>
        <v>GHUM</v>
      </c>
    </row>
    <row r="3226" spans="1:21" hidden="1">
      <c r="A3226" t="s">
        <v>138</v>
      </c>
      <c r="B3226" t="s">
        <v>257</v>
      </c>
      <c r="C3226" t="s">
        <v>403</v>
      </c>
      <c r="D3226" t="s">
        <v>36</v>
      </c>
      <c r="E3226" s="1">
        <v>45317.569409722222</v>
      </c>
      <c r="F3226" t="s">
        <v>189</v>
      </c>
      <c r="G3226" t="s">
        <v>190</v>
      </c>
      <c r="H3226" t="s">
        <v>191</v>
      </c>
      <c r="I3226" t="s">
        <v>245</v>
      </c>
      <c r="J3226" t="s">
        <v>246</v>
      </c>
      <c r="K3226" t="s">
        <v>327</v>
      </c>
      <c r="L3226" t="s">
        <v>224</v>
      </c>
      <c r="M3226" t="str">
        <f>+VLOOKUP(Tabla1[[#This Row],[SIGLA_INTERNA]],Tabla2[#All],2,FALSE)</f>
        <v>USAR</v>
      </c>
      <c r="T3226" t="str">
        <f>+VLOOKUP(Tabla1[[#This Row],[SIGLA_INTERNA]],Tabla2[#All],2,FALSE)</f>
        <v>USAR</v>
      </c>
      <c r="U3226" t="str">
        <f>+VLOOKUP(Tabla1[[#This Row],[SIGLA_INTERNA]],Tabla2[#All],3,FALSE)</f>
        <v>USAR</v>
      </c>
    </row>
    <row r="3227" spans="1:21" hidden="1">
      <c r="A3227" t="s">
        <v>139</v>
      </c>
      <c r="B3227" t="s">
        <v>258</v>
      </c>
      <c r="C3227" t="s">
        <v>199</v>
      </c>
      <c r="D3227" t="s">
        <v>38</v>
      </c>
      <c r="E3227" s="1">
        <v>45317.569409722222</v>
      </c>
      <c r="F3227" t="s">
        <v>189</v>
      </c>
      <c r="G3227" t="s">
        <v>190</v>
      </c>
      <c r="H3227" t="s">
        <v>191</v>
      </c>
      <c r="I3227" t="s">
        <v>200</v>
      </c>
      <c r="J3227" t="s">
        <v>193</v>
      </c>
      <c r="K3227" t="s">
        <v>413</v>
      </c>
      <c r="L3227" t="s">
        <v>224</v>
      </c>
      <c r="M3227" t="str">
        <f>+VLOOKUP(Tabla1[[#This Row],[SIGLA_INTERNA]],Tabla2[#All],2,FALSE)</f>
        <v>Compañía 1</v>
      </c>
      <c r="T3227" t="str">
        <f>+VLOOKUP(Tabla1[[#This Row],[SIGLA_INTERNA]],Tabla2[#All],2,FALSE)</f>
        <v>Compañía 1</v>
      </c>
      <c r="U3227" t="str">
        <f>+VLOOKUP(Tabla1[[#This Row],[SIGLA_INTERNA]],Tabla2[#All],3,FALSE)</f>
        <v>COM1</v>
      </c>
    </row>
    <row r="3228" spans="1:21" hidden="1">
      <c r="A3228" t="s">
        <v>140</v>
      </c>
      <c r="B3228" t="s">
        <v>259</v>
      </c>
      <c r="C3228" t="s">
        <v>199</v>
      </c>
      <c r="D3228" t="s">
        <v>38</v>
      </c>
      <c r="E3228" s="1">
        <v>45317.569409722222</v>
      </c>
      <c r="F3228" t="s">
        <v>189</v>
      </c>
      <c r="G3228" t="s">
        <v>190</v>
      </c>
      <c r="H3228" t="s">
        <v>191</v>
      </c>
      <c r="I3228" t="s">
        <v>200</v>
      </c>
      <c r="J3228" t="s">
        <v>193</v>
      </c>
      <c r="K3228" t="s">
        <v>260</v>
      </c>
      <c r="L3228" t="s">
        <v>203</v>
      </c>
      <c r="M3228" t="str">
        <f>+VLOOKUP(Tabla1[[#This Row],[SIGLA_INTERNA]],Tabla2[#All],2,FALSE)</f>
        <v>Compañía 3</v>
      </c>
      <c r="T3228" t="str">
        <f>+VLOOKUP(Tabla1[[#This Row],[SIGLA_INTERNA]],Tabla2[#All],2,FALSE)</f>
        <v>Compañía 3</v>
      </c>
      <c r="U3228" t="str">
        <f>+VLOOKUP(Tabla1[[#This Row],[SIGLA_INTERNA]],Tabla2[#All],3,FALSE)</f>
        <v>COM3</v>
      </c>
    </row>
    <row r="3229" spans="1:21" hidden="1">
      <c r="A3229" t="s">
        <v>141</v>
      </c>
      <c r="B3229" t="s">
        <v>261</v>
      </c>
      <c r="C3229" t="s">
        <v>188</v>
      </c>
      <c r="D3229" t="s">
        <v>36</v>
      </c>
      <c r="E3229" s="1">
        <v>45317.569409722222</v>
      </c>
      <c r="F3229" t="s">
        <v>189</v>
      </c>
      <c r="G3229" t="s">
        <v>190</v>
      </c>
      <c r="H3229" t="s">
        <v>191</v>
      </c>
      <c r="I3229" t="s">
        <v>245</v>
      </c>
      <c r="J3229" t="s">
        <v>246</v>
      </c>
      <c r="L3229" t="s">
        <v>194</v>
      </c>
      <c r="M3229" t="str">
        <f>+VLOOKUP(Tabla1[[#This Row],[SIGLA_INTERNA]],Tabla2[#All],2,FALSE)</f>
        <v>Logística</v>
      </c>
      <c r="T3229" t="str">
        <f>+VLOOKUP(Tabla1[[#This Row],[SIGLA_INTERNA]],Tabla2[#All],2,FALSE)</f>
        <v>Logística</v>
      </c>
      <c r="U3229" t="str">
        <f>+VLOOKUP(Tabla1[[#This Row],[SIGLA_INTERNA]],Tabla2[#All],3,FALSE)</f>
        <v>LOGI</v>
      </c>
    </row>
    <row r="3230" spans="1:21" hidden="1">
      <c r="A3230" t="s">
        <v>142</v>
      </c>
      <c r="B3230" t="s">
        <v>262</v>
      </c>
      <c r="C3230" t="s">
        <v>188</v>
      </c>
      <c r="D3230" t="s">
        <v>36</v>
      </c>
      <c r="E3230" s="1">
        <v>45317.569409722222</v>
      </c>
      <c r="F3230" t="s">
        <v>189</v>
      </c>
      <c r="G3230" t="s">
        <v>190</v>
      </c>
      <c r="H3230" t="s">
        <v>191</v>
      </c>
      <c r="I3230" t="s">
        <v>245</v>
      </c>
      <c r="J3230" t="s">
        <v>246</v>
      </c>
      <c r="L3230" t="s">
        <v>194</v>
      </c>
      <c r="M3230" t="str">
        <f>+VLOOKUP(Tabla1[[#This Row],[SIGLA_INTERNA]],Tabla2[#All],2,FALSE)</f>
        <v>Logística</v>
      </c>
      <c r="T3230" t="str">
        <f>+VLOOKUP(Tabla1[[#This Row],[SIGLA_INTERNA]],Tabla2[#All],2,FALSE)</f>
        <v>Logística</v>
      </c>
      <c r="U3230" t="str">
        <f>+VLOOKUP(Tabla1[[#This Row],[SIGLA_INTERNA]],Tabla2[#All],3,FALSE)</f>
        <v>LOGI</v>
      </c>
    </row>
    <row r="3231" spans="1:21" hidden="1">
      <c r="A3231" t="s">
        <v>143</v>
      </c>
      <c r="B3231" t="s">
        <v>263</v>
      </c>
      <c r="C3231" t="s">
        <v>205</v>
      </c>
      <c r="D3231" t="s">
        <v>38</v>
      </c>
      <c r="E3231" s="1">
        <v>45317.569409722222</v>
      </c>
      <c r="F3231" t="s">
        <v>189</v>
      </c>
      <c r="G3231" t="s">
        <v>190</v>
      </c>
      <c r="H3231" t="s">
        <v>191</v>
      </c>
      <c r="I3231" t="s">
        <v>206</v>
      </c>
      <c r="J3231" t="s">
        <v>193</v>
      </c>
      <c r="L3231" t="s">
        <v>224</v>
      </c>
      <c r="M3231" t="str">
        <f>+VLOOKUP(Tabla1[[#This Row],[SIGLA_INTERNA]],Tabla2[#All],2,FALSE)</f>
        <v>B-6 Fontibón</v>
      </c>
      <c r="T3231" t="str">
        <f>+VLOOKUP(Tabla1[[#This Row],[SIGLA_INTERNA]],Tabla2[#All],2,FALSE)</f>
        <v>B-6 Fontibón</v>
      </c>
      <c r="U3231" t="str">
        <f>+VLOOKUP(Tabla1[[#This Row],[SIGLA_INTERNA]],Tabla2[#All],3,FALSE)</f>
        <v>B6</v>
      </c>
    </row>
    <row r="3232" spans="1:21" hidden="1">
      <c r="A3232" t="s">
        <v>144</v>
      </c>
      <c r="B3232" t="s">
        <v>264</v>
      </c>
      <c r="C3232" t="s">
        <v>254</v>
      </c>
      <c r="D3232" t="s">
        <v>36</v>
      </c>
      <c r="E3232" s="1">
        <v>45317.569409722222</v>
      </c>
      <c r="F3232" t="s">
        <v>189</v>
      </c>
      <c r="G3232" t="s">
        <v>190</v>
      </c>
      <c r="H3232" t="s">
        <v>191</v>
      </c>
      <c r="I3232" t="s">
        <v>245</v>
      </c>
      <c r="J3232" t="s">
        <v>246</v>
      </c>
      <c r="L3232" t="s">
        <v>224</v>
      </c>
      <c r="M3232" t="str">
        <f>+VLOOKUP(Tabla1[[#This Row],[SIGLA_INTERNA]],Tabla2[#All],2,FALSE)</f>
        <v>B-5 Kennedy</v>
      </c>
      <c r="T3232" t="str">
        <f>+VLOOKUP(Tabla1[[#This Row],[SIGLA_INTERNA]],Tabla2[#All],2,FALSE)</f>
        <v>B-5 Kennedy</v>
      </c>
      <c r="U3232" t="str">
        <f>+VLOOKUP(Tabla1[[#This Row],[SIGLA_INTERNA]],Tabla2[#All],3,FALSE)</f>
        <v>B5</v>
      </c>
    </row>
    <row r="3233" spans="1:21" hidden="1">
      <c r="A3233" t="s">
        <v>145</v>
      </c>
      <c r="B3233" t="s">
        <v>265</v>
      </c>
      <c r="C3233" t="s">
        <v>199</v>
      </c>
      <c r="D3233" t="s">
        <v>38</v>
      </c>
      <c r="E3233" s="1">
        <v>45317.569409722222</v>
      </c>
      <c r="F3233" t="s">
        <v>189</v>
      </c>
      <c r="G3233" t="s">
        <v>190</v>
      </c>
      <c r="H3233" t="s">
        <v>191</v>
      </c>
      <c r="I3233" t="s">
        <v>192</v>
      </c>
      <c r="J3233" t="s">
        <v>193</v>
      </c>
      <c r="K3233" t="s">
        <v>266</v>
      </c>
      <c r="L3233" t="s">
        <v>203</v>
      </c>
      <c r="M3233" t="str">
        <f>+VLOOKUP(Tabla1[[#This Row],[SIGLA_INTERNA]],Tabla2[#All],2,FALSE)</f>
        <v>Subdirección logística</v>
      </c>
      <c r="T3233" t="str">
        <f>+VLOOKUP(Tabla1[[#This Row],[SIGLA_INTERNA]],Tabla2[#All],2,FALSE)</f>
        <v>Subdirección logística</v>
      </c>
      <c r="U3233" t="str">
        <f>+VLOOKUP(Tabla1[[#This Row],[SIGLA_INTERNA]],Tabla2[#All],3,FALSE)</f>
        <v>SUBLOGI</v>
      </c>
    </row>
    <row r="3234" spans="1:21" hidden="1">
      <c r="A3234" t="s">
        <v>146</v>
      </c>
      <c r="B3234" t="s">
        <v>267</v>
      </c>
      <c r="C3234" t="s">
        <v>229</v>
      </c>
      <c r="D3234" t="s">
        <v>38</v>
      </c>
      <c r="E3234" s="1">
        <v>45317.569409722222</v>
      </c>
      <c r="F3234" t="s">
        <v>189</v>
      </c>
      <c r="G3234" t="s">
        <v>190</v>
      </c>
      <c r="H3234" t="s">
        <v>191</v>
      </c>
      <c r="I3234" t="s">
        <v>230</v>
      </c>
      <c r="J3234" t="s">
        <v>193</v>
      </c>
      <c r="K3234" t="s">
        <v>231</v>
      </c>
      <c r="L3234" t="s">
        <v>224</v>
      </c>
      <c r="M3234" t="str">
        <f>+VLOOKUP(Tabla1[[#This Row],[SIGLA_INTERNA]],Tabla2[#All],2,FALSE)</f>
        <v>BRAE</v>
      </c>
      <c r="T3234" t="str">
        <f>+VLOOKUP(Tabla1[[#This Row],[SIGLA_INTERNA]],Tabla2[#All],2,FALSE)</f>
        <v>BRAE</v>
      </c>
      <c r="U3234" t="str">
        <f>+VLOOKUP(Tabla1[[#This Row],[SIGLA_INTERNA]],Tabla2[#All],3,FALSE)</f>
        <v>BRAE</v>
      </c>
    </row>
    <row r="3235" spans="1:21" hidden="1">
      <c r="A3235" t="s">
        <v>147</v>
      </c>
      <c r="B3235" t="s">
        <v>268</v>
      </c>
      <c r="C3235" t="s">
        <v>254</v>
      </c>
      <c r="D3235" t="s">
        <v>36</v>
      </c>
      <c r="E3235" s="1">
        <v>45317.569409722222</v>
      </c>
      <c r="F3235" t="s">
        <v>189</v>
      </c>
      <c r="G3235" t="s">
        <v>190</v>
      </c>
      <c r="H3235" t="s">
        <v>191</v>
      </c>
      <c r="I3235" t="s">
        <v>255</v>
      </c>
      <c r="J3235" t="s">
        <v>269</v>
      </c>
      <c r="K3235" t="s">
        <v>270</v>
      </c>
      <c r="L3235" t="s">
        <v>224</v>
      </c>
      <c r="M3235" t="str">
        <f>+VLOOKUP(Tabla1[[#This Row],[SIGLA_INTERNA]],Tabla2[#All],2,FALSE)</f>
        <v>Grupo Acuatico</v>
      </c>
      <c r="T3235" t="str">
        <f>+VLOOKUP(Tabla1[[#This Row],[SIGLA_INTERNA]],Tabla2[#All],2,FALSE)</f>
        <v>Grupo Acuatico</v>
      </c>
      <c r="U3235" t="str">
        <f>+VLOOKUP(Tabla1[[#This Row],[SIGLA_INTERNA]],Tabla2[#All],3,FALSE)</f>
        <v>ACUA</v>
      </c>
    </row>
    <row r="3236" spans="1:21" hidden="1">
      <c r="A3236" t="s">
        <v>148</v>
      </c>
      <c r="B3236" t="s">
        <v>271</v>
      </c>
      <c r="C3236" t="s">
        <v>272</v>
      </c>
      <c r="D3236" t="s">
        <v>38</v>
      </c>
      <c r="E3236" s="1">
        <v>45317.569409722222</v>
      </c>
      <c r="F3236" t="s">
        <v>189</v>
      </c>
      <c r="G3236" t="s">
        <v>190</v>
      </c>
      <c r="H3236" t="s">
        <v>191</v>
      </c>
      <c r="I3236" t="s">
        <v>273</v>
      </c>
      <c r="J3236" t="s">
        <v>193</v>
      </c>
      <c r="L3236" t="s">
        <v>209</v>
      </c>
      <c r="M3236" t="str">
        <f>+VLOOKUP(Tabla1[[#This Row],[SIGLA_INTERNA]],Tabla2[#All],2,FALSE)</f>
        <v>B-17 Centro Histórico</v>
      </c>
      <c r="T3236" t="str">
        <f>+VLOOKUP(Tabla1[[#This Row],[SIGLA_INTERNA]],Tabla2[#All],2,FALSE)</f>
        <v>B-17 Centro Histórico</v>
      </c>
      <c r="U3236" t="str">
        <f>+VLOOKUP(Tabla1[[#This Row],[SIGLA_INTERNA]],Tabla2[#All],3,FALSE)</f>
        <v>B17</v>
      </c>
    </row>
    <row r="3237" spans="1:21" hidden="1">
      <c r="A3237" t="s">
        <v>149</v>
      </c>
      <c r="B3237" t="s">
        <v>274</v>
      </c>
      <c r="C3237" t="s">
        <v>220</v>
      </c>
      <c r="D3237" t="s">
        <v>38</v>
      </c>
      <c r="E3237" s="1">
        <v>45317.569444444445</v>
      </c>
      <c r="F3237" t="s">
        <v>189</v>
      </c>
      <c r="G3237" t="s">
        <v>190</v>
      </c>
      <c r="H3237" t="s">
        <v>191</v>
      </c>
      <c r="I3237" t="s">
        <v>222</v>
      </c>
      <c r="J3237" t="s">
        <v>193</v>
      </c>
      <c r="L3237" t="s">
        <v>224</v>
      </c>
      <c r="M3237" t="str">
        <f>+VLOOKUP(Tabla1[[#This Row],[SIGLA_INTERNA]],Tabla2[#All],2,FALSE)</f>
        <v>B-2 Central</v>
      </c>
      <c r="T3237" t="str">
        <f>+VLOOKUP(Tabla1[[#This Row],[SIGLA_INTERNA]],Tabla2[#All],2,FALSE)</f>
        <v>B-2 Central</v>
      </c>
      <c r="U3237" t="str">
        <f>+VLOOKUP(Tabla1[[#This Row],[SIGLA_INTERNA]],Tabla2[#All],3,FALSE)</f>
        <v>B2</v>
      </c>
    </row>
    <row r="3238" spans="1:21" hidden="1">
      <c r="A3238" t="s">
        <v>150</v>
      </c>
      <c r="B3238" t="s">
        <v>293</v>
      </c>
      <c r="C3238" t="s">
        <v>294</v>
      </c>
      <c r="D3238" t="s">
        <v>38</v>
      </c>
      <c r="E3238" s="1">
        <v>45317.569444444445</v>
      </c>
      <c r="F3238" t="s">
        <v>189</v>
      </c>
      <c r="G3238" t="s">
        <v>190</v>
      </c>
      <c r="H3238" t="s">
        <v>191</v>
      </c>
      <c r="I3238" t="s">
        <v>295</v>
      </c>
      <c r="J3238" t="s">
        <v>193</v>
      </c>
      <c r="L3238" t="s">
        <v>224</v>
      </c>
      <c r="M3238" t="str">
        <f>+VLOOKUP(Tabla1[[#This Row],[SIGLA_INTERNA]],Tabla2[#All],2,FALSE)</f>
        <v>B-3 Restrepo</v>
      </c>
      <c r="T3238" t="str">
        <f>+VLOOKUP(Tabla1[[#This Row],[SIGLA_INTERNA]],Tabla2[#All],2,FALSE)</f>
        <v>B-3 Restrepo</v>
      </c>
      <c r="U3238" t="str">
        <f>+VLOOKUP(Tabla1[[#This Row],[SIGLA_INTERNA]],Tabla2[#All],3,FALSE)</f>
        <v>B3</v>
      </c>
    </row>
    <row r="3239" spans="1:21" hidden="1">
      <c r="A3239" t="s">
        <v>151</v>
      </c>
      <c r="B3239" t="s">
        <v>296</v>
      </c>
      <c r="C3239" t="s">
        <v>297</v>
      </c>
      <c r="D3239" t="s">
        <v>38</v>
      </c>
      <c r="E3239" s="1">
        <v>45317.569444444445</v>
      </c>
      <c r="F3239" t="s">
        <v>189</v>
      </c>
      <c r="G3239" t="s">
        <v>190</v>
      </c>
      <c r="H3239" t="s">
        <v>191</v>
      </c>
      <c r="I3239" t="s">
        <v>298</v>
      </c>
      <c r="J3239" t="s">
        <v>193</v>
      </c>
      <c r="L3239" t="s">
        <v>224</v>
      </c>
      <c r="M3239" t="str">
        <f>+VLOOKUP(Tabla1[[#This Row],[SIGLA_INTERNA]],Tabla2[#All],2,FALSE)</f>
        <v>B-7 Ferias</v>
      </c>
      <c r="T3239" t="str">
        <f>+VLOOKUP(Tabla1[[#This Row],[SIGLA_INTERNA]],Tabla2[#All],2,FALSE)</f>
        <v>B-7 Ferias</v>
      </c>
      <c r="U3239" t="str">
        <f>+VLOOKUP(Tabla1[[#This Row],[SIGLA_INTERNA]],Tabla2[#All],3,FALSE)</f>
        <v>B7</v>
      </c>
    </row>
    <row r="3240" spans="1:21" hidden="1">
      <c r="A3240" t="s">
        <v>152</v>
      </c>
      <c r="B3240" t="s">
        <v>299</v>
      </c>
      <c r="C3240" t="s">
        <v>300</v>
      </c>
      <c r="D3240" t="s">
        <v>38</v>
      </c>
      <c r="E3240" s="1">
        <v>45317.569444444445</v>
      </c>
      <c r="F3240" t="s">
        <v>189</v>
      </c>
      <c r="G3240" t="s">
        <v>190</v>
      </c>
      <c r="H3240" t="s">
        <v>191</v>
      </c>
      <c r="I3240" t="s">
        <v>301</v>
      </c>
      <c r="J3240" t="s">
        <v>193</v>
      </c>
      <c r="L3240" t="s">
        <v>224</v>
      </c>
      <c r="M3240" t="str">
        <f>+VLOOKUP(Tabla1[[#This Row],[SIGLA_INTERNA]],Tabla2[#All],2,FALSE)</f>
        <v>B-8 Bosa</v>
      </c>
      <c r="T3240" t="str">
        <f>+VLOOKUP(Tabla1[[#This Row],[SIGLA_INTERNA]],Tabla2[#All],2,FALSE)</f>
        <v>B-8 Bosa</v>
      </c>
      <c r="U3240" t="str">
        <f>+VLOOKUP(Tabla1[[#This Row],[SIGLA_INTERNA]],Tabla2[#All],3,FALSE)</f>
        <v>B8</v>
      </c>
    </row>
    <row r="3241" spans="1:21" hidden="1">
      <c r="A3241" t="s">
        <v>153</v>
      </c>
      <c r="B3241" t="s">
        <v>302</v>
      </c>
      <c r="C3241" t="s">
        <v>285</v>
      </c>
      <c r="D3241" t="s">
        <v>38</v>
      </c>
      <c r="E3241" s="1">
        <v>45317.569444444445</v>
      </c>
      <c r="F3241" t="s">
        <v>189</v>
      </c>
      <c r="G3241" t="s">
        <v>190</v>
      </c>
      <c r="H3241" t="s">
        <v>191</v>
      </c>
      <c r="I3241" t="s">
        <v>286</v>
      </c>
      <c r="J3241" t="s">
        <v>193</v>
      </c>
      <c r="L3241" t="s">
        <v>209</v>
      </c>
      <c r="M3241" t="str">
        <f>+VLOOKUP(Tabla1[[#This Row],[SIGLA_INTERNA]],Tabla2[#All],2,FALSE)</f>
        <v>B-9 Bellavista</v>
      </c>
      <c r="T3241" t="str">
        <f>+VLOOKUP(Tabla1[[#This Row],[SIGLA_INTERNA]],Tabla2[#All],2,FALSE)</f>
        <v>B-9 Bellavista</v>
      </c>
      <c r="U3241" t="str">
        <f>+VLOOKUP(Tabla1[[#This Row],[SIGLA_INTERNA]],Tabla2[#All],3,FALSE)</f>
        <v>B9</v>
      </c>
    </row>
    <row r="3242" spans="1:21" hidden="1">
      <c r="A3242" t="s">
        <v>154</v>
      </c>
      <c r="B3242" t="s">
        <v>303</v>
      </c>
      <c r="C3242" t="s">
        <v>288</v>
      </c>
      <c r="D3242" t="s">
        <v>38</v>
      </c>
      <c r="E3242" s="1">
        <v>45317.569444444445</v>
      </c>
      <c r="F3242" t="s">
        <v>189</v>
      </c>
      <c r="G3242" t="s">
        <v>190</v>
      </c>
      <c r="H3242" t="s">
        <v>191</v>
      </c>
      <c r="I3242" t="s">
        <v>289</v>
      </c>
      <c r="J3242" t="s">
        <v>193</v>
      </c>
      <c r="L3242" t="s">
        <v>209</v>
      </c>
      <c r="M3242" t="str">
        <f>+VLOOKUP(Tabla1[[#This Row],[SIGLA_INTERNA]],Tabla2[#All],2,FALSE)</f>
        <v>B-10 Marichuela</v>
      </c>
      <c r="T3242" t="str">
        <f>+VLOOKUP(Tabla1[[#This Row],[SIGLA_INTERNA]],Tabla2[#All],2,FALSE)</f>
        <v>B-10 Marichuela</v>
      </c>
      <c r="U3242" t="str">
        <f>+VLOOKUP(Tabla1[[#This Row],[SIGLA_INTERNA]],Tabla2[#All],3,FALSE)</f>
        <v>B10</v>
      </c>
    </row>
    <row r="3243" spans="1:21" hidden="1">
      <c r="A3243" t="s">
        <v>155</v>
      </c>
      <c r="B3243" t="s">
        <v>304</v>
      </c>
      <c r="C3243" t="s">
        <v>305</v>
      </c>
      <c r="D3243" t="s">
        <v>38</v>
      </c>
      <c r="E3243" s="1">
        <v>45317.569444444445</v>
      </c>
      <c r="F3243" t="s">
        <v>189</v>
      </c>
      <c r="G3243" t="s">
        <v>190</v>
      </c>
      <c r="H3243" t="s">
        <v>191</v>
      </c>
      <c r="I3243" t="s">
        <v>306</v>
      </c>
      <c r="J3243" t="s">
        <v>193</v>
      </c>
      <c r="L3243" t="s">
        <v>224</v>
      </c>
      <c r="M3243" t="str">
        <f>+VLOOKUP(Tabla1[[#This Row],[SIGLA_INTERNA]],Tabla2[#All],2,FALSE)</f>
        <v>B-12 Suba</v>
      </c>
      <c r="T3243" t="str">
        <f>+VLOOKUP(Tabla1[[#This Row],[SIGLA_INTERNA]],Tabla2[#All],2,FALSE)</f>
        <v>B-12 Suba</v>
      </c>
      <c r="U3243" t="str">
        <f>+VLOOKUP(Tabla1[[#This Row],[SIGLA_INTERNA]],Tabla2[#All],3,FALSE)</f>
        <v>B12</v>
      </c>
    </row>
    <row r="3244" spans="1:21" hidden="1">
      <c r="A3244" t="s">
        <v>156</v>
      </c>
      <c r="B3244" t="s">
        <v>307</v>
      </c>
      <c r="C3244" t="s">
        <v>308</v>
      </c>
      <c r="D3244" t="s">
        <v>36</v>
      </c>
      <c r="E3244" s="1">
        <v>45317.569456018522</v>
      </c>
      <c r="F3244" t="s">
        <v>189</v>
      </c>
      <c r="G3244" t="s">
        <v>190</v>
      </c>
      <c r="H3244" t="s">
        <v>191</v>
      </c>
      <c r="I3244" t="s">
        <v>417</v>
      </c>
      <c r="J3244" t="s">
        <v>246</v>
      </c>
      <c r="K3244" t="s">
        <v>418</v>
      </c>
      <c r="L3244" t="s">
        <v>209</v>
      </c>
      <c r="M3244" t="str">
        <f>+VLOOKUP(Tabla1[[#This Row],[SIGLA_INTERNA]],Tabla2[#All],2,FALSE)</f>
        <v>B-13 Caobos</v>
      </c>
      <c r="T3244" t="str">
        <f>+VLOOKUP(Tabla1[[#This Row],[SIGLA_INTERNA]],Tabla2[#All],2,FALSE)</f>
        <v>B-13 Caobos</v>
      </c>
      <c r="U3244" t="str">
        <f>+VLOOKUP(Tabla1[[#This Row],[SIGLA_INTERNA]],Tabla2[#All],3,FALSE)</f>
        <v>B13</v>
      </c>
    </row>
    <row r="3245" spans="1:21" hidden="1">
      <c r="A3245" t="s">
        <v>157</v>
      </c>
      <c r="B3245" t="s">
        <v>310</v>
      </c>
      <c r="C3245" t="s">
        <v>229</v>
      </c>
      <c r="D3245" t="s">
        <v>38</v>
      </c>
      <c r="E3245" s="1">
        <v>45317.569456018522</v>
      </c>
      <c r="F3245" t="s">
        <v>189</v>
      </c>
      <c r="G3245" t="s">
        <v>190</v>
      </c>
      <c r="H3245" t="s">
        <v>191</v>
      </c>
      <c r="I3245" t="s">
        <v>230</v>
      </c>
      <c r="J3245" t="s">
        <v>193</v>
      </c>
      <c r="L3245" t="s">
        <v>224</v>
      </c>
      <c r="M3245" t="str">
        <f>+VLOOKUP(Tabla1[[#This Row],[SIGLA_INTERNA]],Tabla2[#All],2,FALSE)</f>
        <v>B-4 Puente Aranda</v>
      </c>
      <c r="T3245" t="str">
        <f>+VLOOKUP(Tabla1[[#This Row],[SIGLA_INTERNA]],Tabla2[#All],2,FALSE)</f>
        <v>B-4 Puente Aranda</v>
      </c>
      <c r="U3245" t="str">
        <f>+VLOOKUP(Tabla1[[#This Row],[SIGLA_INTERNA]],Tabla2[#All],3,FALSE)</f>
        <v>B4</v>
      </c>
    </row>
    <row r="3246" spans="1:21" hidden="1">
      <c r="A3246" t="s">
        <v>120</v>
      </c>
      <c r="B3246" t="s">
        <v>416</v>
      </c>
      <c r="C3246" t="s">
        <v>280</v>
      </c>
      <c r="D3246" t="s">
        <v>38</v>
      </c>
      <c r="E3246" s="1">
        <v>45318.645428240743</v>
      </c>
      <c r="F3246" t="s">
        <v>365</v>
      </c>
      <c r="G3246" t="s">
        <v>283</v>
      </c>
      <c r="H3246" t="s">
        <v>191</v>
      </c>
      <c r="I3246" t="s">
        <v>281</v>
      </c>
      <c r="J3246" t="s">
        <v>193</v>
      </c>
      <c r="L3246" t="s">
        <v>209</v>
      </c>
      <c r="M3246" t="str">
        <f>+VLOOKUP(Tabla1[[#This Row],[SIGLA_INTERNA]],Tabla2[#All],2,FALSE)</f>
        <v>B-1 Chapinero</v>
      </c>
      <c r="T3246" t="str">
        <f>+VLOOKUP(Tabla1[[#This Row],[SIGLA_INTERNA]],Tabla2[#All],2,FALSE)</f>
        <v>B-1 Chapinero</v>
      </c>
      <c r="U3246" t="str">
        <f>+VLOOKUP(Tabla1[[#This Row],[SIGLA_INTERNA]],Tabla2[#All],3,FALSE)</f>
        <v>B1</v>
      </c>
    </row>
    <row r="3247" spans="1:21" hidden="1">
      <c r="A3247" t="s">
        <v>160</v>
      </c>
      <c r="B3247" t="s">
        <v>312</v>
      </c>
      <c r="C3247" t="s">
        <v>205</v>
      </c>
      <c r="D3247" t="s">
        <v>38</v>
      </c>
      <c r="E3247" s="1">
        <v>45317.569456018522</v>
      </c>
      <c r="F3247" t="s">
        <v>189</v>
      </c>
      <c r="G3247" t="s">
        <v>190</v>
      </c>
      <c r="H3247" t="s">
        <v>191</v>
      </c>
      <c r="I3247" t="s">
        <v>206</v>
      </c>
      <c r="J3247" t="s">
        <v>193</v>
      </c>
      <c r="K3247" t="s">
        <v>276</v>
      </c>
      <c r="L3247" t="s">
        <v>224</v>
      </c>
      <c r="M3247" t="str">
        <f>+VLOOKUP(Tabla1[[#This Row],[SIGLA_INTERNA]],Tabla2[#All],2,FALSE)</f>
        <v>Investigación</v>
      </c>
      <c r="T3247" t="str">
        <f>+VLOOKUP(Tabla1[[#This Row],[SIGLA_INTERNA]],Tabla2[#All],2,FALSE)</f>
        <v>Investigación</v>
      </c>
      <c r="U3247" t="str">
        <f>+VLOOKUP(Tabla1[[#This Row],[SIGLA_INTERNA]],Tabla2[#All],3,FALSE)</f>
        <v>INVE</v>
      </c>
    </row>
    <row r="3248" spans="1:21" hidden="1">
      <c r="A3248" t="s">
        <v>161</v>
      </c>
      <c r="B3248" t="s">
        <v>313</v>
      </c>
      <c r="C3248" t="s">
        <v>220</v>
      </c>
      <c r="D3248" t="s">
        <v>38</v>
      </c>
      <c r="E3248" s="1">
        <v>45317.569456018522</v>
      </c>
      <c r="F3248" t="s">
        <v>189</v>
      </c>
      <c r="G3248" t="s">
        <v>190</v>
      </c>
      <c r="H3248" t="s">
        <v>191</v>
      </c>
      <c r="I3248" t="s">
        <v>222</v>
      </c>
      <c r="J3248" t="s">
        <v>193</v>
      </c>
      <c r="L3248" t="s">
        <v>224</v>
      </c>
      <c r="M3248" t="str">
        <f>+VLOOKUP(Tabla1[[#This Row],[SIGLA_INTERNA]],Tabla2[#All],2,FALSE)</f>
        <v>Rescate</v>
      </c>
      <c r="T3248" t="str">
        <f>+VLOOKUP(Tabla1[[#This Row],[SIGLA_INTERNA]],Tabla2[#All],2,FALSE)</f>
        <v>Rescate</v>
      </c>
      <c r="U3248" t="str">
        <f>+VLOOKUP(Tabla1[[#This Row],[SIGLA_INTERNA]],Tabla2[#All],3,FALSE)</f>
        <v>RESC</v>
      </c>
    </row>
    <row r="3249" spans="1:21" hidden="1">
      <c r="A3249" t="s">
        <v>162</v>
      </c>
      <c r="B3249" t="s">
        <v>314</v>
      </c>
      <c r="C3249" t="s">
        <v>315</v>
      </c>
      <c r="D3249" t="s">
        <v>38</v>
      </c>
      <c r="E3249" s="1">
        <v>45317.569456018522</v>
      </c>
      <c r="F3249" t="s">
        <v>189</v>
      </c>
      <c r="G3249" t="s">
        <v>190</v>
      </c>
      <c r="H3249" t="s">
        <v>191</v>
      </c>
      <c r="I3249" t="s">
        <v>316</v>
      </c>
      <c r="J3249" t="s">
        <v>193</v>
      </c>
      <c r="L3249" t="s">
        <v>224</v>
      </c>
      <c r="M3249" t="str">
        <f>+VLOOKUP(Tabla1[[#This Row],[SIGLA_INTERNA]],Tabla2[#All],2,FALSE)</f>
        <v>B-15 Garcés Navas</v>
      </c>
      <c r="T3249" t="str">
        <f>+VLOOKUP(Tabla1[[#This Row],[SIGLA_INTERNA]],Tabla2[#All],2,FALSE)</f>
        <v>B-15 Garcés Navas</v>
      </c>
      <c r="U3249" t="str">
        <f>+VLOOKUP(Tabla1[[#This Row],[SIGLA_INTERNA]],Tabla2[#All],3,FALSE)</f>
        <v>B15</v>
      </c>
    </row>
    <row r="3250" spans="1:21" hidden="1">
      <c r="A3250" t="s">
        <v>163</v>
      </c>
      <c r="B3250" t="s">
        <v>317</v>
      </c>
      <c r="C3250" t="s">
        <v>318</v>
      </c>
      <c r="D3250" t="s">
        <v>38</v>
      </c>
      <c r="E3250" s="1">
        <v>45317.569456018522</v>
      </c>
      <c r="F3250" t="s">
        <v>189</v>
      </c>
      <c r="G3250" t="s">
        <v>190</v>
      </c>
      <c r="H3250" t="s">
        <v>191</v>
      </c>
      <c r="I3250" t="s">
        <v>319</v>
      </c>
      <c r="J3250" t="s">
        <v>193</v>
      </c>
      <c r="L3250" t="s">
        <v>224</v>
      </c>
      <c r="M3250" t="str">
        <f>+VLOOKUP(Tabla1[[#This Row],[SIGLA_INTERNA]],Tabla2[#All],2,FALSE)</f>
        <v>B-16 Venecia</v>
      </c>
      <c r="T3250" t="str">
        <f>+VLOOKUP(Tabla1[[#This Row],[SIGLA_INTERNA]],Tabla2[#All],2,FALSE)</f>
        <v>B-16 Venecia</v>
      </c>
      <c r="U3250" t="str">
        <f>+VLOOKUP(Tabla1[[#This Row],[SIGLA_INTERNA]],Tabla2[#All],3,FALSE)</f>
        <v>B16</v>
      </c>
    </row>
    <row r="3251" spans="1:21" hidden="1">
      <c r="A3251" t="s">
        <v>164</v>
      </c>
      <c r="B3251" t="s">
        <v>320</v>
      </c>
      <c r="C3251" t="s">
        <v>205</v>
      </c>
      <c r="D3251" t="s">
        <v>38</v>
      </c>
      <c r="E3251" s="1">
        <v>45317.569456018522</v>
      </c>
      <c r="F3251" t="s">
        <v>189</v>
      </c>
      <c r="G3251" t="s">
        <v>190</v>
      </c>
      <c r="H3251" t="s">
        <v>191</v>
      </c>
      <c r="I3251" t="s">
        <v>206</v>
      </c>
      <c r="J3251" t="s">
        <v>193</v>
      </c>
      <c r="K3251" t="s">
        <v>408</v>
      </c>
      <c r="L3251" t="s">
        <v>209</v>
      </c>
      <c r="M3251" t="str">
        <f>+VLOOKUP(Tabla1[[#This Row],[SIGLA_INTERNA]],Tabla2[#All],2,FALSE)</f>
        <v>Gestión del Riesgo</v>
      </c>
      <c r="T3251" t="str">
        <f>+VLOOKUP(Tabla1[[#This Row],[SIGLA_INTERNA]],Tabla2[#All],2,FALSE)</f>
        <v>Gestión del Riesgo</v>
      </c>
      <c r="U3251" t="str">
        <f>+VLOOKUP(Tabla1[[#This Row],[SIGLA_INTERNA]],Tabla2[#All],3,FALSE)</f>
        <v>GDR</v>
      </c>
    </row>
    <row r="3252" spans="1:21" hidden="1">
      <c r="A3252" t="s">
        <v>165</v>
      </c>
      <c r="B3252" t="s">
        <v>321</v>
      </c>
      <c r="C3252" t="s">
        <v>291</v>
      </c>
      <c r="D3252" t="s">
        <v>38</v>
      </c>
      <c r="E3252" s="1">
        <v>45317.569479166668</v>
      </c>
      <c r="F3252" t="s">
        <v>189</v>
      </c>
      <c r="G3252" t="s">
        <v>190</v>
      </c>
      <c r="H3252" t="s">
        <v>191</v>
      </c>
      <c r="I3252" t="s">
        <v>292</v>
      </c>
      <c r="J3252" t="s">
        <v>193</v>
      </c>
      <c r="L3252" t="s">
        <v>224</v>
      </c>
      <c r="M3252" t="str">
        <f>+VLOOKUP(Tabla1[[#This Row],[SIGLA_INTERNA]],Tabla2[#All],2,FALSE)</f>
        <v>B-11 La Candelaria</v>
      </c>
      <c r="T3252" t="str">
        <f>+VLOOKUP(Tabla1[[#This Row],[SIGLA_INTERNA]],Tabla2[#All],2,FALSE)</f>
        <v>B-11 La Candelaria</v>
      </c>
      <c r="U3252" t="str">
        <f>+VLOOKUP(Tabla1[[#This Row],[SIGLA_INTERNA]],Tabla2[#All],3,FALSE)</f>
        <v>B11</v>
      </c>
    </row>
    <row r="3253" spans="1:21" hidden="1">
      <c r="A3253" t="s">
        <v>117</v>
      </c>
      <c r="B3253" t="s">
        <v>275</v>
      </c>
      <c r="C3253" t="s">
        <v>205</v>
      </c>
      <c r="D3253" t="s">
        <v>36</v>
      </c>
      <c r="E3253" s="1">
        <v>45317.569479166668</v>
      </c>
      <c r="F3253" t="s">
        <v>189</v>
      </c>
      <c r="G3253" t="s">
        <v>215</v>
      </c>
      <c r="H3253" t="s">
        <v>217</v>
      </c>
      <c r="I3253" t="s">
        <v>245</v>
      </c>
      <c r="J3253" t="s">
        <v>246</v>
      </c>
      <c r="K3253" t="s">
        <v>276</v>
      </c>
      <c r="L3253" t="s">
        <v>224</v>
      </c>
      <c r="M3253" t="str">
        <f>+VLOOKUP(Tabla1[[#This Row],[SIGLA_INTERNA]],Tabla2[#All],2,FALSE)</f>
        <v>Investigación</v>
      </c>
      <c r="T3253" t="str">
        <f>+VLOOKUP(Tabla1[[#This Row],[SIGLA_INTERNA]],Tabla2[#All],2,FALSE)</f>
        <v>Investigación</v>
      </c>
      <c r="U3253" t="str">
        <f>+VLOOKUP(Tabla1[[#This Row],[SIGLA_INTERNA]],Tabla2[#All],3,FALSE)</f>
        <v>INVE</v>
      </c>
    </row>
    <row r="3254" spans="1:21" hidden="1">
      <c r="A3254" t="s">
        <v>119</v>
      </c>
      <c r="B3254" t="s">
        <v>277</v>
      </c>
      <c r="C3254" t="s">
        <v>188</v>
      </c>
      <c r="D3254" t="s">
        <v>38</v>
      </c>
      <c r="E3254" s="1">
        <v>45317.569479166668</v>
      </c>
      <c r="F3254" t="s">
        <v>189</v>
      </c>
      <c r="G3254" t="s">
        <v>278</v>
      </c>
      <c r="H3254" t="s">
        <v>191</v>
      </c>
      <c r="I3254" t="s">
        <v>192</v>
      </c>
      <c r="J3254" t="s">
        <v>193</v>
      </c>
      <c r="L3254" t="s">
        <v>194</v>
      </c>
      <c r="M3254" t="str">
        <f>+VLOOKUP(Tabla1[[#This Row],[SIGLA_INTERNA]],Tabla2[#All],2,FALSE)</f>
        <v>Logística</v>
      </c>
      <c r="T3254" t="str">
        <f>+VLOOKUP(Tabla1[[#This Row],[SIGLA_INTERNA]],Tabla2[#All],2,FALSE)</f>
        <v>Logística</v>
      </c>
      <c r="U3254" t="str">
        <f>+VLOOKUP(Tabla1[[#This Row],[SIGLA_INTERNA]],Tabla2[#All],3,FALSE)</f>
        <v>LOGI</v>
      </c>
    </row>
    <row r="3255" spans="1:21" hidden="1">
      <c r="A3255" t="s">
        <v>120</v>
      </c>
      <c r="B3255" t="s">
        <v>416</v>
      </c>
      <c r="C3255" t="s">
        <v>280</v>
      </c>
      <c r="D3255" t="s">
        <v>38</v>
      </c>
      <c r="E3255" s="1">
        <v>45319.820138888892</v>
      </c>
      <c r="F3255" t="s">
        <v>365</v>
      </c>
      <c r="G3255" t="s">
        <v>283</v>
      </c>
      <c r="H3255" t="s">
        <v>191</v>
      </c>
      <c r="I3255" t="s">
        <v>281</v>
      </c>
      <c r="J3255" t="s">
        <v>193</v>
      </c>
      <c r="L3255" t="s">
        <v>209</v>
      </c>
      <c r="M3255" t="str">
        <f>+VLOOKUP(Tabla1[[#This Row],[SIGLA_INTERNA]],Tabla2[#All],2,FALSE)</f>
        <v>B-1 Chapinero</v>
      </c>
      <c r="T3255" t="str">
        <f>+VLOOKUP(Tabla1[[#This Row],[SIGLA_INTERNA]],Tabla2[#All],2,FALSE)</f>
        <v>B-1 Chapinero</v>
      </c>
      <c r="U3255" t="str">
        <f>+VLOOKUP(Tabla1[[#This Row],[SIGLA_INTERNA]],Tabla2[#All],3,FALSE)</f>
        <v>B1</v>
      </c>
    </row>
    <row r="3256" spans="1:21" hidden="1">
      <c r="A3256" t="s">
        <v>121</v>
      </c>
      <c r="B3256" t="s">
        <v>282</v>
      </c>
      <c r="C3256" t="s">
        <v>254</v>
      </c>
      <c r="D3256" t="s">
        <v>38</v>
      </c>
      <c r="E3256" s="1">
        <v>45317.569479166668</v>
      </c>
      <c r="F3256" t="s">
        <v>189</v>
      </c>
      <c r="G3256" t="s">
        <v>283</v>
      </c>
      <c r="H3256" t="s">
        <v>191</v>
      </c>
      <c r="I3256" t="s">
        <v>255</v>
      </c>
      <c r="J3256" t="s">
        <v>193</v>
      </c>
      <c r="L3256" t="s">
        <v>224</v>
      </c>
      <c r="M3256" t="str">
        <f>+VLOOKUP(Tabla1[[#This Row],[SIGLA_INTERNA]],Tabla2[#All],2,FALSE)</f>
        <v>B-5 Kennedy</v>
      </c>
      <c r="T3256" t="str">
        <f>+VLOOKUP(Tabla1[[#This Row],[SIGLA_INTERNA]],Tabla2[#All],2,FALSE)</f>
        <v>B-5 Kennedy</v>
      </c>
      <c r="U3256" t="str">
        <f>+VLOOKUP(Tabla1[[#This Row],[SIGLA_INTERNA]],Tabla2[#All],3,FALSE)</f>
        <v>B5</v>
      </c>
    </row>
    <row r="3257" spans="1:21" hidden="1">
      <c r="A3257" t="s">
        <v>122</v>
      </c>
      <c r="B3257" t="s">
        <v>284</v>
      </c>
      <c r="C3257" t="s">
        <v>285</v>
      </c>
      <c r="D3257" t="s">
        <v>38</v>
      </c>
      <c r="E3257" s="1">
        <v>45317.569479166668</v>
      </c>
      <c r="F3257" t="s">
        <v>189</v>
      </c>
      <c r="G3257" t="s">
        <v>283</v>
      </c>
      <c r="H3257" t="s">
        <v>191</v>
      </c>
      <c r="I3257" t="s">
        <v>286</v>
      </c>
      <c r="J3257" t="s">
        <v>193</v>
      </c>
      <c r="L3257" t="s">
        <v>209</v>
      </c>
      <c r="M3257" t="str">
        <f>+VLOOKUP(Tabla1[[#This Row],[SIGLA_INTERNA]],Tabla2[#All],2,FALSE)</f>
        <v>B-9 Bellavista</v>
      </c>
      <c r="T3257" t="str">
        <f>+VLOOKUP(Tabla1[[#This Row],[SIGLA_INTERNA]],Tabla2[#All],2,FALSE)</f>
        <v>B-9 Bellavista</v>
      </c>
      <c r="U3257" t="str">
        <f>+VLOOKUP(Tabla1[[#This Row],[SIGLA_INTERNA]],Tabla2[#All],3,FALSE)</f>
        <v>B9</v>
      </c>
    </row>
    <row r="3258" spans="1:21" hidden="1">
      <c r="A3258" t="s">
        <v>123</v>
      </c>
      <c r="B3258" t="s">
        <v>287</v>
      </c>
      <c r="C3258" t="s">
        <v>288</v>
      </c>
      <c r="D3258" t="s">
        <v>38</v>
      </c>
      <c r="E3258" s="1">
        <v>45317.569479166668</v>
      </c>
      <c r="F3258" t="s">
        <v>189</v>
      </c>
      <c r="G3258" t="s">
        <v>283</v>
      </c>
      <c r="H3258" t="s">
        <v>191</v>
      </c>
      <c r="I3258" t="s">
        <v>289</v>
      </c>
      <c r="J3258" t="s">
        <v>193</v>
      </c>
      <c r="L3258" t="s">
        <v>209</v>
      </c>
      <c r="M3258" t="str">
        <f>+VLOOKUP(Tabla1[[#This Row],[SIGLA_INTERNA]],Tabla2[#All],2,FALSE)</f>
        <v>B-10 Marichuela</v>
      </c>
      <c r="T3258" t="str">
        <f>+VLOOKUP(Tabla1[[#This Row],[SIGLA_INTERNA]],Tabla2[#All],2,FALSE)</f>
        <v>B-10 Marichuela</v>
      </c>
      <c r="U3258" t="str">
        <f>+VLOOKUP(Tabla1[[#This Row],[SIGLA_INTERNA]],Tabla2[#All],3,FALSE)</f>
        <v>B10</v>
      </c>
    </row>
    <row r="3259" spans="1:21" hidden="1">
      <c r="A3259" t="s">
        <v>124</v>
      </c>
      <c r="B3259" t="s">
        <v>290</v>
      </c>
      <c r="C3259" t="s">
        <v>291</v>
      </c>
      <c r="D3259" t="s">
        <v>38</v>
      </c>
      <c r="E3259" s="1">
        <v>45317.569479166668</v>
      </c>
      <c r="F3259" t="s">
        <v>189</v>
      </c>
      <c r="G3259" t="s">
        <v>283</v>
      </c>
      <c r="H3259" t="s">
        <v>191</v>
      </c>
      <c r="I3259" t="s">
        <v>292</v>
      </c>
      <c r="J3259" t="s">
        <v>193</v>
      </c>
      <c r="L3259" t="s">
        <v>224</v>
      </c>
      <c r="M3259" t="str">
        <f>+VLOOKUP(Tabla1[[#This Row],[SIGLA_INTERNA]],Tabla2[#All],2,FALSE)</f>
        <v>B-11 La Candelaria</v>
      </c>
      <c r="T3259" t="str">
        <f>+VLOOKUP(Tabla1[[#This Row],[SIGLA_INTERNA]],Tabla2[#All],2,FALSE)</f>
        <v>B-11 La Candelaria</v>
      </c>
      <c r="U3259" t="str">
        <f>+VLOOKUP(Tabla1[[#This Row],[SIGLA_INTERNA]],Tabla2[#All],3,FALSE)</f>
        <v>B11</v>
      </c>
    </row>
    <row r="3260" spans="1:21" hidden="1">
      <c r="A3260" t="s">
        <v>125</v>
      </c>
      <c r="B3260" t="s">
        <v>322</v>
      </c>
      <c r="C3260" t="s">
        <v>308</v>
      </c>
      <c r="D3260" t="s">
        <v>38</v>
      </c>
      <c r="E3260" s="1">
        <v>45317.569502314815</v>
      </c>
      <c r="F3260" t="s">
        <v>189</v>
      </c>
      <c r="G3260" t="s">
        <v>283</v>
      </c>
      <c r="H3260" t="s">
        <v>191</v>
      </c>
      <c r="I3260" t="s">
        <v>192</v>
      </c>
      <c r="J3260" t="s">
        <v>193</v>
      </c>
      <c r="L3260" t="s">
        <v>209</v>
      </c>
      <c r="M3260" t="str">
        <f>+VLOOKUP(Tabla1[[#This Row],[SIGLA_INTERNA]],Tabla2[#All],2,FALSE)</f>
        <v>B-13 Caobos</v>
      </c>
      <c r="T3260" t="str">
        <f>+VLOOKUP(Tabla1[[#This Row],[SIGLA_INTERNA]],Tabla2[#All],2,FALSE)</f>
        <v>B-13 Caobos</v>
      </c>
      <c r="U3260" t="str">
        <f>+VLOOKUP(Tabla1[[#This Row],[SIGLA_INTERNA]],Tabla2[#All],3,FALSE)</f>
        <v>B13</v>
      </c>
    </row>
    <row r="3261" spans="1:21" hidden="1">
      <c r="A3261" t="s">
        <v>126</v>
      </c>
      <c r="B3261" t="s">
        <v>323</v>
      </c>
      <c r="C3261" t="s">
        <v>220</v>
      </c>
      <c r="D3261" t="s">
        <v>38</v>
      </c>
      <c r="E3261" s="1">
        <v>45317.569502314815</v>
      </c>
      <c r="F3261" t="s">
        <v>189</v>
      </c>
      <c r="G3261" t="s">
        <v>283</v>
      </c>
      <c r="H3261" t="s">
        <v>191</v>
      </c>
      <c r="I3261" t="s">
        <v>222</v>
      </c>
      <c r="J3261" t="s">
        <v>193</v>
      </c>
      <c r="K3261" t="s">
        <v>223</v>
      </c>
      <c r="L3261" t="s">
        <v>224</v>
      </c>
      <c r="M3261" t="str">
        <f>+VLOOKUP(Tabla1[[#This Row],[SIGLA_INTERNA]],Tabla2[#All],2,FALSE)</f>
        <v>Rescate</v>
      </c>
      <c r="T3261" t="str">
        <f>+VLOOKUP(Tabla1[[#This Row],[SIGLA_INTERNA]],Tabla2[#All],2,FALSE)</f>
        <v>Rescate</v>
      </c>
      <c r="U3261" t="str">
        <f>+VLOOKUP(Tabla1[[#This Row],[SIGLA_INTERNA]],Tabla2[#All],3,FALSE)</f>
        <v>RESC</v>
      </c>
    </row>
    <row r="3262" spans="1:21" hidden="1">
      <c r="A3262" t="s">
        <v>127</v>
      </c>
      <c r="B3262" t="s">
        <v>324</v>
      </c>
      <c r="C3262" t="s">
        <v>272</v>
      </c>
      <c r="D3262" t="s">
        <v>38</v>
      </c>
      <c r="E3262" s="1">
        <v>45317.569502314815</v>
      </c>
      <c r="F3262" t="s">
        <v>189</v>
      </c>
      <c r="G3262" t="s">
        <v>283</v>
      </c>
      <c r="H3262" t="s">
        <v>191</v>
      </c>
      <c r="I3262" t="s">
        <v>273</v>
      </c>
      <c r="J3262" t="s">
        <v>193</v>
      </c>
      <c r="L3262" t="s">
        <v>209</v>
      </c>
      <c r="M3262" t="str">
        <f>+VLOOKUP(Tabla1[[#This Row],[SIGLA_INTERNA]],Tabla2[#All],2,FALSE)</f>
        <v>B-17 Centro Histórico</v>
      </c>
      <c r="T3262" t="str">
        <f>+VLOOKUP(Tabla1[[#This Row],[SIGLA_INTERNA]],Tabla2[#All],2,FALSE)</f>
        <v>B-17 Centro Histórico</v>
      </c>
      <c r="U3262" t="str">
        <f>+VLOOKUP(Tabla1[[#This Row],[SIGLA_INTERNA]],Tabla2[#All],3,FALSE)</f>
        <v>B17</v>
      </c>
    </row>
    <row r="3263" spans="1:21" hidden="1">
      <c r="A3263" t="s">
        <v>40</v>
      </c>
      <c r="B3263" t="s">
        <v>325</v>
      </c>
      <c r="C3263" t="s">
        <v>220</v>
      </c>
      <c r="D3263" t="s">
        <v>38</v>
      </c>
      <c r="E3263" s="1">
        <v>45317.569537037038</v>
      </c>
      <c r="F3263" t="s">
        <v>189</v>
      </c>
      <c r="G3263" t="s">
        <v>221</v>
      </c>
      <c r="H3263" t="s">
        <v>217</v>
      </c>
      <c r="I3263" t="s">
        <v>222</v>
      </c>
      <c r="J3263" t="s">
        <v>193</v>
      </c>
      <c r="L3263" t="s">
        <v>224</v>
      </c>
      <c r="M3263" t="str">
        <f>+VLOOKUP(Tabla1[[#This Row],[SIGLA_INTERNA]],Tabla2[#All],2,FALSE)</f>
        <v>USAR</v>
      </c>
      <c r="T3263" t="str">
        <f>+VLOOKUP(Tabla1[[#This Row],[SIGLA_INTERNA]],Tabla2[#All],2,FALSE)</f>
        <v>USAR</v>
      </c>
      <c r="U3263" t="str">
        <f>+VLOOKUP(Tabla1[[#This Row],[SIGLA_INTERNA]],Tabla2[#All],3,FALSE)</f>
        <v>USAR</v>
      </c>
    </row>
    <row r="3264" spans="1:21" hidden="1">
      <c r="A3264" t="s">
        <v>42</v>
      </c>
      <c r="B3264" t="s">
        <v>328</v>
      </c>
      <c r="C3264" t="s">
        <v>188</v>
      </c>
      <c r="D3264" t="s">
        <v>38</v>
      </c>
      <c r="E3264" s="1">
        <v>45317.569537037038</v>
      </c>
      <c r="F3264" t="s">
        <v>189</v>
      </c>
      <c r="G3264" t="s">
        <v>221</v>
      </c>
      <c r="H3264" t="s">
        <v>217</v>
      </c>
      <c r="I3264" t="s">
        <v>192</v>
      </c>
      <c r="J3264" t="s">
        <v>193</v>
      </c>
      <c r="L3264" t="s">
        <v>194</v>
      </c>
      <c r="M3264" t="str">
        <f>+VLOOKUP(Tabla1[[#This Row],[SIGLA_INTERNA]],Tabla2[#All],2,FALSE)</f>
        <v>Logística</v>
      </c>
      <c r="T3264" t="str">
        <f>+VLOOKUP(Tabla1[[#This Row],[SIGLA_INTERNA]],Tabla2[#All],2,FALSE)</f>
        <v>Logística</v>
      </c>
      <c r="U3264" t="str">
        <f>+VLOOKUP(Tabla1[[#This Row],[SIGLA_INTERNA]],Tabla2[#All],3,FALSE)</f>
        <v>LOGI</v>
      </c>
    </row>
    <row r="3265" spans="1:21" hidden="1">
      <c r="A3265" t="s">
        <v>45</v>
      </c>
      <c r="B3265" t="s">
        <v>334</v>
      </c>
      <c r="C3265" t="s">
        <v>294</v>
      </c>
      <c r="D3265" t="s">
        <v>38</v>
      </c>
      <c r="E3265" s="1">
        <v>45317.569537037038</v>
      </c>
      <c r="F3265" t="s">
        <v>189</v>
      </c>
      <c r="G3265" t="s">
        <v>332</v>
      </c>
      <c r="H3265" t="s">
        <v>217</v>
      </c>
      <c r="I3265" t="s">
        <v>295</v>
      </c>
      <c r="J3265" t="s">
        <v>193</v>
      </c>
      <c r="K3265" t="s">
        <v>335</v>
      </c>
      <c r="L3265" t="s">
        <v>194</v>
      </c>
      <c r="M3265" t="str">
        <f>+VLOOKUP(Tabla1[[#This Row],[SIGLA_INTERNA]],Tabla2[#All],2,FALSE)</f>
        <v>B-3 Restrepo</v>
      </c>
      <c r="T3265" t="str">
        <f>+VLOOKUP(Tabla1[[#This Row],[SIGLA_INTERNA]],Tabla2[#All],2,FALSE)</f>
        <v>B-3 Restrepo</v>
      </c>
      <c r="U3265" t="str">
        <f>+VLOOKUP(Tabla1[[#This Row],[SIGLA_INTERNA]],Tabla2[#All],3,FALSE)</f>
        <v>B3</v>
      </c>
    </row>
    <row r="3266" spans="1:21" hidden="1">
      <c r="A3266" t="s">
        <v>41</v>
      </c>
      <c r="B3266" t="s">
        <v>326</v>
      </c>
      <c r="C3266" t="s">
        <v>285</v>
      </c>
      <c r="D3266" t="s">
        <v>38</v>
      </c>
      <c r="E3266" s="1">
        <v>45317.569537037038</v>
      </c>
      <c r="F3266" t="s">
        <v>189</v>
      </c>
      <c r="G3266" t="s">
        <v>221</v>
      </c>
      <c r="H3266" t="s">
        <v>217</v>
      </c>
      <c r="I3266" t="s">
        <v>286</v>
      </c>
      <c r="J3266" t="s">
        <v>193</v>
      </c>
      <c r="K3266" t="s">
        <v>327</v>
      </c>
      <c r="L3266" t="s">
        <v>209</v>
      </c>
      <c r="M3266" t="str">
        <f>+VLOOKUP(Tabla1[[#This Row],[SIGLA_INTERNA]],Tabla2[#All],2,FALSE)</f>
        <v>Forestal</v>
      </c>
      <c r="T3266" t="str">
        <f>+VLOOKUP(Tabla1[[#This Row],[SIGLA_INTERNA]],Tabla2[#All],2,FALSE)</f>
        <v>Forestal</v>
      </c>
      <c r="U3266" t="str">
        <f>+VLOOKUP(Tabla1[[#This Row],[SIGLA_INTERNA]],Tabla2[#All],3,FALSE)</f>
        <v>FORE</v>
      </c>
    </row>
    <row r="3267" spans="1:21" hidden="1">
      <c r="A3267" t="s">
        <v>44</v>
      </c>
      <c r="B3267" t="s">
        <v>331</v>
      </c>
      <c r="C3267" t="s">
        <v>188</v>
      </c>
      <c r="D3267" t="s">
        <v>36</v>
      </c>
      <c r="E3267" s="1">
        <v>45317.569537037038</v>
      </c>
      <c r="F3267" t="s">
        <v>189</v>
      </c>
      <c r="G3267" t="s">
        <v>332</v>
      </c>
      <c r="H3267" t="s">
        <v>217</v>
      </c>
      <c r="I3267" t="s">
        <v>333</v>
      </c>
      <c r="J3267" t="s">
        <v>246</v>
      </c>
      <c r="L3267" t="s">
        <v>194</v>
      </c>
      <c r="M3267" t="str">
        <f>+VLOOKUP(Tabla1[[#This Row],[SIGLA_INTERNA]],Tabla2[#All],2,FALSE)</f>
        <v>Logística</v>
      </c>
      <c r="T3267" t="str">
        <f>+VLOOKUP(Tabla1[[#This Row],[SIGLA_INTERNA]],Tabla2[#All],2,FALSE)</f>
        <v>Logística</v>
      </c>
      <c r="U3267" t="str">
        <f>+VLOOKUP(Tabla1[[#This Row],[SIGLA_INTERNA]],Tabla2[#All],3,FALSE)</f>
        <v>LOGI</v>
      </c>
    </row>
    <row r="3268" spans="1:21" hidden="1">
      <c r="A3268" t="s">
        <v>43</v>
      </c>
      <c r="B3268" t="s">
        <v>329</v>
      </c>
      <c r="C3268" t="s">
        <v>199</v>
      </c>
      <c r="D3268" t="s">
        <v>38</v>
      </c>
      <c r="E3268" s="1">
        <v>45317.569537037038</v>
      </c>
      <c r="F3268" t="s">
        <v>189</v>
      </c>
      <c r="G3268" t="s">
        <v>221</v>
      </c>
      <c r="H3268" t="s">
        <v>217</v>
      </c>
      <c r="I3268" t="s">
        <v>200</v>
      </c>
      <c r="J3268" t="s">
        <v>193</v>
      </c>
      <c r="K3268" t="s">
        <v>330</v>
      </c>
      <c r="L3268" t="s">
        <v>203</v>
      </c>
      <c r="M3268" t="str">
        <f>+VLOOKUP(Tabla1[[#This Row],[SIGLA_INTERNA]],Tabla2[#All],2,FALSE)</f>
        <v>Infraestructura</v>
      </c>
      <c r="T3268" t="str">
        <f>+VLOOKUP(Tabla1[[#This Row],[SIGLA_INTERNA]],Tabla2[#All],2,FALSE)</f>
        <v>Infraestructura</v>
      </c>
      <c r="U3268" t="str">
        <f>+VLOOKUP(Tabla1[[#This Row],[SIGLA_INTERNA]],Tabla2[#All],3,FALSE)</f>
        <v>INFR</v>
      </c>
    </row>
    <row r="3269" spans="1:21" hidden="1">
      <c r="A3269" t="s">
        <v>65</v>
      </c>
      <c r="B3269" t="s">
        <v>353</v>
      </c>
      <c r="C3269" t="s">
        <v>188</v>
      </c>
      <c r="D3269" t="s">
        <v>36</v>
      </c>
      <c r="E3269" s="1">
        <v>45317.569548611114</v>
      </c>
      <c r="F3269" t="s">
        <v>189</v>
      </c>
      <c r="G3269" t="s">
        <v>221</v>
      </c>
      <c r="H3269" t="s">
        <v>217</v>
      </c>
      <c r="I3269" t="s">
        <v>333</v>
      </c>
      <c r="J3269" t="s">
        <v>246</v>
      </c>
      <c r="L3269" t="s">
        <v>194</v>
      </c>
      <c r="M3269" t="str">
        <f>+VLOOKUP(Tabla1[[#This Row],[SIGLA_INTERNA]],Tabla2[#All],2,FALSE)</f>
        <v>Logística</v>
      </c>
      <c r="T3269" t="str">
        <f>+VLOOKUP(Tabla1[[#This Row],[SIGLA_INTERNA]],Tabla2[#All],2,FALSE)</f>
        <v>Logística</v>
      </c>
      <c r="U3269" t="str">
        <f>+VLOOKUP(Tabla1[[#This Row],[SIGLA_INTERNA]],Tabla2[#All],3,FALSE)</f>
        <v>LOGI</v>
      </c>
    </row>
    <row r="3270" spans="1:21" hidden="1">
      <c r="A3270" t="s">
        <v>64</v>
      </c>
      <c r="B3270" t="s">
        <v>352</v>
      </c>
      <c r="C3270" t="s">
        <v>254</v>
      </c>
      <c r="D3270" t="s">
        <v>38</v>
      </c>
      <c r="E3270" s="1">
        <v>45317.569548611114</v>
      </c>
      <c r="F3270" t="s">
        <v>189</v>
      </c>
      <c r="G3270" t="s">
        <v>221</v>
      </c>
      <c r="H3270" t="s">
        <v>217</v>
      </c>
      <c r="I3270" t="s">
        <v>255</v>
      </c>
      <c r="J3270" t="s">
        <v>201</v>
      </c>
      <c r="L3270" t="s">
        <v>194</v>
      </c>
      <c r="M3270" t="str">
        <f>+VLOOKUP(Tabla1[[#This Row],[SIGLA_INTERNA]],Tabla2[#All],2,FALSE)</f>
        <v>Logística</v>
      </c>
      <c r="T3270" t="str">
        <f>+VLOOKUP(Tabla1[[#This Row],[SIGLA_INTERNA]],Tabla2[#All],2,FALSE)</f>
        <v>Logística</v>
      </c>
      <c r="U3270" t="str">
        <f>+VLOOKUP(Tabla1[[#This Row],[SIGLA_INTERNA]],Tabla2[#All],3,FALSE)</f>
        <v>LOGI</v>
      </c>
    </row>
    <row r="3271" spans="1:21" hidden="1">
      <c r="A3271" t="s">
        <v>46</v>
      </c>
      <c r="B3271" t="s">
        <v>336</v>
      </c>
      <c r="C3271" t="s">
        <v>188</v>
      </c>
      <c r="D3271" t="s">
        <v>38</v>
      </c>
      <c r="E3271" s="1">
        <v>45317.569548611114</v>
      </c>
      <c r="F3271" t="s">
        <v>189</v>
      </c>
      <c r="G3271" t="s">
        <v>221</v>
      </c>
      <c r="H3271" t="s">
        <v>191</v>
      </c>
      <c r="I3271" t="s">
        <v>192</v>
      </c>
      <c r="J3271" t="s">
        <v>193</v>
      </c>
      <c r="L3271" t="s">
        <v>194</v>
      </c>
      <c r="M3271" t="str">
        <f>+VLOOKUP(Tabla1[[#This Row],[SIGLA_INTERNA]],Tabla2[#All],2,FALSE)</f>
        <v>Logística</v>
      </c>
      <c r="T3271" t="str">
        <f>+VLOOKUP(Tabla1[[#This Row],[SIGLA_INTERNA]],Tabla2[#All],2,FALSE)</f>
        <v>Logística</v>
      </c>
      <c r="U3271" t="str">
        <f>+VLOOKUP(Tabla1[[#This Row],[SIGLA_INTERNA]],Tabla2[#All],3,FALSE)</f>
        <v>LOGI</v>
      </c>
    </row>
    <row r="3272" spans="1:21" hidden="1">
      <c r="A3272" t="s">
        <v>47</v>
      </c>
      <c r="B3272" t="s">
        <v>337</v>
      </c>
      <c r="C3272" t="s">
        <v>288</v>
      </c>
      <c r="D3272" t="s">
        <v>38</v>
      </c>
      <c r="E3272" s="1">
        <v>45317.569548611114</v>
      </c>
      <c r="F3272" t="s">
        <v>189</v>
      </c>
      <c r="G3272" t="s">
        <v>338</v>
      </c>
      <c r="H3272" t="s">
        <v>217</v>
      </c>
      <c r="I3272" t="s">
        <v>289</v>
      </c>
      <c r="J3272" t="s">
        <v>193</v>
      </c>
      <c r="L3272" t="s">
        <v>209</v>
      </c>
      <c r="M3272" t="str">
        <f>+VLOOKUP(Tabla1[[#This Row],[SIGLA_INTERNA]],Tabla2[#All],2,FALSE)</f>
        <v>B-10 Marichuela</v>
      </c>
      <c r="T3272" t="str">
        <f>+VLOOKUP(Tabla1[[#This Row],[SIGLA_INTERNA]],Tabla2[#All],2,FALSE)</f>
        <v>B-10 Marichuela</v>
      </c>
      <c r="U3272" t="str">
        <f>+VLOOKUP(Tabla1[[#This Row],[SIGLA_INTERNA]],Tabla2[#All],3,FALSE)</f>
        <v>B10</v>
      </c>
    </row>
    <row r="3273" spans="1:21" hidden="1">
      <c r="A3273" t="s">
        <v>49</v>
      </c>
      <c r="B3273" t="s">
        <v>339</v>
      </c>
      <c r="C3273" t="s">
        <v>308</v>
      </c>
      <c r="D3273" t="s">
        <v>38</v>
      </c>
      <c r="E3273" s="1">
        <v>45317.569548611114</v>
      </c>
      <c r="F3273" t="s">
        <v>189</v>
      </c>
      <c r="G3273" t="s">
        <v>338</v>
      </c>
      <c r="H3273" t="s">
        <v>217</v>
      </c>
      <c r="I3273" t="s">
        <v>309</v>
      </c>
      <c r="J3273" t="s">
        <v>193</v>
      </c>
      <c r="L3273" t="s">
        <v>209</v>
      </c>
      <c r="M3273" t="str">
        <f>+VLOOKUP(Tabla1[[#This Row],[SIGLA_INTERNA]],Tabla2[#All],2,FALSE)</f>
        <v>B-13 Caobos</v>
      </c>
      <c r="T3273" t="str">
        <f>+VLOOKUP(Tabla1[[#This Row],[SIGLA_INTERNA]],Tabla2[#All],2,FALSE)</f>
        <v>B-13 Caobos</v>
      </c>
      <c r="U3273" t="str">
        <f>+VLOOKUP(Tabla1[[#This Row],[SIGLA_INTERNA]],Tabla2[#All],3,FALSE)</f>
        <v>B13</v>
      </c>
    </row>
    <row r="3274" spans="1:21" hidden="1">
      <c r="A3274" t="s">
        <v>50</v>
      </c>
      <c r="B3274" t="s">
        <v>340</v>
      </c>
      <c r="C3274" t="s">
        <v>341</v>
      </c>
      <c r="D3274" t="s">
        <v>38</v>
      </c>
      <c r="E3274" s="1">
        <v>45317.569548611114</v>
      </c>
      <c r="F3274" t="s">
        <v>189</v>
      </c>
      <c r="G3274" t="s">
        <v>221</v>
      </c>
      <c r="H3274" t="s">
        <v>217</v>
      </c>
      <c r="I3274" t="s">
        <v>342</v>
      </c>
      <c r="J3274" t="s">
        <v>193</v>
      </c>
      <c r="L3274" t="s">
        <v>209</v>
      </c>
      <c r="M3274" t="str">
        <f>+VLOOKUP(Tabla1[[#This Row],[SIGLA_INTERNA]],Tabla2[#All],2,FALSE)</f>
        <v>B-14 Bicentenario de la Independencia</v>
      </c>
      <c r="T3274" t="str">
        <f>+VLOOKUP(Tabla1[[#This Row],[SIGLA_INTERNA]],Tabla2[#All],2,FALSE)</f>
        <v>B-14 Bicentenario de la Independencia</v>
      </c>
      <c r="U3274" t="str">
        <f>+VLOOKUP(Tabla1[[#This Row],[SIGLA_INTERNA]],Tabla2[#All],3,FALSE)</f>
        <v>B14</v>
      </c>
    </row>
    <row r="3275" spans="1:21" hidden="1">
      <c r="A3275" t="s">
        <v>52</v>
      </c>
      <c r="B3275" t="s">
        <v>343</v>
      </c>
      <c r="C3275" t="s">
        <v>254</v>
      </c>
      <c r="D3275" t="s">
        <v>36</v>
      </c>
      <c r="E3275" s="1">
        <v>45317.569548611114</v>
      </c>
      <c r="F3275" t="s">
        <v>189</v>
      </c>
      <c r="G3275" t="s">
        <v>221</v>
      </c>
      <c r="H3275" t="s">
        <v>217</v>
      </c>
      <c r="I3275" t="s">
        <v>249</v>
      </c>
      <c r="J3275" t="s">
        <v>250</v>
      </c>
      <c r="L3275" t="s">
        <v>224</v>
      </c>
      <c r="M3275" t="str">
        <f>+VLOOKUP(Tabla1[[#This Row],[SIGLA_INTERNA]],Tabla2[#All],2,FALSE)</f>
        <v>B-16 Venecia</v>
      </c>
      <c r="T3275" t="str">
        <f>+VLOOKUP(Tabla1[[#This Row],[SIGLA_INTERNA]],Tabla2[#All],2,FALSE)</f>
        <v>B-16 Venecia</v>
      </c>
      <c r="U3275" t="str">
        <f>+VLOOKUP(Tabla1[[#This Row],[SIGLA_INTERNA]],Tabla2[#All],3,FALSE)</f>
        <v>B16</v>
      </c>
    </row>
    <row r="3276" spans="1:21" hidden="1">
      <c r="A3276" t="s">
        <v>53</v>
      </c>
      <c r="B3276" t="s">
        <v>344</v>
      </c>
      <c r="C3276" t="s">
        <v>205</v>
      </c>
      <c r="D3276" t="s">
        <v>38</v>
      </c>
      <c r="E3276" s="1">
        <v>45317.569548611114</v>
      </c>
      <c r="F3276" t="s">
        <v>189</v>
      </c>
      <c r="G3276" t="s">
        <v>221</v>
      </c>
      <c r="H3276" t="s">
        <v>217</v>
      </c>
      <c r="I3276" t="s">
        <v>206</v>
      </c>
      <c r="J3276" t="s">
        <v>193</v>
      </c>
      <c r="L3276" t="s">
        <v>224</v>
      </c>
      <c r="M3276" t="str">
        <f>+VLOOKUP(Tabla1[[#This Row],[SIGLA_INTERNA]],Tabla2[#All],2,FALSE)</f>
        <v>B-6 Fontibón</v>
      </c>
      <c r="T3276" t="str">
        <f>+VLOOKUP(Tabla1[[#This Row],[SIGLA_INTERNA]],Tabla2[#All],2,FALSE)</f>
        <v>B-6 Fontibón</v>
      </c>
      <c r="U3276" t="str">
        <f>+VLOOKUP(Tabla1[[#This Row],[SIGLA_INTERNA]],Tabla2[#All],3,FALSE)</f>
        <v>B6</v>
      </c>
    </row>
    <row r="3277" spans="1:21" hidden="1">
      <c r="A3277" t="s">
        <v>54</v>
      </c>
      <c r="B3277" t="s">
        <v>345</v>
      </c>
      <c r="C3277" t="s">
        <v>229</v>
      </c>
      <c r="D3277" t="s">
        <v>36</v>
      </c>
      <c r="E3277" s="1">
        <v>45317.569548611114</v>
      </c>
      <c r="F3277" t="s">
        <v>189</v>
      </c>
      <c r="G3277" t="s">
        <v>221</v>
      </c>
      <c r="H3277" t="s">
        <v>217</v>
      </c>
      <c r="I3277" t="s">
        <v>333</v>
      </c>
      <c r="J3277" t="s">
        <v>246</v>
      </c>
      <c r="L3277" t="s">
        <v>224</v>
      </c>
      <c r="M3277" t="str">
        <f>+VLOOKUP(Tabla1[[#This Row],[SIGLA_INTERNA]],Tabla2[#All],2,FALSE)</f>
        <v>B-4 Puente Aranda</v>
      </c>
      <c r="T3277" t="str">
        <f>+VLOOKUP(Tabla1[[#This Row],[SIGLA_INTERNA]],Tabla2[#All],2,FALSE)</f>
        <v>B-4 Puente Aranda</v>
      </c>
      <c r="U3277" t="str">
        <f>+VLOOKUP(Tabla1[[#This Row],[SIGLA_INTERNA]],Tabla2[#All],3,FALSE)</f>
        <v>B4</v>
      </c>
    </row>
    <row r="3278" spans="1:21" hidden="1">
      <c r="A3278" t="s">
        <v>55</v>
      </c>
      <c r="B3278" t="s">
        <v>346</v>
      </c>
      <c r="C3278" t="s">
        <v>297</v>
      </c>
      <c r="D3278" t="s">
        <v>38</v>
      </c>
      <c r="E3278" s="1">
        <v>45317.569548611114</v>
      </c>
      <c r="F3278" t="s">
        <v>189</v>
      </c>
      <c r="G3278" t="s">
        <v>221</v>
      </c>
      <c r="H3278" t="s">
        <v>217</v>
      </c>
      <c r="I3278" t="s">
        <v>298</v>
      </c>
      <c r="J3278" t="s">
        <v>193</v>
      </c>
      <c r="L3278" t="s">
        <v>224</v>
      </c>
      <c r="M3278" t="str">
        <f>+VLOOKUP(Tabla1[[#This Row],[SIGLA_INTERNA]],Tabla2[#All],2,FALSE)</f>
        <v>B-7 Ferias</v>
      </c>
      <c r="T3278" t="str">
        <f>+VLOOKUP(Tabla1[[#This Row],[SIGLA_INTERNA]],Tabla2[#All],2,FALSE)</f>
        <v>B-7 Ferias</v>
      </c>
      <c r="U3278" t="str">
        <f>+VLOOKUP(Tabla1[[#This Row],[SIGLA_INTERNA]],Tabla2[#All],3,FALSE)</f>
        <v>B7</v>
      </c>
    </row>
    <row r="3279" spans="1:21" hidden="1">
      <c r="A3279" t="s">
        <v>56</v>
      </c>
      <c r="B3279" t="s">
        <v>347</v>
      </c>
      <c r="C3279" t="s">
        <v>220</v>
      </c>
      <c r="D3279" t="s">
        <v>38</v>
      </c>
      <c r="E3279" s="1">
        <v>45317.569548611114</v>
      </c>
      <c r="F3279" t="s">
        <v>189</v>
      </c>
      <c r="G3279" t="s">
        <v>221</v>
      </c>
      <c r="H3279" t="s">
        <v>217</v>
      </c>
      <c r="I3279" t="s">
        <v>222</v>
      </c>
      <c r="J3279" t="s">
        <v>193</v>
      </c>
      <c r="L3279" t="s">
        <v>224</v>
      </c>
      <c r="M3279" t="str">
        <f>+VLOOKUP(Tabla1[[#This Row],[SIGLA_INTERNA]],Tabla2[#All],2,FALSE)</f>
        <v>B-2 Central</v>
      </c>
      <c r="T3279" t="str">
        <f>+VLOOKUP(Tabla1[[#This Row],[SIGLA_INTERNA]],Tabla2[#All],2,FALSE)</f>
        <v>B-2 Central</v>
      </c>
      <c r="U3279" t="str">
        <f>+VLOOKUP(Tabla1[[#This Row],[SIGLA_INTERNA]],Tabla2[#All],3,FALSE)</f>
        <v>B2</v>
      </c>
    </row>
    <row r="3280" spans="1:21" hidden="1">
      <c r="A3280" t="s">
        <v>57</v>
      </c>
      <c r="B3280" t="s">
        <v>348</v>
      </c>
      <c r="C3280" t="s">
        <v>294</v>
      </c>
      <c r="D3280" t="s">
        <v>38</v>
      </c>
      <c r="E3280" s="1">
        <v>45317.569548611114</v>
      </c>
      <c r="F3280" t="s">
        <v>189</v>
      </c>
      <c r="G3280" t="s">
        <v>221</v>
      </c>
      <c r="H3280" t="s">
        <v>217</v>
      </c>
      <c r="I3280" t="s">
        <v>295</v>
      </c>
      <c r="J3280" t="s">
        <v>193</v>
      </c>
      <c r="L3280" t="s">
        <v>224</v>
      </c>
      <c r="M3280" t="str">
        <f>+VLOOKUP(Tabla1[[#This Row],[SIGLA_INTERNA]],Tabla2[#All],2,FALSE)</f>
        <v>B-3 Restrepo</v>
      </c>
      <c r="T3280" t="str">
        <f>+VLOOKUP(Tabla1[[#This Row],[SIGLA_INTERNA]],Tabla2[#All],2,FALSE)</f>
        <v>B-3 Restrepo</v>
      </c>
      <c r="U3280" t="str">
        <f>+VLOOKUP(Tabla1[[#This Row],[SIGLA_INTERNA]],Tabla2[#All],3,FALSE)</f>
        <v>B3</v>
      </c>
    </row>
    <row r="3281" spans="1:21" hidden="1">
      <c r="A3281" t="s">
        <v>58</v>
      </c>
      <c r="B3281" t="s">
        <v>349</v>
      </c>
      <c r="C3281" t="s">
        <v>205</v>
      </c>
      <c r="D3281" t="s">
        <v>38</v>
      </c>
      <c r="E3281" s="1">
        <v>45317.569548611114</v>
      </c>
      <c r="F3281" t="s">
        <v>189</v>
      </c>
      <c r="G3281" t="s">
        <v>221</v>
      </c>
      <c r="H3281" t="s">
        <v>217</v>
      </c>
      <c r="I3281" t="s">
        <v>206</v>
      </c>
      <c r="J3281" t="s">
        <v>193</v>
      </c>
      <c r="L3281" t="s">
        <v>224</v>
      </c>
      <c r="M3281" t="str">
        <f>+VLOOKUP(Tabla1[[#This Row],[SIGLA_INTERNA]],Tabla2[#All],2,FALSE)</f>
        <v>B-6 Fontibón</v>
      </c>
      <c r="T3281" t="str">
        <f>+VLOOKUP(Tabla1[[#This Row],[SIGLA_INTERNA]],Tabla2[#All],2,FALSE)</f>
        <v>B-6 Fontibón</v>
      </c>
      <c r="U3281" t="str">
        <f>+VLOOKUP(Tabla1[[#This Row],[SIGLA_INTERNA]],Tabla2[#All],3,FALSE)</f>
        <v>B6</v>
      </c>
    </row>
    <row r="3282" spans="1:21" hidden="1">
      <c r="A3282" t="s">
        <v>59</v>
      </c>
      <c r="B3282" t="s">
        <v>350</v>
      </c>
      <c r="C3282" t="s">
        <v>220</v>
      </c>
      <c r="D3282" t="s">
        <v>36</v>
      </c>
      <c r="E3282" s="1">
        <v>45317.569548611114</v>
      </c>
      <c r="F3282" t="s">
        <v>189</v>
      </c>
      <c r="G3282" t="s">
        <v>221</v>
      </c>
      <c r="H3282" t="s">
        <v>217</v>
      </c>
      <c r="I3282" t="s">
        <v>222</v>
      </c>
      <c r="J3282" t="s">
        <v>250</v>
      </c>
      <c r="L3282" t="s">
        <v>224</v>
      </c>
      <c r="M3282" t="str">
        <f>+VLOOKUP(Tabla1[[#This Row],[SIGLA_INTERNA]],Tabla2[#All],2,FALSE)</f>
        <v>B-2 Central</v>
      </c>
      <c r="T3282" t="str">
        <f>+VLOOKUP(Tabla1[[#This Row],[SIGLA_INTERNA]],Tabla2[#All],2,FALSE)</f>
        <v>B-2 Central</v>
      </c>
      <c r="U3282" t="str">
        <f>+VLOOKUP(Tabla1[[#This Row],[SIGLA_INTERNA]],Tabla2[#All],3,FALSE)</f>
        <v>B2</v>
      </c>
    </row>
    <row r="3283" spans="1:21" hidden="1">
      <c r="A3283" t="s">
        <v>120</v>
      </c>
      <c r="B3283" t="s">
        <v>416</v>
      </c>
      <c r="C3283" t="s">
        <v>280</v>
      </c>
      <c r="D3283" t="s">
        <v>38</v>
      </c>
      <c r="E3283" s="1">
        <v>45320.463321759256</v>
      </c>
      <c r="F3283" t="s">
        <v>189</v>
      </c>
      <c r="G3283" t="s">
        <v>283</v>
      </c>
      <c r="H3283" t="s">
        <v>191</v>
      </c>
      <c r="I3283" t="s">
        <v>281</v>
      </c>
      <c r="J3283" t="s">
        <v>193</v>
      </c>
      <c r="L3283" t="s">
        <v>209</v>
      </c>
      <c r="M3283" t="str">
        <f>+VLOOKUP(Tabla1[[#This Row],[SIGLA_INTERNA]],Tabla2[#All],2,FALSE)</f>
        <v>B-1 Chapinero</v>
      </c>
      <c r="T3283" t="str">
        <f>+VLOOKUP(Tabla1[[#This Row],[SIGLA_INTERNA]],Tabla2[#All],2,FALSE)</f>
        <v>B-1 Chapinero</v>
      </c>
      <c r="U3283" t="str">
        <f>+VLOOKUP(Tabla1[[#This Row],[SIGLA_INTERNA]],Tabla2[#All],3,FALSE)</f>
        <v>B1</v>
      </c>
    </row>
    <row r="3284" spans="1:21" hidden="1">
      <c r="A3284" t="s">
        <v>61</v>
      </c>
      <c r="B3284" t="s">
        <v>351</v>
      </c>
      <c r="C3284" t="s">
        <v>254</v>
      </c>
      <c r="D3284" t="s">
        <v>38</v>
      </c>
      <c r="E3284" s="1">
        <v>45317.569548611114</v>
      </c>
      <c r="F3284" t="s">
        <v>189</v>
      </c>
      <c r="G3284" t="s">
        <v>221</v>
      </c>
      <c r="H3284" t="s">
        <v>217</v>
      </c>
      <c r="I3284" t="s">
        <v>255</v>
      </c>
      <c r="J3284" t="s">
        <v>193</v>
      </c>
      <c r="L3284" t="s">
        <v>224</v>
      </c>
      <c r="M3284" t="str">
        <f>+VLOOKUP(Tabla1[[#This Row],[SIGLA_INTERNA]],Tabla2[#All],2,FALSE)</f>
        <v>B-5 Kennedy</v>
      </c>
      <c r="T3284" t="str">
        <f>+VLOOKUP(Tabla1[[#This Row],[SIGLA_INTERNA]],Tabla2[#All],2,FALSE)</f>
        <v>B-5 Kennedy</v>
      </c>
      <c r="U3284" t="str">
        <f>+VLOOKUP(Tabla1[[#This Row],[SIGLA_INTERNA]],Tabla2[#All],3,FALSE)</f>
        <v>B5</v>
      </c>
    </row>
    <row r="3285" spans="1:21" hidden="1">
      <c r="A3285" t="s">
        <v>66</v>
      </c>
      <c r="B3285" t="s">
        <v>354</v>
      </c>
      <c r="C3285" t="s">
        <v>188</v>
      </c>
      <c r="D3285" t="s">
        <v>36</v>
      </c>
      <c r="E3285" s="1">
        <v>45317.569560185184</v>
      </c>
      <c r="F3285" t="s">
        <v>189</v>
      </c>
      <c r="G3285" t="s">
        <v>221</v>
      </c>
      <c r="H3285" t="s">
        <v>217</v>
      </c>
      <c r="I3285" t="s">
        <v>333</v>
      </c>
      <c r="J3285" t="s">
        <v>246</v>
      </c>
      <c r="L3285" t="s">
        <v>224</v>
      </c>
      <c r="M3285" t="str">
        <f>+VLOOKUP(Tabla1[[#This Row],[SIGLA_INTERNA]],Tabla2[#All],2,FALSE)</f>
        <v>Logística</v>
      </c>
      <c r="T3285" t="str">
        <f>+VLOOKUP(Tabla1[[#This Row],[SIGLA_INTERNA]],Tabla2[#All],2,FALSE)</f>
        <v>Logística</v>
      </c>
      <c r="U3285" t="str">
        <f>+VLOOKUP(Tabla1[[#This Row],[SIGLA_INTERNA]],Tabla2[#All],3,FALSE)</f>
        <v>LOGI</v>
      </c>
    </row>
    <row r="3286" spans="1:21" hidden="1">
      <c r="A3286" t="s">
        <v>67</v>
      </c>
      <c r="B3286" t="s">
        <v>355</v>
      </c>
      <c r="C3286" t="s">
        <v>188</v>
      </c>
      <c r="D3286" t="s">
        <v>38</v>
      </c>
      <c r="E3286" s="1">
        <v>45317.569560185184</v>
      </c>
      <c r="F3286" t="s">
        <v>189</v>
      </c>
      <c r="G3286" t="s">
        <v>221</v>
      </c>
      <c r="H3286" t="s">
        <v>217</v>
      </c>
      <c r="I3286" t="s">
        <v>273</v>
      </c>
      <c r="J3286" t="s">
        <v>201</v>
      </c>
      <c r="L3286" t="s">
        <v>194</v>
      </c>
      <c r="M3286" t="str">
        <f>+VLOOKUP(Tabla1[[#This Row],[SIGLA_INTERNA]],Tabla2[#All],2,FALSE)</f>
        <v>Logística</v>
      </c>
      <c r="T3286" t="str">
        <f>+VLOOKUP(Tabla1[[#This Row],[SIGLA_INTERNA]],Tabla2[#All],2,FALSE)</f>
        <v>Logística</v>
      </c>
      <c r="U3286" t="str">
        <f>+VLOOKUP(Tabla1[[#This Row],[SIGLA_INTERNA]],Tabla2[#All],3,FALSE)</f>
        <v>LOGI</v>
      </c>
    </row>
    <row r="3287" spans="1:21" hidden="1">
      <c r="A3287" t="s">
        <v>68</v>
      </c>
      <c r="B3287" t="s">
        <v>356</v>
      </c>
      <c r="C3287" t="s">
        <v>188</v>
      </c>
      <c r="D3287" t="s">
        <v>36</v>
      </c>
      <c r="E3287" s="1">
        <v>45317.569560185184</v>
      </c>
      <c r="F3287" t="s">
        <v>189</v>
      </c>
      <c r="G3287" t="s">
        <v>221</v>
      </c>
      <c r="H3287" t="s">
        <v>217</v>
      </c>
      <c r="I3287" t="s">
        <v>333</v>
      </c>
      <c r="J3287" t="s">
        <v>246</v>
      </c>
      <c r="L3287" t="s">
        <v>194</v>
      </c>
      <c r="M3287" t="str">
        <f>+VLOOKUP(Tabla1[[#This Row],[SIGLA_INTERNA]],Tabla2[#All],2,FALSE)</f>
        <v>Logística</v>
      </c>
      <c r="T3287" t="str">
        <f>+VLOOKUP(Tabla1[[#This Row],[SIGLA_INTERNA]],Tabla2[#All],2,FALSE)</f>
        <v>Logística</v>
      </c>
      <c r="U3287" t="str">
        <f>+VLOOKUP(Tabla1[[#This Row],[SIGLA_INTERNA]],Tabla2[#All],3,FALSE)</f>
        <v>LOGI</v>
      </c>
    </row>
    <row r="3288" spans="1:21" hidden="1">
      <c r="A3288" t="s">
        <v>69</v>
      </c>
      <c r="B3288" t="s">
        <v>357</v>
      </c>
      <c r="C3288" t="s">
        <v>220</v>
      </c>
      <c r="D3288" t="s">
        <v>38</v>
      </c>
      <c r="E3288" s="1">
        <v>45317.569560185184</v>
      </c>
      <c r="F3288" t="s">
        <v>189</v>
      </c>
      <c r="G3288" t="s">
        <v>221</v>
      </c>
      <c r="H3288" t="s">
        <v>217</v>
      </c>
      <c r="I3288" t="s">
        <v>222</v>
      </c>
      <c r="J3288" t="s">
        <v>193</v>
      </c>
      <c r="L3288" t="s">
        <v>224</v>
      </c>
      <c r="M3288" t="str">
        <f>+VLOOKUP(Tabla1[[#This Row],[SIGLA_INTERNA]],Tabla2[#All],2,FALSE)</f>
        <v>B-2 Central</v>
      </c>
      <c r="T3288" t="str">
        <f>+VLOOKUP(Tabla1[[#This Row],[SIGLA_INTERNA]],Tabla2[#All],2,FALSE)</f>
        <v>B-2 Central</v>
      </c>
      <c r="U3288" t="str">
        <f>+VLOOKUP(Tabla1[[#This Row],[SIGLA_INTERNA]],Tabla2[#All],3,FALSE)</f>
        <v>B2</v>
      </c>
    </row>
    <row r="3289" spans="1:21" hidden="1">
      <c r="A3289" t="s">
        <v>70</v>
      </c>
      <c r="B3289" t="s">
        <v>358</v>
      </c>
      <c r="C3289" t="s">
        <v>297</v>
      </c>
      <c r="D3289" t="s">
        <v>38</v>
      </c>
      <c r="E3289" s="1">
        <v>45317.569560185184</v>
      </c>
      <c r="F3289" t="s">
        <v>189</v>
      </c>
      <c r="G3289" t="s">
        <v>221</v>
      </c>
      <c r="H3289" t="s">
        <v>217</v>
      </c>
      <c r="I3289" t="s">
        <v>230</v>
      </c>
      <c r="J3289" t="s">
        <v>201</v>
      </c>
      <c r="L3289" t="s">
        <v>224</v>
      </c>
      <c r="M3289" t="str">
        <f>+VLOOKUP(Tabla1[[#This Row],[SIGLA_INTERNA]],Tabla2[#All],2,FALSE)</f>
        <v>Logística</v>
      </c>
      <c r="T3289" t="str">
        <f>+VLOOKUP(Tabla1[[#This Row],[SIGLA_INTERNA]],Tabla2[#All],2,FALSE)</f>
        <v>Logística</v>
      </c>
      <c r="U3289" t="str">
        <f>+VLOOKUP(Tabla1[[#This Row],[SIGLA_INTERNA]],Tabla2[#All],3,FALSE)</f>
        <v>LOGI</v>
      </c>
    </row>
    <row r="3290" spans="1:21" hidden="1">
      <c r="A3290" t="s">
        <v>120</v>
      </c>
      <c r="B3290" t="s">
        <v>416</v>
      </c>
      <c r="C3290" t="s">
        <v>280</v>
      </c>
      <c r="D3290" t="s">
        <v>38</v>
      </c>
      <c r="E3290" s="1">
        <v>45321.402141203704</v>
      </c>
      <c r="F3290" t="s">
        <v>365</v>
      </c>
      <c r="G3290" t="s">
        <v>283</v>
      </c>
      <c r="H3290" t="s">
        <v>191</v>
      </c>
      <c r="I3290" t="s">
        <v>281</v>
      </c>
      <c r="J3290" t="s">
        <v>193</v>
      </c>
      <c r="L3290" t="s">
        <v>209</v>
      </c>
      <c r="M3290" t="str">
        <f>+VLOOKUP(Tabla1[[#This Row],[SIGLA_INTERNA]],Tabla2[#All],2,FALSE)</f>
        <v>B-1 Chapinero</v>
      </c>
      <c r="T3290" t="str">
        <f>+VLOOKUP(Tabla1[[#This Row],[SIGLA_INTERNA]],Tabla2[#All],2,FALSE)</f>
        <v>B-1 Chapinero</v>
      </c>
      <c r="U3290" t="str">
        <f>+VLOOKUP(Tabla1[[#This Row],[SIGLA_INTERNA]],Tabla2[#All],3,FALSE)</f>
        <v>B1</v>
      </c>
    </row>
    <row r="3291" spans="1:21" hidden="1">
      <c r="A3291" t="s">
        <v>72</v>
      </c>
      <c r="B3291" t="s">
        <v>360</v>
      </c>
      <c r="C3291" t="s">
        <v>291</v>
      </c>
      <c r="D3291" t="s">
        <v>36</v>
      </c>
      <c r="E3291" s="1">
        <v>45317.569560185184</v>
      </c>
      <c r="F3291" t="s">
        <v>189</v>
      </c>
      <c r="G3291" t="s">
        <v>361</v>
      </c>
      <c r="H3291" t="s">
        <v>217</v>
      </c>
      <c r="I3291" t="s">
        <v>333</v>
      </c>
      <c r="J3291" t="s">
        <v>246</v>
      </c>
      <c r="L3291" t="s">
        <v>194</v>
      </c>
      <c r="M3291" t="str">
        <f>+VLOOKUP(Tabla1[[#This Row],[SIGLA_INTERNA]],Tabla2[#All],2,FALSE)</f>
        <v>Logística</v>
      </c>
      <c r="T3291" t="str">
        <f>+VLOOKUP(Tabla1[[#This Row],[SIGLA_INTERNA]],Tabla2[#All],2,FALSE)</f>
        <v>Logística</v>
      </c>
      <c r="U3291" t="str">
        <f>+VLOOKUP(Tabla1[[#This Row],[SIGLA_INTERNA]],Tabla2[#All],3,FALSE)</f>
        <v>LOGI</v>
      </c>
    </row>
    <row r="3292" spans="1:21" hidden="1">
      <c r="A3292" t="s">
        <v>73</v>
      </c>
      <c r="B3292" t="s">
        <v>362</v>
      </c>
      <c r="C3292" t="s">
        <v>300</v>
      </c>
      <c r="D3292" t="s">
        <v>38</v>
      </c>
      <c r="E3292" s="1">
        <v>45317.569560185184</v>
      </c>
      <c r="F3292" t="s">
        <v>189</v>
      </c>
      <c r="G3292" t="s">
        <v>221</v>
      </c>
      <c r="H3292" t="s">
        <v>217</v>
      </c>
      <c r="I3292" t="s">
        <v>301</v>
      </c>
      <c r="J3292" t="s">
        <v>201</v>
      </c>
      <c r="L3292" t="s">
        <v>194</v>
      </c>
      <c r="M3292" t="str">
        <f>+VLOOKUP(Tabla1[[#This Row],[SIGLA_INTERNA]],Tabla2[#All],2,FALSE)</f>
        <v>Logística</v>
      </c>
      <c r="T3292" t="str">
        <f>+VLOOKUP(Tabla1[[#This Row],[SIGLA_INTERNA]],Tabla2[#All],2,FALSE)</f>
        <v>Logística</v>
      </c>
      <c r="U3292" t="str">
        <f>+VLOOKUP(Tabla1[[#This Row],[SIGLA_INTERNA]],Tabla2[#All],3,FALSE)</f>
        <v>LOGI</v>
      </c>
    </row>
    <row r="3293" spans="1:21" hidden="1">
      <c r="A3293" t="s">
        <v>74</v>
      </c>
      <c r="B3293" t="s">
        <v>363</v>
      </c>
      <c r="C3293" t="s">
        <v>291</v>
      </c>
      <c r="D3293" t="s">
        <v>38</v>
      </c>
      <c r="E3293" s="1">
        <v>45317.569560185184</v>
      </c>
      <c r="F3293" t="s">
        <v>189</v>
      </c>
      <c r="G3293" t="s">
        <v>221</v>
      </c>
      <c r="H3293" t="s">
        <v>217</v>
      </c>
      <c r="I3293" t="s">
        <v>292</v>
      </c>
      <c r="J3293" t="s">
        <v>201</v>
      </c>
      <c r="L3293" t="s">
        <v>209</v>
      </c>
      <c r="M3293" t="str">
        <f>+VLOOKUP(Tabla1[[#This Row],[SIGLA_INTERNA]],Tabla2[#All],2,FALSE)</f>
        <v>Logística</v>
      </c>
      <c r="T3293" t="str">
        <f>+VLOOKUP(Tabla1[[#This Row],[SIGLA_INTERNA]],Tabla2[#All],2,FALSE)</f>
        <v>Logística</v>
      </c>
      <c r="U3293" t="str">
        <f>+VLOOKUP(Tabla1[[#This Row],[SIGLA_INTERNA]],Tabla2[#All],3,FALSE)</f>
        <v>LOGI</v>
      </c>
    </row>
    <row r="3294" spans="1:21" hidden="1">
      <c r="A3294" t="s">
        <v>75</v>
      </c>
      <c r="B3294" t="s">
        <v>364</v>
      </c>
      <c r="C3294" t="s">
        <v>297</v>
      </c>
      <c r="D3294" t="s">
        <v>38</v>
      </c>
      <c r="E3294" s="1">
        <v>45317.569560185184</v>
      </c>
      <c r="F3294" t="s">
        <v>189</v>
      </c>
      <c r="G3294" t="s">
        <v>221</v>
      </c>
      <c r="H3294" t="s">
        <v>217</v>
      </c>
      <c r="I3294" t="s">
        <v>298</v>
      </c>
      <c r="J3294" t="s">
        <v>193</v>
      </c>
      <c r="L3294" t="s">
        <v>224</v>
      </c>
      <c r="M3294" t="str">
        <f>+VLOOKUP(Tabla1[[#This Row],[SIGLA_INTERNA]],Tabla2[#All],2,FALSE)</f>
        <v>B-7 Ferias</v>
      </c>
      <c r="T3294" t="str">
        <f>+VLOOKUP(Tabla1[[#This Row],[SIGLA_INTERNA]],Tabla2[#All],2,FALSE)</f>
        <v>B-7 Ferias</v>
      </c>
      <c r="U3294" t="str">
        <f>+VLOOKUP(Tabla1[[#This Row],[SIGLA_INTERNA]],Tabla2[#All],3,FALSE)</f>
        <v>B7</v>
      </c>
    </row>
    <row r="3295" spans="1:21" hidden="1">
      <c r="A3295" t="s">
        <v>76</v>
      </c>
      <c r="B3295" t="s">
        <v>404</v>
      </c>
      <c r="C3295" t="s">
        <v>341</v>
      </c>
      <c r="D3295" t="s">
        <v>38</v>
      </c>
      <c r="E3295" s="1">
        <v>45317.569560185184</v>
      </c>
      <c r="F3295" t="s">
        <v>189</v>
      </c>
      <c r="G3295" t="s">
        <v>221</v>
      </c>
      <c r="H3295" t="s">
        <v>217</v>
      </c>
      <c r="I3295" t="s">
        <v>192</v>
      </c>
      <c r="J3295" t="s">
        <v>193</v>
      </c>
      <c r="L3295" t="s">
        <v>194</v>
      </c>
      <c r="M3295" t="str">
        <f>+VLOOKUP(Tabla1[[#This Row],[SIGLA_INTERNA]],Tabla2[#All],2,FALSE)</f>
        <v>Logística</v>
      </c>
      <c r="T3295" t="str">
        <f>+VLOOKUP(Tabla1[[#This Row],[SIGLA_INTERNA]],Tabla2[#All],2,FALSE)</f>
        <v>Logística</v>
      </c>
      <c r="U3295" t="str">
        <f>+VLOOKUP(Tabla1[[#This Row],[SIGLA_INTERNA]],Tabla2[#All],3,FALSE)</f>
        <v>LOGI</v>
      </c>
    </row>
    <row r="3296" spans="1:21" hidden="1">
      <c r="A3296" t="s">
        <v>77</v>
      </c>
      <c r="B3296" t="s">
        <v>366</v>
      </c>
      <c r="C3296" t="s">
        <v>188</v>
      </c>
      <c r="D3296" t="s">
        <v>36</v>
      </c>
      <c r="E3296" s="1">
        <v>45317.569560185184</v>
      </c>
      <c r="F3296" t="s">
        <v>189</v>
      </c>
      <c r="G3296" t="s">
        <v>221</v>
      </c>
      <c r="H3296" t="s">
        <v>217</v>
      </c>
      <c r="I3296" t="s">
        <v>333</v>
      </c>
      <c r="J3296" t="s">
        <v>246</v>
      </c>
      <c r="L3296" t="s">
        <v>209</v>
      </c>
      <c r="M3296" t="str">
        <f>+VLOOKUP(Tabla1[[#This Row],[SIGLA_INTERNA]],Tabla2[#All],2,FALSE)</f>
        <v>B-9 Bellavista</v>
      </c>
      <c r="T3296" t="str">
        <f>+VLOOKUP(Tabla1[[#This Row],[SIGLA_INTERNA]],Tabla2[#All],2,FALSE)</f>
        <v>B-9 Bellavista</v>
      </c>
      <c r="U3296" t="str">
        <f>+VLOOKUP(Tabla1[[#This Row],[SIGLA_INTERNA]],Tabla2[#All],3,FALSE)</f>
        <v>B9</v>
      </c>
    </row>
    <row r="3297" spans="1:21" hidden="1">
      <c r="A3297" t="s">
        <v>78</v>
      </c>
      <c r="B3297" t="s">
        <v>367</v>
      </c>
      <c r="C3297" t="s">
        <v>305</v>
      </c>
      <c r="D3297" t="s">
        <v>38</v>
      </c>
      <c r="E3297" s="1">
        <v>45317.569560185184</v>
      </c>
      <c r="F3297" t="s">
        <v>189</v>
      </c>
      <c r="G3297" t="s">
        <v>221</v>
      </c>
      <c r="H3297" t="s">
        <v>217</v>
      </c>
      <c r="I3297" t="s">
        <v>306</v>
      </c>
      <c r="J3297" t="s">
        <v>193</v>
      </c>
      <c r="L3297" t="s">
        <v>224</v>
      </c>
      <c r="M3297" t="str">
        <f>+VLOOKUP(Tabla1[[#This Row],[SIGLA_INTERNA]],Tabla2[#All],2,FALSE)</f>
        <v>B-12 Suba</v>
      </c>
      <c r="T3297" t="str">
        <f>+VLOOKUP(Tabla1[[#This Row],[SIGLA_INTERNA]],Tabla2[#All],2,FALSE)</f>
        <v>B-12 Suba</v>
      </c>
      <c r="U3297" t="str">
        <f>+VLOOKUP(Tabla1[[#This Row],[SIGLA_INTERNA]],Tabla2[#All],3,FALSE)</f>
        <v>B12</v>
      </c>
    </row>
    <row r="3298" spans="1:21" hidden="1">
      <c r="A3298" t="s">
        <v>79</v>
      </c>
      <c r="B3298" t="s">
        <v>368</v>
      </c>
      <c r="C3298" t="s">
        <v>291</v>
      </c>
      <c r="D3298" t="s">
        <v>36</v>
      </c>
      <c r="E3298" s="1">
        <v>45317.569560185184</v>
      </c>
      <c r="F3298" t="s">
        <v>189</v>
      </c>
      <c r="G3298" t="s">
        <v>221</v>
      </c>
      <c r="H3298" t="s">
        <v>217</v>
      </c>
      <c r="I3298" t="s">
        <v>333</v>
      </c>
      <c r="J3298" t="s">
        <v>246</v>
      </c>
      <c r="L3298" t="s">
        <v>194</v>
      </c>
      <c r="M3298" t="str">
        <f>+VLOOKUP(Tabla1[[#This Row],[SIGLA_INTERNA]],Tabla2[#All],2,FALSE)</f>
        <v>B-11 La Candelaria</v>
      </c>
      <c r="T3298" t="str">
        <f>+VLOOKUP(Tabla1[[#This Row],[SIGLA_INTERNA]],Tabla2[#All],2,FALSE)</f>
        <v>B-11 La Candelaria</v>
      </c>
      <c r="U3298" t="str">
        <f>+VLOOKUP(Tabla1[[#This Row],[SIGLA_INTERNA]],Tabla2[#All],3,FALSE)</f>
        <v>B11</v>
      </c>
    </row>
    <row r="3299" spans="1:21" hidden="1">
      <c r="A3299" t="s">
        <v>80</v>
      </c>
      <c r="B3299" t="s">
        <v>369</v>
      </c>
      <c r="C3299" t="s">
        <v>229</v>
      </c>
      <c r="D3299" t="s">
        <v>36</v>
      </c>
      <c r="E3299" s="1">
        <v>45317.569594907407</v>
      </c>
      <c r="F3299" t="s">
        <v>189</v>
      </c>
      <c r="G3299" t="s">
        <v>221</v>
      </c>
      <c r="H3299" t="s">
        <v>217</v>
      </c>
      <c r="I3299" t="s">
        <v>333</v>
      </c>
      <c r="J3299" t="s">
        <v>246</v>
      </c>
      <c r="L3299" t="s">
        <v>224</v>
      </c>
      <c r="M3299" t="str">
        <f>+VLOOKUP(Tabla1[[#This Row],[SIGLA_INTERNA]],Tabla2[#All],2,FALSE)</f>
        <v>B-4 Puente Aranda</v>
      </c>
      <c r="T3299" t="str">
        <f>+VLOOKUP(Tabla1[[#This Row],[SIGLA_INTERNA]],Tabla2[#All],2,FALSE)</f>
        <v>B-4 Puente Aranda</v>
      </c>
      <c r="U3299" t="str">
        <f>+VLOOKUP(Tabla1[[#This Row],[SIGLA_INTERNA]],Tabla2[#All],3,FALSE)</f>
        <v>B4</v>
      </c>
    </row>
    <row r="3300" spans="1:21" hidden="1">
      <c r="A3300" t="s">
        <v>81</v>
      </c>
      <c r="B3300" t="s">
        <v>370</v>
      </c>
      <c r="C3300" t="s">
        <v>318</v>
      </c>
      <c r="D3300" t="s">
        <v>38</v>
      </c>
      <c r="E3300" s="1">
        <v>45317.569618055553</v>
      </c>
      <c r="F3300" t="s">
        <v>189</v>
      </c>
      <c r="G3300" t="s">
        <v>221</v>
      </c>
      <c r="H3300" t="s">
        <v>217</v>
      </c>
      <c r="I3300" t="s">
        <v>319</v>
      </c>
      <c r="J3300" t="s">
        <v>193</v>
      </c>
      <c r="L3300" t="s">
        <v>224</v>
      </c>
      <c r="M3300" t="str">
        <f>+VLOOKUP(Tabla1[[#This Row],[SIGLA_INTERNA]],Tabla2[#All],2,FALSE)</f>
        <v>B-16 Venecia</v>
      </c>
      <c r="T3300" t="str">
        <f>+VLOOKUP(Tabla1[[#This Row],[SIGLA_INTERNA]],Tabla2[#All],2,FALSE)</f>
        <v>B-16 Venecia</v>
      </c>
      <c r="U3300" t="str">
        <f>+VLOOKUP(Tabla1[[#This Row],[SIGLA_INTERNA]],Tabla2[#All],3,FALSE)</f>
        <v>B16</v>
      </c>
    </row>
    <row r="3301" spans="1:21" hidden="1">
      <c r="A3301" t="s">
        <v>82</v>
      </c>
      <c r="B3301" t="s">
        <v>405</v>
      </c>
      <c r="C3301" t="s">
        <v>308</v>
      </c>
      <c r="D3301" t="s">
        <v>38</v>
      </c>
      <c r="E3301" s="1">
        <v>45317.569618055553</v>
      </c>
      <c r="F3301" t="s">
        <v>189</v>
      </c>
      <c r="G3301" t="s">
        <v>221</v>
      </c>
      <c r="H3301" t="s">
        <v>217</v>
      </c>
      <c r="I3301" t="s">
        <v>309</v>
      </c>
      <c r="J3301" t="s">
        <v>193</v>
      </c>
      <c r="L3301" t="s">
        <v>209</v>
      </c>
      <c r="M3301" t="str">
        <f>+VLOOKUP(Tabla1[[#This Row],[SIGLA_INTERNA]],Tabla2[#All],2,FALSE)</f>
        <v>B-13 Caobos</v>
      </c>
      <c r="T3301" t="str">
        <f>+VLOOKUP(Tabla1[[#This Row],[SIGLA_INTERNA]],Tabla2[#All],2,FALSE)</f>
        <v>B-13 Caobos</v>
      </c>
      <c r="U3301" t="str">
        <f>+VLOOKUP(Tabla1[[#This Row],[SIGLA_INTERNA]],Tabla2[#All],3,FALSE)</f>
        <v>B13</v>
      </c>
    </row>
    <row r="3302" spans="1:21" hidden="1">
      <c r="A3302" t="s">
        <v>83</v>
      </c>
      <c r="B3302" t="s">
        <v>371</v>
      </c>
      <c r="C3302" t="s">
        <v>280</v>
      </c>
      <c r="D3302" t="s">
        <v>36</v>
      </c>
      <c r="E3302" s="1">
        <v>45317.569618055553</v>
      </c>
      <c r="F3302" t="s">
        <v>189</v>
      </c>
      <c r="G3302" t="s">
        <v>221</v>
      </c>
      <c r="H3302" t="s">
        <v>217</v>
      </c>
      <c r="I3302" t="s">
        <v>333</v>
      </c>
      <c r="J3302" t="s">
        <v>246</v>
      </c>
      <c r="L3302" t="s">
        <v>209</v>
      </c>
      <c r="M3302" t="str">
        <f>+VLOOKUP(Tabla1[[#This Row],[SIGLA_INTERNA]],Tabla2[#All],2,FALSE)</f>
        <v>B-1 Chapinero</v>
      </c>
      <c r="T3302" t="str">
        <f>+VLOOKUP(Tabla1[[#This Row],[SIGLA_INTERNA]],Tabla2[#All],2,FALSE)</f>
        <v>B-1 Chapinero</v>
      </c>
      <c r="U3302" t="str">
        <f>+VLOOKUP(Tabla1[[#This Row],[SIGLA_INTERNA]],Tabla2[#All],3,FALSE)</f>
        <v>B1</v>
      </c>
    </row>
    <row r="3303" spans="1:21" hidden="1">
      <c r="A3303" t="s">
        <v>84</v>
      </c>
      <c r="B3303" t="s">
        <v>372</v>
      </c>
      <c r="C3303" t="s">
        <v>188</v>
      </c>
      <c r="D3303" t="s">
        <v>36</v>
      </c>
      <c r="E3303" s="1">
        <v>45317.569618055553</v>
      </c>
      <c r="F3303" t="s">
        <v>189</v>
      </c>
      <c r="G3303" t="s">
        <v>221</v>
      </c>
      <c r="H3303" t="s">
        <v>217</v>
      </c>
      <c r="I3303" t="s">
        <v>373</v>
      </c>
      <c r="J3303" t="s">
        <v>226</v>
      </c>
      <c r="L3303" t="s">
        <v>194</v>
      </c>
      <c r="M3303" t="str">
        <f>+VLOOKUP(Tabla1[[#This Row],[SIGLA_INTERNA]],Tabla2[#All],2,FALSE)</f>
        <v>B-17 Centro Histórico</v>
      </c>
      <c r="T3303" t="str">
        <f>+VLOOKUP(Tabla1[[#This Row],[SIGLA_INTERNA]],Tabla2[#All],2,FALSE)</f>
        <v>B-17 Centro Histórico</v>
      </c>
      <c r="U3303" t="str">
        <f>+VLOOKUP(Tabla1[[#This Row],[SIGLA_INTERNA]],Tabla2[#All],3,FALSE)</f>
        <v>B17</v>
      </c>
    </row>
    <row r="3304" spans="1:21" hidden="1">
      <c r="A3304" t="s">
        <v>85</v>
      </c>
      <c r="B3304" t="s">
        <v>374</v>
      </c>
      <c r="C3304" t="s">
        <v>294</v>
      </c>
      <c r="D3304" t="s">
        <v>38</v>
      </c>
      <c r="E3304" s="1">
        <v>45317.56962962963</v>
      </c>
      <c r="F3304" t="s">
        <v>189</v>
      </c>
      <c r="G3304" t="s">
        <v>221</v>
      </c>
      <c r="H3304" t="s">
        <v>217</v>
      </c>
      <c r="I3304" t="s">
        <v>295</v>
      </c>
      <c r="J3304" t="s">
        <v>193</v>
      </c>
      <c r="L3304" t="s">
        <v>209</v>
      </c>
      <c r="M3304" t="str">
        <f>+VLOOKUP(Tabla1[[#This Row],[SIGLA_INTERNA]],Tabla2[#All],2,FALSE)</f>
        <v>B-3 Restrepo</v>
      </c>
      <c r="T3304" t="str">
        <f>+VLOOKUP(Tabla1[[#This Row],[SIGLA_INTERNA]],Tabla2[#All],2,FALSE)</f>
        <v>B-3 Restrepo</v>
      </c>
      <c r="U3304" t="str">
        <f>+VLOOKUP(Tabla1[[#This Row],[SIGLA_INTERNA]],Tabla2[#All],3,FALSE)</f>
        <v>B3</v>
      </c>
    </row>
    <row r="3305" spans="1:21" hidden="1">
      <c r="A3305" t="s">
        <v>86</v>
      </c>
      <c r="B3305" t="s">
        <v>375</v>
      </c>
      <c r="C3305" t="s">
        <v>341</v>
      </c>
      <c r="D3305" t="s">
        <v>36</v>
      </c>
      <c r="E3305" s="1">
        <v>45317.56962962963</v>
      </c>
      <c r="F3305" t="s">
        <v>189</v>
      </c>
      <c r="G3305" t="s">
        <v>221</v>
      </c>
      <c r="H3305" t="s">
        <v>217</v>
      </c>
      <c r="I3305" t="s">
        <v>333</v>
      </c>
      <c r="J3305" t="s">
        <v>246</v>
      </c>
      <c r="L3305" t="s">
        <v>209</v>
      </c>
      <c r="M3305" t="str">
        <f>+VLOOKUP(Tabla1[[#This Row],[SIGLA_INTERNA]],Tabla2[#All],2,FALSE)</f>
        <v>B-14 Bicentenario de la Independencia</v>
      </c>
      <c r="T3305" t="str">
        <f>+VLOOKUP(Tabla1[[#This Row],[SIGLA_INTERNA]],Tabla2[#All],2,FALSE)</f>
        <v>B-14 Bicentenario de la Independencia</v>
      </c>
      <c r="U3305" t="str">
        <f>+VLOOKUP(Tabla1[[#This Row],[SIGLA_INTERNA]],Tabla2[#All],3,FALSE)</f>
        <v>B14</v>
      </c>
    </row>
    <row r="3306" spans="1:21" hidden="1">
      <c r="A3306" t="s">
        <v>93</v>
      </c>
      <c r="B3306" t="s">
        <v>388</v>
      </c>
      <c r="C3306" t="s">
        <v>254</v>
      </c>
      <c r="D3306" t="s">
        <v>36</v>
      </c>
      <c r="E3306" s="1">
        <v>45317.569652777776</v>
      </c>
      <c r="F3306" t="s">
        <v>189</v>
      </c>
      <c r="G3306" t="s">
        <v>221</v>
      </c>
      <c r="H3306" t="s">
        <v>217</v>
      </c>
      <c r="I3306" t="s">
        <v>373</v>
      </c>
      <c r="J3306" t="s">
        <v>226</v>
      </c>
      <c r="L3306" t="s">
        <v>224</v>
      </c>
      <c r="M3306" t="str">
        <f>+VLOOKUP(Tabla1[[#This Row],[SIGLA_INTERNA]],Tabla2[#All],2,FALSE)</f>
        <v>B-5 Kennedy</v>
      </c>
      <c r="T3306" t="str">
        <f>+VLOOKUP(Tabla1[[#This Row],[SIGLA_INTERNA]],Tabla2[#All],2,FALSE)</f>
        <v>B-5 Kennedy</v>
      </c>
      <c r="U3306" t="str">
        <f>+VLOOKUP(Tabla1[[#This Row],[SIGLA_INTERNA]],Tabla2[#All],3,FALSE)</f>
        <v>B5</v>
      </c>
    </row>
    <row r="3307" spans="1:21" hidden="1">
      <c r="A3307" t="s">
        <v>87</v>
      </c>
      <c r="B3307" t="s">
        <v>376</v>
      </c>
      <c r="C3307" t="s">
        <v>300</v>
      </c>
      <c r="D3307" t="s">
        <v>36</v>
      </c>
      <c r="E3307" s="1">
        <v>45317.569652777776</v>
      </c>
      <c r="F3307" t="s">
        <v>189</v>
      </c>
      <c r="G3307" t="s">
        <v>221</v>
      </c>
      <c r="H3307" t="s">
        <v>217</v>
      </c>
      <c r="I3307" t="s">
        <v>301</v>
      </c>
      <c r="J3307" t="s">
        <v>269</v>
      </c>
      <c r="L3307" t="s">
        <v>224</v>
      </c>
      <c r="M3307" t="str">
        <f>+VLOOKUP(Tabla1[[#This Row],[SIGLA_INTERNA]],Tabla2[#All],2,FALSE)</f>
        <v>B-8 Bosa</v>
      </c>
      <c r="T3307" t="str">
        <f>+VLOOKUP(Tabla1[[#This Row],[SIGLA_INTERNA]],Tabla2[#All],2,FALSE)</f>
        <v>B-8 Bosa</v>
      </c>
      <c r="U3307" t="str">
        <f>+VLOOKUP(Tabla1[[#This Row],[SIGLA_INTERNA]],Tabla2[#All],3,FALSE)</f>
        <v>B8</v>
      </c>
    </row>
    <row r="3308" spans="1:21" hidden="1">
      <c r="A3308" t="s">
        <v>88</v>
      </c>
      <c r="B3308" t="s">
        <v>377</v>
      </c>
      <c r="C3308" t="s">
        <v>308</v>
      </c>
      <c r="D3308" t="s">
        <v>38</v>
      </c>
      <c r="E3308" s="1">
        <v>45317.569652777776</v>
      </c>
      <c r="F3308" t="s">
        <v>189</v>
      </c>
      <c r="G3308" t="s">
        <v>221</v>
      </c>
      <c r="H3308" t="s">
        <v>217</v>
      </c>
      <c r="I3308" t="s">
        <v>316</v>
      </c>
      <c r="J3308" t="s">
        <v>201</v>
      </c>
      <c r="L3308" t="s">
        <v>209</v>
      </c>
      <c r="M3308" t="str">
        <f>+VLOOKUP(Tabla1[[#This Row],[SIGLA_INTERNA]],Tabla2[#All],2,FALSE)</f>
        <v>B-13 Caobos</v>
      </c>
      <c r="T3308" t="str">
        <f>+VLOOKUP(Tabla1[[#This Row],[SIGLA_INTERNA]],Tabla2[#All],2,FALSE)</f>
        <v>B-13 Caobos</v>
      </c>
      <c r="U3308" t="str">
        <f>+VLOOKUP(Tabla1[[#This Row],[SIGLA_INTERNA]],Tabla2[#All],3,FALSE)</f>
        <v>B13</v>
      </c>
    </row>
    <row r="3309" spans="1:21" hidden="1">
      <c r="A3309" t="s">
        <v>89</v>
      </c>
      <c r="B3309" t="s">
        <v>378</v>
      </c>
      <c r="C3309" t="s">
        <v>205</v>
      </c>
      <c r="D3309" t="s">
        <v>38</v>
      </c>
      <c r="E3309" s="1">
        <v>45317.569652777776</v>
      </c>
      <c r="F3309" t="s">
        <v>189</v>
      </c>
      <c r="G3309" t="s">
        <v>221</v>
      </c>
      <c r="H3309" t="s">
        <v>217</v>
      </c>
      <c r="I3309" t="s">
        <v>206</v>
      </c>
      <c r="J3309" t="s">
        <v>193</v>
      </c>
      <c r="L3309" t="s">
        <v>224</v>
      </c>
      <c r="M3309" t="str">
        <f>+VLOOKUP(Tabla1[[#This Row],[SIGLA_INTERNA]],Tabla2[#All],2,FALSE)</f>
        <v>B-6 Fontibón</v>
      </c>
      <c r="T3309" t="str">
        <f>+VLOOKUP(Tabla1[[#This Row],[SIGLA_INTERNA]],Tabla2[#All],2,FALSE)</f>
        <v>B-6 Fontibón</v>
      </c>
      <c r="U3309" t="str">
        <f>+VLOOKUP(Tabla1[[#This Row],[SIGLA_INTERNA]],Tabla2[#All],3,FALSE)</f>
        <v>B6</v>
      </c>
    </row>
    <row r="3310" spans="1:21" hidden="1">
      <c r="A3310" t="s">
        <v>90</v>
      </c>
      <c r="B3310" t="s">
        <v>384</v>
      </c>
      <c r="C3310" t="s">
        <v>294</v>
      </c>
      <c r="D3310" t="s">
        <v>38</v>
      </c>
      <c r="E3310" s="1">
        <v>45317.569652777776</v>
      </c>
      <c r="F3310" t="s">
        <v>189</v>
      </c>
      <c r="G3310" t="s">
        <v>221</v>
      </c>
      <c r="H3310" t="s">
        <v>217</v>
      </c>
      <c r="I3310" t="s">
        <v>295</v>
      </c>
      <c r="J3310" t="s">
        <v>193</v>
      </c>
      <c r="L3310" t="s">
        <v>224</v>
      </c>
      <c r="M3310" t="str">
        <f>+VLOOKUP(Tabla1[[#This Row],[SIGLA_INTERNA]],Tabla2[#All],2,FALSE)</f>
        <v>B-3 Restrepo</v>
      </c>
      <c r="T3310" t="str">
        <f>+VLOOKUP(Tabla1[[#This Row],[SIGLA_INTERNA]],Tabla2[#All],2,FALSE)</f>
        <v>B-3 Restrepo</v>
      </c>
      <c r="U3310" t="str">
        <f>+VLOOKUP(Tabla1[[#This Row],[SIGLA_INTERNA]],Tabla2[#All],3,FALSE)</f>
        <v>B3</v>
      </c>
    </row>
    <row r="3311" spans="1:21" hidden="1">
      <c r="A3311" t="s">
        <v>120</v>
      </c>
      <c r="B3311" t="s">
        <v>416</v>
      </c>
      <c r="C3311" t="s">
        <v>280</v>
      </c>
      <c r="D3311" t="s">
        <v>38</v>
      </c>
      <c r="E3311" s="1">
        <v>45322.688958333332</v>
      </c>
      <c r="F3311" t="s">
        <v>189</v>
      </c>
      <c r="G3311" t="s">
        <v>283</v>
      </c>
      <c r="H3311" t="s">
        <v>191</v>
      </c>
      <c r="I3311" t="s">
        <v>281</v>
      </c>
      <c r="J3311" t="s">
        <v>193</v>
      </c>
      <c r="L3311" t="s">
        <v>209</v>
      </c>
      <c r="M3311" t="str">
        <f>+VLOOKUP(Tabla1[[#This Row],[SIGLA_INTERNA]],Tabla2[#All],2,FALSE)</f>
        <v>B-1 Chapinero</v>
      </c>
      <c r="T3311" t="str">
        <f>+VLOOKUP(Tabla1[[#This Row],[SIGLA_INTERNA]],Tabla2[#All],2,FALSE)</f>
        <v>B-1 Chapinero</v>
      </c>
      <c r="U3311" t="str">
        <f>+VLOOKUP(Tabla1[[#This Row],[SIGLA_INTERNA]],Tabla2[#All],3,FALSE)</f>
        <v>B1</v>
      </c>
    </row>
    <row r="3312" spans="1:21" hidden="1">
      <c r="A3312" t="s">
        <v>92</v>
      </c>
      <c r="B3312" t="s">
        <v>387</v>
      </c>
      <c r="C3312" t="s">
        <v>254</v>
      </c>
      <c r="D3312" t="s">
        <v>38</v>
      </c>
      <c r="E3312" s="1">
        <v>45317.569652777776</v>
      </c>
      <c r="F3312" t="s">
        <v>189</v>
      </c>
      <c r="G3312" t="s">
        <v>221</v>
      </c>
      <c r="H3312" t="s">
        <v>217</v>
      </c>
      <c r="I3312" t="s">
        <v>255</v>
      </c>
      <c r="J3312" t="s">
        <v>193</v>
      </c>
      <c r="L3312" t="s">
        <v>224</v>
      </c>
      <c r="M3312" t="str">
        <f>+VLOOKUP(Tabla1[[#This Row],[SIGLA_INTERNA]],Tabla2[#All],2,FALSE)</f>
        <v>B-5 Kennedy</v>
      </c>
      <c r="T3312" t="str">
        <f>+VLOOKUP(Tabla1[[#This Row],[SIGLA_INTERNA]],Tabla2[#All],2,FALSE)</f>
        <v>B-5 Kennedy</v>
      </c>
      <c r="U3312" t="str">
        <f>+VLOOKUP(Tabla1[[#This Row],[SIGLA_INTERNA]],Tabla2[#All],3,FALSE)</f>
        <v>B5</v>
      </c>
    </row>
    <row r="3313" spans="1:21" hidden="1">
      <c r="A3313" t="s">
        <v>99</v>
      </c>
      <c r="B3313" t="s">
        <v>394</v>
      </c>
      <c r="C3313" t="s">
        <v>205</v>
      </c>
      <c r="D3313" t="s">
        <v>36</v>
      </c>
      <c r="E3313" s="1">
        <v>45317.569675925923</v>
      </c>
      <c r="F3313" t="s">
        <v>189</v>
      </c>
      <c r="G3313" t="s">
        <v>221</v>
      </c>
      <c r="H3313" t="s">
        <v>217</v>
      </c>
      <c r="I3313" t="s">
        <v>333</v>
      </c>
      <c r="J3313" t="s">
        <v>246</v>
      </c>
      <c r="L3313" t="s">
        <v>224</v>
      </c>
      <c r="M3313" t="str">
        <f>+VLOOKUP(Tabla1[[#This Row],[SIGLA_INTERNA]],Tabla2[#All],2,FALSE)</f>
        <v>B-6 Fontibón</v>
      </c>
      <c r="T3313" t="str">
        <f>+VLOOKUP(Tabla1[[#This Row],[SIGLA_INTERNA]],Tabla2[#All],2,FALSE)</f>
        <v>B-6 Fontibón</v>
      </c>
      <c r="U3313" t="str">
        <f>+VLOOKUP(Tabla1[[#This Row],[SIGLA_INTERNA]],Tabla2[#All],3,FALSE)</f>
        <v>B6</v>
      </c>
    </row>
    <row r="3314" spans="1:21" hidden="1">
      <c r="A3314" t="s">
        <v>100</v>
      </c>
      <c r="B3314" t="s">
        <v>395</v>
      </c>
      <c r="C3314" t="s">
        <v>229</v>
      </c>
      <c r="D3314" t="s">
        <v>36</v>
      </c>
      <c r="E3314" s="1">
        <v>45317.569675925923</v>
      </c>
      <c r="F3314" t="s">
        <v>189</v>
      </c>
      <c r="G3314" t="s">
        <v>221</v>
      </c>
      <c r="H3314" t="s">
        <v>217</v>
      </c>
      <c r="I3314" t="s">
        <v>373</v>
      </c>
      <c r="J3314" t="s">
        <v>226</v>
      </c>
      <c r="K3314" t="s">
        <v>414</v>
      </c>
      <c r="L3314" t="s">
        <v>224</v>
      </c>
      <c r="M3314" t="str">
        <f>+VLOOKUP(Tabla1[[#This Row],[SIGLA_INTERNA]],Tabla2[#All],2,FALSE)</f>
        <v>B-4 Puente Aranda</v>
      </c>
      <c r="T3314" t="str">
        <f>+VLOOKUP(Tabla1[[#This Row],[SIGLA_INTERNA]],Tabla2[#All],2,FALSE)</f>
        <v>B-4 Puente Aranda</v>
      </c>
      <c r="U3314" t="str">
        <f>+VLOOKUP(Tabla1[[#This Row],[SIGLA_INTERNA]],Tabla2[#All],3,FALSE)</f>
        <v>B4</v>
      </c>
    </row>
    <row r="3315" spans="1:21" hidden="1">
      <c r="A3315" t="s">
        <v>159</v>
      </c>
      <c r="B3315" t="s">
        <v>419</v>
      </c>
      <c r="C3315" t="s">
        <v>280</v>
      </c>
      <c r="D3315" t="s">
        <v>38</v>
      </c>
      <c r="E3315" s="1">
        <v>45292.676747685182</v>
      </c>
      <c r="F3315" t="s">
        <v>189</v>
      </c>
      <c r="G3315" t="s">
        <v>190</v>
      </c>
      <c r="H3315" t="s">
        <v>191</v>
      </c>
      <c r="I3315" t="s">
        <v>281</v>
      </c>
      <c r="J3315" t="s">
        <v>193</v>
      </c>
      <c r="L3315" t="s">
        <v>209</v>
      </c>
      <c r="M3315" t="str">
        <f>+VLOOKUP(Tabla1[[#This Row],[SIGLA_INTERNA]],Tabla2[#All],2,FALSE)</f>
        <v>B-1 Chapinero</v>
      </c>
      <c r="T3315" t="str">
        <f>+VLOOKUP(Tabla1[[#This Row],[SIGLA_INTERNA]],Tabla2[#All],2,FALSE)</f>
        <v>B-1 Chapinero</v>
      </c>
      <c r="U3315" t="str">
        <f>+VLOOKUP(Tabla1[[#This Row],[SIGLA_INTERNA]],Tabla2[#All],3,FALSE)</f>
        <v>B1</v>
      </c>
    </row>
    <row r="3316" spans="1:21" hidden="1">
      <c r="A3316" t="s">
        <v>102</v>
      </c>
      <c r="B3316" t="s">
        <v>397</v>
      </c>
      <c r="C3316" t="s">
        <v>199</v>
      </c>
      <c r="D3316" t="s">
        <v>38</v>
      </c>
      <c r="E3316" s="1">
        <v>45317.569710648146</v>
      </c>
      <c r="F3316" t="s">
        <v>189</v>
      </c>
      <c r="G3316" t="s">
        <v>190</v>
      </c>
      <c r="H3316" t="s">
        <v>191</v>
      </c>
      <c r="I3316" t="s">
        <v>200</v>
      </c>
      <c r="J3316" t="s">
        <v>201</v>
      </c>
      <c r="K3316" t="s">
        <v>398</v>
      </c>
      <c r="L3316" t="s">
        <v>224</v>
      </c>
      <c r="M3316" t="str">
        <f>+VLOOKUP(Tabla1[[#This Row],[SIGLA_INTERNA]],Tabla2[#All],2,FALSE)</f>
        <v>MATPEL</v>
      </c>
      <c r="T3316" t="str">
        <f>+VLOOKUP(Tabla1[[#This Row],[SIGLA_INTERNA]],Tabla2[#All],2,FALSE)</f>
        <v>MATPEL</v>
      </c>
      <c r="U3316" t="str">
        <f>+VLOOKUP(Tabla1[[#This Row],[SIGLA_INTERNA]],Tabla2[#All],3,FALSE)</f>
        <v>MATP</v>
      </c>
    </row>
    <row r="3317" spans="1:21" hidden="1">
      <c r="A3317" t="s">
        <v>101</v>
      </c>
      <c r="B3317" t="s">
        <v>396</v>
      </c>
      <c r="C3317" t="s">
        <v>229</v>
      </c>
      <c r="D3317" t="s">
        <v>38</v>
      </c>
      <c r="E3317" s="1">
        <v>45317.569710648146</v>
      </c>
      <c r="F3317" t="s">
        <v>189</v>
      </c>
      <c r="G3317" t="s">
        <v>221</v>
      </c>
      <c r="H3317" t="s">
        <v>217</v>
      </c>
      <c r="I3317" t="s">
        <v>230</v>
      </c>
      <c r="J3317" t="s">
        <v>193</v>
      </c>
      <c r="L3317" t="s">
        <v>224</v>
      </c>
      <c r="M3317" t="str">
        <f>+VLOOKUP(Tabla1[[#This Row],[SIGLA_INTERNA]],Tabla2[#All],2,FALSE)</f>
        <v>MATPEL</v>
      </c>
      <c r="T3317" t="str">
        <f>+VLOOKUP(Tabla1[[#This Row],[SIGLA_INTERNA]],Tabla2[#All],2,FALSE)</f>
        <v>MATPEL</v>
      </c>
      <c r="U3317" t="str">
        <f>+VLOOKUP(Tabla1[[#This Row],[SIGLA_INTERNA]],Tabla2[#All],3,FALSE)</f>
        <v>MATP</v>
      </c>
    </row>
    <row r="3318" spans="1:21" hidden="1">
      <c r="A3318" t="s">
        <v>98</v>
      </c>
      <c r="B3318" t="s">
        <v>393</v>
      </c>
      <c r="C3318" t="s">
        <v>272</v>
      </c>
      <c r="D3318" t="s">
        <v>38</v>
      </c>
      <c r="E3318" s="1">
        <v>45317.569710648146</v>
      </c>
      <c r="F3318" t="s">
        <v>189</v>
      </c>
      <c r="G3318" t="s">
        <v>361</v>
      </c>
      <c r="H3318" t="s">
        <v>217</v>
      </c>
      <c r="I3318" t="s">
        <v>273</v>
      </c>
      <c r="J3318" t="s">
        <v>193</v>
      </c>
      <c r="L3318" t="s">
        <v>209</v>
      </c>
      <c r="M3318" t="str">
        <f>+VLOOKUP(Tabla1[[#This Row],[SIGLA_INTERNA]],Tabla2[#All],2,FALSE)</f>
        <v>B-17 Centro Histórico</v>
      </c>
      <c r="T3318" t="str">
        <f>+VLOOKUP(Tabla1[[#This Row],[SIGLA_INTERNA]],Tabla2[#All],2,FALSE)</f>
        <v>B-17 Centro Histórico</v>
      </c>
      <c r="U3318" t="str">
        <f>+VLOOKUP(Tabla1[[#This Row],[SIGLA_INTERNA]],Tabla2[#All],3,FALSE)</f>
        <v>B17</v>
      </c>
    </row>
    <row r="3319" spans="1:21" hidden="1">
      <c r="A3319" t="s">
        <v>105</v>
      </c>
      <c r="B3319" t="s">
        <v>401</v>
      </c>
      <c r="C3319" t="s">
        <v>199</v>
      </c>
      <c r="D3319" t="s">
        <v>36</v>
      </c>
      <c r="E3319" s="1">
        <v>45317.569710648146</v>
      </c>
      <c r="F3319" t="s">
        <v>189</v>
      </c>
      <c r="G3319" t="s">
        <v>190</v>
      </c>
      <c r="H3319" t="s">
        <v>191</v>
      </c>
      <c r="I3319" t="s">
        <v>245</v>
      </c>
      <c r="J3319" t="s">
        <v>246</v>
      </c>
      <c r="L3319" t="s">
        <v>203</v>
      </c>
      <c r="M3319" t="str">
        <f>+VLOOKUP(Tabla1[[#This Row],[SIGLA_INTERNA]],Tabla2[#All],2,FALSE)</f>
        <v>Logística</v>
      </c>
      <c r="T3319" t="str">
        <f>+VLOOKUP(Tabla1[[#This Row],[SIGLA_INTERNA]],Tabla2[#All],2,FALSE)</f>
        <v>Logística</v>
      </c>
      <c r="U3319" t="str">
        <f>+VLOOKUP(Tabla1[[#This Row],[SIGLA_INTERNA]],Tabla2[#All],3,FALSE)</f>
        <v>LOGI</v>
      </c>
    </row>
    <row r="3320" spans="1:21" hidden="1">
      <c r="A3320" t="s">
        <v>51</v>
      </c>
      <c r="B3320" t="s">
        <v>381</v>
      </c>
      <c r="C3320" t="s">
        <v>254</v>
      </c>
      <c r="D3320" t="s">
        <v>38</v>
      </c>
      <c r="E3320" s="1">
        <v>45317.569733796299</v>
      </c>
      <c r="F3320" t="s">
        <v>189</v>
      </c>
      <c r="G3320" t="s">
        <v>221</v>
      </c>
      <c r="H3320" t="s">
        <v>217</v>
      </c>
      <c r="I3320" t="s">
        <v>255</v>
      </c>
      <c r="J3320" t="s">
        <v>193</v>
      </c>
      <c r="L3320" t="s">
        <v>224</v>
      </c>
      <c r="M3320" t="str">
        <f>+VLOOKUP(Tabla1[[#This Row],[SIGLA_INTERNA]],Tabla2[#All],2,FALSE)</f>
        <v>B-5 Kennedy</v>
      </c>
      <c r="T3320" t="str">
        <f>+VLOOKUP(Tabla1[[#This Row],[SIGLA_INTERNA]],Tabla2[#All],2,FALSE)</f>
        <v>B-5 Kennedy</v>
      </c>
      <c r="U3320" t="str">
        <f>+VLOOKUP(Tabla1[[#This Row],[SIGLA_INTERNA]],Tabla2[#All],3,FALSE)</f>
        <v>B5</v>
      </c>
    </row>
    <row r="3321" spans="1:21" hidden="1">
      <c r="A3321" t="s">
        <v>95</v>
      </c>
      <c r="B3321" t="s">
        <v>390</v>
      </c>
      <c r="C3321" t="s">
        <v>285</v>
      </c>
      <c r="D3321" t="s">
        <v>38</v>
      </c>
      <c r="E3321" s="1">
        <v>45317.569733796299</v>
      </c>
      <c r="F3321" t="s">
        <v>189</v>
      </c>
      <c r="G3321" t="s">
        <v>221</v>
      </c>
      <c r="H3321" t="s">
        <v>217</v>
      </c>
      <c r="I3321" t="s">
        <v>286</v>
      </c>
      <c r="J3321" t="s">
        <v>193</v>
      </c>
      <c r="L3321" t="s">
        <v>209</v>
      </c>
      <c r="M3321" t="str">
        <f>+VLOOKUP(Tabla1[[#This Row],[SIGLA_INTERNA]],Tabla2[#All],2,FALSE)</f>
        <v>B-9 Bellavista</v>
      </c>
      <c r="T3321" t="str">
        <f>+VLOOKUP(Tabla1[[#This Row],[SIGLA_INTERNA]],Tabla2[#All],2,FALSE)</f>
        <v>B-9 Bellavista</v>
      </c>
      <c r="U3321" t="str">
        <f>+VLOOKUP(Tabla1[[#This Row],[SIGLA_INTERNA]],Tabla2[#All],3,FALSE)</f>
        <v>B9</v>
      </c>
    </row>
    <row r="3322" spans="1:21" hidden="1">
      <c r="A3322" t="s">
        <v>37</v>
      </c>
      <c r="B3322" t="s">
        <v>379</v>
      </c>
      <c r="C3322" t="s">
        <v>199</v>
      </c>
      <c r="D3322" t="s">
        <v>38</v>
      </c>
      <c r="E3322" s="1">
        <v>45317.569733796299</v>
      </c>
      <c r="F3322" t="s">
        <v>189</v>
      </c>
      <c r="G3322" t="s">
        <v>190</v>
      </c>
      <c r="H3322" t="s">
        <v>191</v>
      </c>
      <c r="I3322" t="s">
        <v>200</v>
      </c>
      <c r="J3322" t="s">
        <v>193</v>
      </c>
      <c r="K3322" t="s">
        <v>380</v>
      </c>
      <c r="L3322" t="s">
        <v>203</v>
      </c>
      <c r="M3322" t="str">
        <f>+VLOOKUP(Tabla1[[#This Row],[SIGLA_INTERNA]],Tabla2[#All],2,FALSE)</f>
        <v>Central de Radio</v>
      </c>
      <c r="T3322" t="str">
        <f>+VLOOKUP(Tabla1[[#This Row],[SIGLA_INTERNA]],Tabla2[#All],2,FALSE)</f>
        <v>Central de Radio</v>
      </c>
      <c r="U3322" t="str">
        <f>+VLOOKUP(Tabla1[[#This Row],[SIGLA_INTERNA]],Tabla2[#All],3,FALSE)</f>
        <v>RADI</v>
      </c>
    </row>
    <row r="3323" spans="1:21" hidden="1">
      <c r="A3323" t="s">
        <v>158</v>
      </c>
      <c r="B3323" t="s">
        <v>402</v>
      </c>
      <c r="C3323" t="s">
        <v>341</v>
      </c>
      <c r="D3323" t="s">
        <v>38</v>
      </c>
      <c r="E3323" s="1">
        <v>45317.569733796299</v>
      </c>
      <c r="F3323" t="s">
        <v>189</v>
      </c>
      <c r="G3323" t="s">
        <v>190</v>
      </c>
      <c r="H3323" t="s">
        <v>191</v>
      </c>
      <c r="I3323" t="s">
        <v>342</v>
      </c>
      <c r="J3323" t="s">
        <v>193</v>
      </c>
      <c r="L3323" t="s">
        <v>209</v>
      </c>
      <c r="M3323" t="str">
        <f>+VLOOKUP(Tabla1[[#This Row],[SIGLA_INTERNA]],Tabla2[#All],2,FALSE)</f>
        <v>B-14 Bicentenario de la Independencia</v>
      </c>
      <c r="T3323" t="str">
        <f>+VLOOKUP(Tabla1[[#This Row],[SIGLA_INTERNA]],Tabla2[#All],2,FALSE)</f>
        <v>B-14 Bicentenario de la Independencia</v>
      </c>
      <c r="U3323" t="str">
        <f>+VLOOKUP(Tabla1[[#This Row],[SIGLA_INTERNA]],Tabla2[#All],3,FALSE)</f>
        <v>B14</v>
      </c>
    </row>
    <row r="3324" spans="1:21" hidden="1">
      <c r="A3324" t="s">
        <v>96</v>
      </c>
      <c r="B3324" t="s">
        <v>391</v>
      </c>
      <c r="C3324" t="s">
        <v>288</v>
      </c>
      <c r="D3324" t="s">
        <v>38</v>
      </c>
      <c r="E3324" s="1">
        <v>45317.569745370369</v>
      </c>
      <c r="F3324" t="s">
        <v>189</v>
      </c>
      <c r="G3324" t="s">
        <v>361</v>
      </c>
      <c r="H3324" t="s">
        <v>217</v>
      </c>
      <c r="I3324" t="s">
        <v>289</v>
      </c>
      <c r="J3324" t="s">
        <v>193</v>
      </c>
      <c r="L3324" t="s">
        <v>209</v>
      </c>
      <c r="M3324" t="str">
        <f>+VLOOKUP(Tabla1[[#This Row],[SIGLA_INTERNA]],Tabla2[#All],2,FALSE)</f>
        <v>B-10 Marichuela</v>
      </c>
      <c r="T3324" t="str">
        <f>+VLOOKUP(Tabla1[[#This Row],[SIGLA_INTERNA]],Tabla2[#All],2,FALSE)</f>
        <v>B-10 Marichuela</v>
      </c>
      <c r="U3324" t="str">
        <f>+VLOOKUP(Tabla1[[#This Row],[SIGLA_INTERNA]],Tabla2[#All],3,FALSE)</f>
        <v>B10</v>
      </c>
    </row>
    <row r="3325" spans="1:21" hidden="1">
      <c r="A3325" t="s">
        <v>62</v>
      </c>
      <c r="B3325" t="s">
        <v>382</v>
      </c>
      <c r="C3325" t="s">
        <v>188</v>
      </c>
      <c r="D3325" t="s">
        <v>38</v>
      </c>
      <c r="E3325" s="1">
        <v>45317.569745370369</v>
      </c>
      <c r="F3325" t="s">
        <v>189</v>
      </c>
      <c r="G3325" t="s">
        <v>278</v>
      </c>
      <c r="H3325" t="s">
        <v>191</v>
      </c>
      <c r="I3325" t="s">
        <v>222</v>
      </c>
      <c r="J3325" t="s">
        <v>201</v>
      </c>
      <c r="L3325" t="s">
        <v>194</v>
      </c>
      <c r="M3325" t="e">
        <f>+VLOOKUP(Tabla1[[#This Row],[SIGLA_INTERNA]],Tabla2[#All],2,FALSE)</f>
        <v>#N/A</v>
      </c>
      <c r="T3325" t="e">
        <f>+VLOOKUP(Tabla1[[#This Row],[SIGLA_INTERNA]],Tabla2[#All],2,FALSE)</f>
        <v>#N/A</v>
      </c>
      <c r="U3325" t="e">
        <f>+VLOOKUP(Tabla1[[#This Row],[SIGLA_INTERNA]],Tabla2[#All],3,FALSE)</f>
        <v>#N/A</v>
      </c>
    </row>
    <row r="3326" spans="1:21" hidden="1">
      <c r="A3326" t="s">
        <v>103</v>
      </c>
      <c r="B3326" t="s">
        <v>399</v>
      </c>
      <c r="C3326" t="s">
        <v>199</v>
      </c>
      <c r="D3326" t="s">
        <v>38</v>
      </c>
      <c r="E3326" s="1">
        <v>45317.569745370369</v>
      </c>
      <c r="F3326" t="s">
        <v>189</v>
      </c>
      <c r="G3326" t="s">
        <v>190</v>
      </c>
      <c r="H3326" t="s">
        <v>191</v>
      </c>
      <c r="I3326" t="s">
        <v>200</v>
      </c>
      <c r="J3326" t="s">
        <v>193</v>
      </c>
      <c r="K3326" t="s">
        <v>400</v>
      </c>
      <c r="L3326" t="s">
        <v>203</v>
      </c>
      <c r="M3326" t="str">
        <f>+VLOOKUP(Tabla1[[#This Row],[SIGLA_INTERNA]],Tabla2[#All],2,FALSE)</f>
        <v>Gestión del Riesgo</v>
      </c>
      <c r="T3326" t="str">
        <f>+VLOOKUP(Tabla1[[#This Row],[SIGLA_INTERNA]],Tabla2[#All],2,FALSE)</f>
        <v>Gestión del Riesgo</v>
      </c>
      <c r="U3326" t="str">
        <f>+VLOOKUP(Tabla1[[#This Row],[SIGLA_INTERNA]],Tabla2[#All],3,FALSE)</f>
        <v>GDR</v>
      </c>
    </row>
    <row r="3327" spans="1:21" hidden="1">
      <c r="A3327" t="s">
        <v>48</v>
      </c>
      <c r="B3327" t="s">
        <v>48</v>
      </c>
      <c r="C3327" t="s">
        <v>410</v>
      </c>
      <c r="D3327" t="s">
        <v>38</v>
      </c>
      <c r="E3327" s="1">
        <v>45317.569745370369</v>
      </c>
      <c r="F3327" t="s">
        <v>189</v>
      </c>
      <c r="G3327" t="s">
        <v>338</v>
      </c>
      <c r="H3327" t="s">
        <v>217</v>
      </c>
      <c r="I3327" t="s">
        <v>218</v>
      </c>
      <c r="J3327" t="s">
        <v>193</v>
      </c>
      <c r="L3327" t="s">
        <v>194</v>
      </c>
      <c r="M3327" t="str">
        <f>+VLOOKUP(Tabla1[[#This Row],[SIGLA_INTERNA]],Tabla2[#All],2,FALSE)</f>
        <v>Academia</v>
      </c>
      <c r="T3327" t="str">
        <f>+VLOOKUP(Tabla1[[#This Row],[SIGLA_INTERNA]],Tabla2[#All],2,FALSE)</f>
        <v>Academia</v>
      </c>
      <c r="U3327" t="str">
        <f>+VLOOKUP(Tabla1[[#This Row],[SIGLA_INTERNA]],Tabla2[#All],3,FALSE)</f>
        <v>ACAD</v>
      </c>
    </row>
    <row r="3328" spans="1:21" hidden="1">
      <c r="A3328" t="s">
        <v>97</v>
      </c>
      <c r="B3328" t="s">
        <v>392</v>
      </c>
      <c r="C3328" t="s">
        <v>291</v>
      </c>
      <c r="D3328" t="s">
        <v>36</v>
      </c>
      <c r="E3328" s="1">
        <v>45317.569745370369</v>
      </c>
      <c r="F3328" t="s">
        <v>189</v>
      </c>
      <c r="G3328" t="s">
        <v>361</v>
      </c>
      <c r="H3328" t="s">
        <v>217</v>
      </c>
      <c r="I3328" t="s">
        <v>373</v>
      </c>
      <c r="J3328" t="s">
        <v>246</v>
      </c>
      <c r="L3328" t="s">
        <v>224</v>
      </c>
      <c r="M3328" t="str">
        <f>+VLOOKUP(Tabla1[[#This Row],[SIGLA_INTERNA]],Tabla2[#All],2,FALSE)</f>
        <v>B-11 La Candelaria</v>
      </c>
      <c r="T3328" t="str">
        <f>+VLOOKUP(Tabla1[[#This Row],[SIGLA_INTERNA]],Tabla2[#All],2,FALSE)</f>
        <v>B-11 La Candelaria</v>
      </c>
      <c r="U3328" t="str">
        <f>+VLOOKUP(Tabla1[[#This Row],[SIGLA_INTERNA]],Tabla2[#All],3,FALSE)</f>
        <v>B11</v>
      </c>
    </row>
    <row r="3329" spans="1:21" hidden="1">
      <c r="A3329" t="s">
        <v>63</v>
      </c>
      <c r="B3329" t="s">
        <v>383</v>
      </c>
      <c r="C3329" t="s">
        <v>410</v>
      </c>
      <c r="D3329" t="s">
        <v>38</v>
      </c>
      <c r="E3329" s="1">
        <v>45317.569745370369</v>
      </c>
      <c r="F3329" t="s">
        <v>189</v>
      </c>
      <c r="G3329" t="s">
        <v>361</v>
      </c>
      <c r="H3329" t="s">
        <v>217</v>
      </c>
      <c r="I3329" t="s">
        <v>218</v>
      </c>
      <c r="J3329" t="s">
        <v>193</v>
      </c>
      <c r="L3329" t="s">
        <v>194</v>
      </c>
      <c r="M3329" t="str">
        <f>+VLOOKUP(Tabla1[[#This Row],[SIGLA_INTERNA]],Tabla2[#All],2,FALSE)</f>
        <v>Academia</v>
      </c>
      <c r="T3329" t="str">
        <f>+VLOOKUP(Tabla1[[#This Row],[SIGLA_INTERNA]],Tabla2[#All],2,FALSE)</f>
        <v>Academia</v>
      </c>
      <c r="U3329" t="str">
        <f>+VLOOKUP(Tabla1[[#This Row],[SIGLA_INTERNA]],Tabla2[#All],3,FALSE)</f>
        <v>ACAD</v>
      </c>
    </row>
    <row r="3330" spans="1:21" hidden="1">
      <c r="A3330" t="s">
        <v>106</v>
      </c>
      <c r="B3330" t="s">
        <v>195</v>
      </c>
      <c r="C3330" t="s">
        <v>188</v>
      </c>
      <c r="D3330" t="s">
        <v>36</v>
      </c>
      <c r="E3330" s="1">
        <v>45318.64534722222</v>
      </c>
      <c r="F3330" t="s">
        <v>365</v>
      </c>
      <c r="G3330" t="s">
        <v>190</v>
      </c>
      <c r="H3330" t="s">
        <v>191</v>
      </c>
      <c r="I3330" t="s">
        <v>196</v>
      </c>
      <c r="J3330" t="s">
        <v>197</v>
      </c>
      <c r="L3330" t="s">
        <v>194</v>
      </c>
      <c r="M3330" t="str">
        <f>+VLOOKUP(Tabla1[[#This Row],[SIGLA_INTERNA]],Tabla2[#All],2,FALSE)</f>
        <v>Logística</v>
      </c>
      <c r="T3330" t="str">
        <f>+VLOOKUP(Tabla1[[#This Row],[SIGLA_INTERNA]],Tabla2[#All],2,FALSE)</f>
        <v>Logística</v>
      </c>
      <c r="U3330" t="str">
        <f>+VLOOKUP(Tabla1[[#This Row],[SIGLA_INTERNA]],Tabla2[#All],3,FALSE)</f>
        <v>LOGI</v>
      </c>
    </row>
    <row r="3331" spans="1:21" hidden="1">
      <c r="A3331" t="s">
        <v>107</v>
      </c>
      <c r="B3331" t="s">
        <v>198</v>
      </c>
      <c r="C3331" t="s">
        <v>199</v>
      </c>
      <c r="D3331" t="s">
        <v>38</v>
      </c>
      <c r="E3331" s="1">
        <v>45318.64534722222</v>
      </c>
      <c r="F3331" t="s">
        <v>365</v>
      </c>
      <c r="G3331" t="s">
        <v>190</v>
      </c>
      <c r="H3331" t="s">
        <v>191</v>
      </c>
      <c r="I3331" t="s">
        <v>200</v>
      </c>
      <c r="J3331" t="s">
        <v>201</v>
      </c>
      <c r="K3331" t="s">
        <v>202</v>
      </c>
      <c r="L3331" t="s">
        <v>203</v>
      </c>
      <c r="M3331" t="str">
        <f>+VLOOKUP(Tabla1[[#This Row],[SIGLA_INTERNA]],Tabla2[#All],2,FALSE)</f>
        <v>Logística</v>
      </c>
      <c r="T3331" t="str">
        <f>+VLOOKUP(Tabla1[[#This Row],[SIGLA_INTERNA]],Tabla2[#All],2,FALSE)</f>
        <v>Logística</v>
      </c>
      <c r="U3331" t="str">
        <f>+VLOOKUP(Tabla1[[#This Row],[SIGLA_INTERNA]],Tabla2[#All],3,FALSE)</f>
        <v>LOGI</v>
      </c>
    </row>
    <row r="3332" spans="1:21" hidden="1">
      <c r="A3332" t="s">
        <v>108</v>
      </c>
      <c r="B3332" t="s">
        <v>204</v>
      </c>
      <c r="C3332" t="s">
        <v>188</v>
      </c>
      <c r="D3332" t="s">
        <v>38</v>
      </c>
      <c r="E3332" s="1">
        <v>45318.64534722222</v>
      </c>
      <c r="F3332" t="s">
        <v>365</v>
      </c>
      <c r="G3332" t="s">
        <v>190</v>
      </c>
      <c r="H3332" t="s">
        <v>191</v>
      </c>
      <c r="I3332" t="s">
        <v>192</v>
      </c>
      <c r="J3332" t="s">
        <v>193</v>
      </c>
      <c r="L3332" t="s">
        <v>203</v>
      </c>
      <c r="M3332" t="str">
        <f>+VLOOKUP(Tabla1[[#This Row],[SIGLA_INTERNA]],Tabla2[#All],2,FALSE)</f>
        <v>Subdirección logística</v>
      </c>
      <c r="T3332" t="str">
        <f>+VLOOKUP(Tabla1[[#This Row],[SIGLA_INTERNA]],Tabla2[#All],2,FALSE)</f>
        <v>Subdirección logística</v>
      </c>
      <c r="U3332" t="str">
        <f>+VLOOKUP(Tabla1[[#This Row],[SIGLA_INTERNA]],Tabla2[#All],3,FALSE)</f>
        <v>SUBLOGI</v>
      </c>
    </row>
    <row r="3333" spans="1:21" hidden="1">
      <c r="A3333" t="s">
        <v>109</v>
      </c>
      <c r="B3333" t="s">
        <v>207</v>
      </c>
      <c r="C3333" t="s">
        <v>188</v>
      </c>
      <c r="D3333" t="s">
        <v>38</v>
      </c>
      <c r="E3333" s="1">
        <v>45318.64534722222</v>
      </c>
      <c r="F3333" t="s">
        <v>365</v>
      </c>
      <c r="G3333" t="s">
        <v>190</v>
      </c>
      <c r="H3333" t="s">
        <v>191</v>
      </c>
      <c r="I3333" t="s">
        <v>200</v>
      </c>
      <c r="J3333" t="s">
        <v>201</v>
      </c>
      <c r="L3333" t="s">
        <v>209</v>
      </c>
      <c r="M3333" t="str">
        <f>+VLOOKUP(Tabla1[[#This Row],[SIGLA_INTERNA]],Tabla2[#All],2,FALSE)</f>
        <v>Logística</v>
      </c>
      <c r="T3333" t="str">
        <f>+VLOOKUP(Tabla1[[#This Row],[SIGLA_INTERNA]],Tabla2[#All],2,FALSE)</f>
        <v>Logística</v>
      </c>
      <c r="U3333" t="str">
        <f>+VLOOKUP(Tabla1[[#This Row],[SIGLA_INTERNA]],Tabla2[#All],3,FALSE)</f>
        <v>LOGI</v>
      </c>
    </row>
    <row r="3334" spans="1:21" hidden="1">
      <c r="A3334" t="s">
        <v>110</v>
      </c>
      <c r="B3334" t="s">
        <v>210</v>
      </c>
      <c r="C3334" t="s">
        <v>199</v>
      </c>
      <c r="D3334" t="s">
        <v>38</v>
      </c>
      <c r="E3334" s="1">
        <v>45318.64534722222</v>
      </c>
      <c r="F3334" t="s">
        <v>365</v>
      </c>
      <c r="G3334" t="s">
        <v>190</v>
      </c>
      <c r="H3334" t="s">
        <v>191</v>
      </c>
      <c r="I3334" t="s">
        <v>200</v>
      </c>
      <c r="J3334" t="s">
        <v>193</v>
      </c>
      <c r="K3334" t="s">
        <v>211</v>
      </c>
      <c r="L3334" t="s">
        <v>203</v>
      </c>
      <c r="M3334" t="str">
        <f>+VLOOKUP(Tabla1[[#This Row],[SIGLA_INTERNA]],Tabla2[#All],2,FALSE)</f>
        <v>Operativa</v>
      </c>
      <c r="T3334" t="str">
        <f>+VLOOKUP(Tabla1[[#This Row],[SIGLA_INTERNA]],Tabla2[#All],2,FALSE)</f>
        <v>Operativa</v>
      </c>
      <c r="U3334" t="str">
        <f>+VLOOKUP(Tabla1[[#This Row],[SIGLA_INTERNA]],Tabla2[#All],3,FALSE)</f>
        <v>OPER</v>
      </c>
    </row>
    <row r="3335" spans="1:21" hidden="1">
      <c r="A3335" t="s">
        <v>111</v>
      </c>
      <c r="B3335" t="s">
        <v>212</v>
      </c>
      <c r="C3335" t="s">
        <v>188</v>
      </c>
      <c r="D3335" t="s">
        <v>38</v>
      </c>
      <c r="E3335" s="1">
        <v>45318.64534722222</v>
      </c>
      <c r="F3335" t="s">
        <v>365</v>
      </c>
      <c r="G3335" t="s">
        <v>213</v>
      </c>
      <c r="H3335" t="s">
        <v>191</v>
      </c>
      <c r="I3335" t="s">
        <v>192</v>
      </c>
      <c r="J3335" t="s">
        <v>193</v>
      </c>
      <c r="L3335" t="s">
        <v>194</v>
      </c>
      <c r="M3335" t="str">
        <f>+VLOOKUP(Tabla1[[#This Row],[SIGLA_INTERNA]],Tabla2[#All],2,FALSE)</f>
        <v>Logística</v>
      </c>
      <c r="T3335" t="str">
        <f>+VLOOKUP(Tabla1[[#This Row],[SIGLA_INTERNA]],Tabla2[#All],2,FALSE)</f>
        <v>Logística</v>
      </c>
      <c r="U3335" t="str">
        <f>+VLOOKUP(Tabla1[[#This Row],[SIGLA_INTERNA]],Tabla2[#All],3,FALSE)</f>
        <v>LOGI</v>
      </c>
    </row>
    <row r="3336" spans="1:21" hidden="1">
      <c r="A3336" t="s">
        <v>112</v>
      </c>
      <c r="B3336" t="s">
        <v>214</v>
      </c>
      <c r="C3336" t="s">
        <v>188</v>
      </c>
      <c r="D3336" t="s">
        <v>38</v>
      </c>
      <c r="E3336" s="1">
        <v>45318.64534722222</v>
      </c>
      <c r="F3336" t="s">
        <v>365</v>
      </c>
      <c r="G3336" t="s">
        <v>215</v>
      </c>
      <c r="H3336" t="s">
        <v>191</v>
      </c>
      <c r="I3336" t="s">
        <v>192</v>
      </c>
      <c r="J3336" t="s">
        <v>193</v>
      </c>
      <c r="L3336" t="s">
        <v>194</v>
      </c>
      <c r="M3336" t="str">
        <f>+VLOOKUP(Tabla1[[#This Row],[SIGLA_INTERNA]],Tabla2[#All],2,FALSE)</f>
        <v>Logística</v>
      </c>
      <c r="T3336" t="str">
        <f>+VLOOKUP(Tabla1[[#This Row],[SIGLA_INTERNA]],Tabla2[#All],2,FALSE)</f>
        <v>Logística</v>
      </c>
      <c r="U3336" t="str">
        <f>+VLOOKUP(Tabla1[[#This Row],[SIGLA_INTERNA]],Tabla2[#All],3,FALSE)</f>
        <v>LOGI</v>
      </c>
    </row>
    <row r="3337" spans="1:21" hidden="1">
      <c r="A3337" t="s">
        <v>113</v>
      </c>
      <c r="B3337" t="s">
        <v>216</v>
      </c>
      <c r="C3337" t="s">
        <v>199</v>
      </c>
      <c r="D3337" t="s">
        <v>38</v>
      </c>
      <c r="E3337" s="1">
        <v>45318.64534722222</v>
      </c>
      <c r="F3337" t="s">
        <v>365</v>
      </c>
      <c r="G3337" t="s">
        <v>213</v>
      </c>
      <c r="H3337" t="s">
        <v>217</v>
      </c>
      <c r="I3337" t="s">
        <v>218</v>
      </c>
      <c r="J3337" t="s">
        <v>193</v>
      </c>
      <c r="L3337" t="s">
        <v>203</v>
      </c>
      <c r="M3337" t="str">
        <f>+VLOOKUP(Tabla1[[#This Row],[SIGLA_INTERNA]],Tabla2[#All],2,FALSE)</f>
        <v>Academia</v>
      </c>
      <c r="T3337" t="str">
        <f>+VLOOKUP(Tabla1[[#This Row],[SIGLA_INTERNA]],Tabla2[#All],2,FALSE)</f>
        <v>Academia</v>
      </c>
      <c r="U3337" t="str">
        <f>+VLOOKUP(Tabla1[[#This Row],[SIGLA_INTERNA]],Tabla2[#All],3,FALSE)</f>
        <v>ACAD</v>
      </c>
    </row>
    <row r="3338" spans="1:21" hidden="1">
      <c r="A3338" t="s">
        <v>114</v>
      </c>
      <c r="B3338" t="s">
        <v>219</v>
      </c>
      <c r="C3338" t="s">
        <v>220</v>
      </c>
      <c r="D3338" t="s">
        <v>38</v>
      </c>
      <c r="E3338" s="1">
        <v>45318.64534722222</v>
      </c>
      <c r="F3338" t="s">
        <v>365</v>
      </c>
      <c r="G3338" t="s">
        <v>221</v>
      </c>
      <c r="H3338" t="s">
        <v>217</v>
      </c>
      <c r="I3338" t="s">
        <v>222</v>
      </c>
      <c r="J3338" t="s">
        <v>193</v>
      </c>
      <c r="L3338" t="s">
        <v>224</v>
      </c>
      <c r="M3338" t="str">
        <f>+VLOOKUP(Tabla1[[#This Row],[SIGLA_INTERNA]],Tabla2[#All],2,FALSE)</f>
        <v>Rescate</v>
      </c>
      <c r="T3338" t="str">
        <f>+VLOOKUP(Tabla1[[#This Row],[SIGLA_INTERNA]],Tabla2[#All],2,FALSE)</f>
        <v>Rescate</v>
      </c>
      <c r="U3338" t="str">
        <f>+VLOOKUP(Tabla1[[#This Row],[SIGLA_INTERNA]],Tabla2[#All],3,FALSE)</f>
        <v>RESC</v>
      </c>
    </row>
    <row r="3339" spans="1:21" hidden="1">
      <c r="A3339" t="s">
        <v>116</v>
      </c>
      <c r="B3339" t="s">
        <v>228</v>
      </c>
      <c r="C3339" t="s">
        <v>229</v>
      </c>
      <c r="D3339" t="s">
        <v>38</v>
      </c>
      <c r="E3339" s="1">
        <v>45318.645358796297</v>
      </c>
      <c r="F3339" t="s">
        <v>365</v>
      </c>
      <c r="G3339" t="s">
        <v>221</v>
      </c>
      <c r="H3339" t="s">
        <v>217</v>
      </c>
      <c r="I3339" t="s">
        <v>230</v>
      </c>
      <c r="J3339" t="s">
        <v>193</v>
      </c>
      <c r="K3339" t="s">
        <v>231</v>
      </c>
      <c r="L3339" t="s">
        <v>224</v>
      </c>
      <c r="M3339" t="str">
        <f>+VLOOKUP(Tabla1[[#This Row],[SIGLA_INTERNA]],Tabla2[#All],2,FALSE)</f>
        <v>BRAE</v>
      </c>
      <c r="T3339" t="str">
        <f>+VLOOKUP(Tabla1[[#This Row],[SIGLA_INTERNA]],Tabla2[#All],2,FALSE)</f>
        <v>BRAE</v>
      </c>
      <c r="U3339" t="str">
        <f>+VLOOKUP(Tabla1[[#This Row],[SIGLA_INTERNA]],Tabla2[#All],3,FALSE)</f>
        <v>BRAE</v>
      </c>
    </row>
    <row r="3340" spans="1:21" hidden="1">
      <c r="A3340" t="s">
        <v>115</v>
      </c>
      <c r="B3340" t="s">
        <v>225</v>
      </c>
      <c r="C3340" t="s">
        <v>415</v>
      </c>
      <c r="D3340" t="s">
        <v>36</v>
      </c>
      <c r="E3340" s="1">
        <v>45318.645358796297</v>
      </c>
      <c r="F3340" t="s">
        <v>365</v>
      </c>
      <c r="G3340" t="s">
        <v>221</v>
      </c>
      <c r="H3340" t="s">
        <v>217</v>
      </c>
      <c r="I3340" t="s">
        <v>222</v>
      </c>
      <c r="J3340" t="s">
        <v>226</v>
      </c>
      <c r="K3340" t="s">
        <v>227</v>
      </c>
      <c r="L3340" t="s">
        <v>224</v>
      </c>
      <c r="M3340" t="str">
        <f>+VLOOKUP(Tabla1[[#This Row],[SIGLA_INTERNA]],Tabla2[#All],2,FALSE)</f>
        <v>USAR</v>
      </c>
      <c r="T3340" t="str">
        <f>+VLOOKUP(Tabla1[[#This Row],[SIGLA_INTERNA]],Tabla2[#All],2,FALSE)</f>
        <v>USAR</v>
      </c>
      <c r="U3340" t="str">
        <f>+VLOOKUP(Tabla1[[#This Row],[SIGLA_INTERNA]],Tabla2[#All],3,FALSE)</f>
        <v>USAR</v>
      </c>
    </row>
    <row r="3341" spans="1:21" hidden="1">
      <c r="A3341" t="s">
        <v>118</v>
      </c>
      <c r="B3341" t="s">
        <v>232</v>
      </c>
      <c r="C3341" t="s">
        <v>188</v>
      </c>
      <c r="D3341" t="s">
        <v>38</v>
      </c>
      <c r="E3341" s="1">
        <v>45318.645358796297</v>
      </c>
      <c r="F3341" t="s">
        <v>365</v>
      </c>
      <c r="G3341" t="s">
        <v>233</v>
      </c>
      <c r="H3341" t="s">
        <v>191</v>
      </c>
      <c r="I3341" t="s">
        <v>192</v>
      </c>
      <c r="J3341" t="s">
        <v>193</v>
      </c>
      <c r="L3341" t="s">
        <v>194</v>
      </c>
      <c r="M3341" t="str">
        <f>+VLOOKUP(Tabla1[[#This Row],[SIGLA_INTERNA]],Tabla2[#All],2,FALSE)</f>
        <v>Logística</v>
      </c>
      <c r="T3341" t="str">
        <f>+VLOOKUP(Tabla1[[#This Row],[SIGLA_INTERNA]],Tabla2[#All],2,FALSE)</f>
        <v>Logística</v>
      </c>
      <c r="U3341" t="str">
        <f>+VLOOKUP(Tabla1[[#This Row],[SIGLA_INTERNA]],Tabla2[#All],3,FALSE)</f>
        <v>LOGI</v>
      </c>
    </row>
    <row r="3342" spans="1:21" hidden="1">
      <c r="A3342" t="s">
        <v>39</v>
      </c>
      <c r="B3342" t="s">
        <v>187</v>
      </c>
      <c r="C3342" t="s">
        <v>188</v>
      </c>
      <c r="D3342" t="s">
        <v>38</v>
      </c>
      <c r="E3342" s="1">
        <v>45318.645358796297</v>
      </c>
      <c r="F3342" t="s">
        <v>365</v>
      </c>
      <c r="G3342" t="s">
        <v>190</v>
      </c>
      <c r="H3342" t="s">
        <v>191</v>
      </c>
      <c r="I3342" t="s">
        <v>192</v>
      </c>
      <c r="J3342" t="s">
        <v>193</v>
      </c>
      <c r="L3342" t="s">
        <v>194</v>
      </c>
      <c r="M3342" t="str">
        <f>+VLOOKUP(Tabla1[[#This Row],[SIGLA_INTERNA]],Tabla2[#All],2,FALSE)</f>
        <v>Logística</v>
      </c>
      <c r="T3342" t="str">
        <f>+VLOOKUP(Tabla1[[#This Row],[SIGLA_INTERNA]],Tabla2[#All],2,FALSE)</f>
        <v>Logística</v>
      </c>
      <c r="U3342" t="str">
        <f>+VLOOKUP(Tabla1[[#This Row],[SIGLA_INTERNA]],Tabla2[#All],3,FALSE)</f>
        <v>LOGI</v>
      </c>
    </row>
    <row r="3343" spans="1:21" hidden="1">
      <c r="A3343" t="s">
        <v>128</v>
      </c>
      <c r="B3343" t="s">
        <v>234</v>
      </c>
      <c r="C3343" t="s">
        <v>199</v>
      </c>
      <c r="D3343" t="s">
        <v>38</v>
      </c>
      <c r="E3343" s="1">
        <v>45318.645358796297</v>
      </c>
      <c r="F3343" t="s">
        <v>365</v>
      </c>
      <c r="G3343" t="s">
        <v>235</v>
      </c>
      <c r="H3343" t="s">
        <v>191</v>
      </c>
      <c r="I3343" t="s">
        <v>200</v>
      </c>
      <c r="J3343" t="s">
        <v>193</v>
      </c>
      <c r="K3343" t="s">
        <v>411</v>
      </c>
      <c r="L3343" t="s">
        <v>203</v>
      </c>
      <c r="M3343" t="str">
        <f>+VLOOKUP(Tabla1[[#This Row],[SIGLA_INTERNA]],Tabla2[#All],2,FALSE)</f>
        <v>Dirección</v>
      </c>
      <c r="T3343" t="str">
        <f>+VLOOKUP(Tabla1[[#This Row],[SIGLA_INTERNA]],Tabla2[#All],2,FALSE)</f>
        <v>Dirección</v>
      </c>
      <c r="U3343" t="str">
        <f>+VLOOKUP(Tabla1[[#This Row],[SIGLA_INTERNA]],Tabla2[#All],3,FALSE)</f>
        <v>DIRE</v>
      </c>
    </row>
    <row r="3344" spans="1:21" hidden="1">
      <c r="A3344" t="s">
        <v>129</v>
      </c>
      <c r="B3344" t="s">
        <v>236</v>
      </c>
      <c r="C3344" t="s">
        <v>199</v>
      </c>
      <c r="D3344" t="s">
        <v>38</v>
      </c>
      <c r="E3344" s="1">
        <v>45318.645358796297</v>
      </c>
      <c r="F3344" t="s">
        <v>365</v>
      </c>
      <c r="G3344" t="s">
        <v>235</v>
      </c>
      <c r="H3344" t="s">
        <v>191</v>
      </c>
      <c r="I3344" t="s">
        <v>200</v>
      </c>
      <c r="J3344" t="s">
        <v>201</v>
      </c>
      <c r="K3344" t="s">
        <v>239</v>
      </c>
      <c r="L3344" t="s">
        <v>203</v>
      </c>
      <c r="M3344" t="str">
        <f>+VLOOKUP(Tabla1[[#This Row],[SIGLA_INTERNA]],Tabla2[#All],2,FALSE)</f>
        <v>Operativa</v>
      </c>
      <c r="T3344" t="str">
        <f>+VLOOKUP(Tabla1[[#This Row],[SIGLA_INTERNA]],Tabla2[#All],2,FALSE)</f>
        <v>Operativa</v>
      </c>
      <c r="U3344" t="str">
        <f>+VLOOKUP(Tabla1[[#This Row],[SIGLA_INTERNA]],Tabla2[#All],3,FALSE)</f>
        <v>OPER</v>
      </c>
    </row>
    <row r="3345" spans="1:21" hidden="1">
      <c r="A3345" t="s">
        <v>130</v>
      </c>
      <c r="B3345" t="s">
        <v>240</v>
      </c>
      <c r="C3345" t="s">
        <v>199</v>
      </c>
      <c r="D3345" t="s">
        <v>38</v>
      </c>
      <c r="E3345" s="1">
        <v>45318.645358796297</v>
      </c>
      <c r="F3345" t="s">
        <v>365</v>
      </c>
      <c r="G3345" t="s">
        <v>190</v>
      </c>
      <c r="H3345" t="s">
        <v>191</v>
      </c>
      <c r="I3345" t="s">
        <v>200</v>
      </c>
      <c r="J3345" t="s">
        <v>193</v>
      </c>
      <c r="K3345" t="s">
        <v>241</v>
      </c>
      <c r="L3345" t="s">
        <v>203</v>
      </c>
      <c r="M3345" t="str">
        <f>+VLOOKUP(Tabla1[[#This Row],[SIGLA_INTERNA]],Tabla2[#All],2,FALSE)</f>
        <v>Gestión del Riesgo</v>
      </c>
      <c r="T3345" t="str">
        <f>+VLOOKUP(Tabla1[[#This Row],[SIGLA_INTERNA]],Tabla2[#All],2,FALSE)</f>
        <v>Gestión del Riesgo</v>
      </c>
      <c r="U3345" t="str">
        <f>+VLOOKUP(Tabla1[[#This Row],[SIGLA_INTERNA]],Tabla2[#All],3,FALSE)</f>
        <v>GDR</v>
      </c>
    </row>
    <row r="3346" spans="1:21" hidden="1">
      <c r="A3346" t="s">
        <v>131</v>
      </c>
      <c r="B3346" t="s">
        <v>242</v>
      </c>
      <c r="C3346" t="s">
        <v>199</v>
      </c>
      <c r="D3346" t="s">
        <v>38</v>
      </c>
      <c r="E3346" s="1">
        <v>45318.645358796297</v>
      </c>
      <c r="F3346" t="s">
        <v>365</v>
      </c>
      <c r="G3346" t="s">
        <v>235</v>
      </c>
      <c r="H3346" t="s">
        <v>191</v>
      </c>
      <c r="I3346" t="s">
        <v>200</v>
      </c>
      <c r="J3346" t="s">
        <v>193</v>
      </c>
      <c r="K3346" t="s">
        <v>243</v>
      </c>
      <c r="L3346" t="s">
        <v>203</v>
      </c>
      <c r="M3346" t="str">
        <f>+VLOOKUP(Tabla1[[#This Row],[SIGLA_INTERNA]],Tabla2[#All],2,FALSE)</f>
        <v>Corporativa</v>
      </c>
      <c r="T3346" t="str">
        <f>+VLOOKUP(Tabla1[[#This Row],[SIGLA_INTERNA]],Tabla2[#All],2,FALSE)</f>
        <v>Corporativa</v>
      </c>
      <c r="U3346" t="str">
        <f>+VLOOKUP(Tabla1[[#This Row],[SIGLA_INTERNA]],Tabla2[#All],3,FALSE)</f>
        <v>CORP</v>
      </c>
    </row>
    <row r="3347" spans="1:21" hidden="1">
      <c r="A3347" t="s">
        <v>132</v>
      </c>
      <c r="B3347" t="s">
        <v>244</v>
      </c>
      <c r="C3347" t="s">
        <v>188</v>
      </c>
      <c r="D3347" t="s">
        <v>36</v>
      </c>
      <c r="E3347" s="1">
        <v>45318.645358796297</v>
      </c>
      <c r="F3347" t="s">
        <v>365</v>
      </c>
      <c r="G3347" t="s">
        <v>190</v>
      </c>
      <c r="H3347" t="s">
        <v>191</v>
      </c>
      <c r="I3347" t="s">
        <v>245</v>
      </c>
      <c r="J3347" t="s">
        <v>246</v>
      </c>
      <c r="L3347" t="s">
        <v>194</v>
      </c>
      <c r="M3347" t="str">
        <f>+VLOOKUP(Tabla1[[#This Row],[SIGLA_INTERNA]],Tabla2[#All],2,FALSE)</f>
        <v>Logística</v>
      </c>
      <c r="T3347" t="str">
        <f>+VLOOKUP(Tabla1[[#This Row],[SIGLA_INTERNA]],Tabla2[#All],2,FALSE)</f>
        <v>Logística</v>
      </c>
      <c r="U3347" t="str">
        <f>+VLOOKUP(Tabla1[[#This Row],[SIGLA_INTERNA]],Tabla2[#All],3,FALSE)</f>
        <v>LOGI</v>
      </c>
    </row>
    <row r="3348" spans="1:21" hidden="1">
      <c r="A3348" t="s">
        <v>133</v>
      </c>
      <c r="B3348" t="s">
        <v>247</v>
      </c>
      <c r="C3348" t="s">
        <v>188</v>
      </c>
      <c r="D3348" t="s">
        <v>38</v>
      </c>
      <c r="E3348" s="1">
        <v>45318.645358796297</v>
      </c>
      <c r="F3348" t="s">
        <v>365</v>
      </c>
      <c r="G3348" t="s">
        <v>190</v>
      </c>
      <c r="H3348" t="s">
        <v>191</v>
      </c>
      <c r="I3348" t="s">
        <v>192</v>
      </c>
      <c r="J3348" t="s">
        <v>201</v>
      </c>
      <c r="L3348" t="s">
        <v>224</v>
      </c>
      <c r="M3348" t="str">
        <f>+VLOOKUP(Tabla1[[#This Row],[SIGLA_INTERNA]],Tabla2[#All],2,FALSE)</f>
        <v>Operativa</v>
      </c>
      <c r="T3348" t="str">
        <f>+VLOOKUP(Tabla1[[#This Row],[SIGLA_INTERNA]],Tabla2[#All],2,FALSE)</f>
        <v>Operativa</v>
      </c>
      <c r="U3348" t="str">
        <f>+VLOOKUP(Tabla1[[#This Row],[SIGLA_INTERNA]],Tabla2[#All],3,FALSE)</f>
        <v>OPER</v>
      </c>
    </row>
    <row r="3349" spans="1:21" hidden="1">
      <c r="A3349" t="s">
        <v>134</v>
      </c>
      <c r="B3349" t="s">
        <v>248</v>
      </c>
      <c r="C3349" t="s">
        <v>199</v>
      </c>
      <c r="D3349" t="s">
        <v>36</v>
      </c>
      <c r="E3349" s="1">
        <v>45318.645358796297</v>
      </c>
      <c r="F3349" t="s">
        <v>365</v>
      </c>
      <c r="G3349" t="s">
        <v>190</v>
      </c>
      <c r="H3349" t="s">
        <v>191</v>
      </c>
      <c r="I3349" t="s">
        <v>249</v>
      </c>
      <c r="J3349" t="s">
        <v>250</v>
      </c>
      <c r="L3349" t="s">
        <v>203</v>
      </c>
      <c r="M3349" t="str">
        <f>+VLOOKUP(Tabla1[[#This Row],[SIGLA_INTERNA]],Tabla2[#All],2,FALSE)</f>
        <v>Gestión del Riesgo</v>
      </c>
      <c r="T3349" t="str">
        <f>+VLOOKUP(Tabla1[[#This Row],[SIGLA_INTERNA]],Tabla2[#All],2,FALSE)</f>
        <v>Gestión del Riesgo</v>
      </c>
      <c r="U3349" t="str">
        <f>+VLOOKUP(Tabla1[[#This Row],[SIGLA_INTERNA]],Tabla2[#All],3,FALSE)</f>
        <v>GDR</v>
      </c>
    </row>
    <row r="3350" spans="1:21" hidden="1">
      <c r="A3350" t="s">
        <v>135</v>
      </c>
      <c r="B3350" t="s">
        <v>251</v>
      </c>
      <c r="C3350" t="s">
        <v>199</v>
      </c>
      <c r="D3350" t="s">
        <v>38</v>
      </c>
      <c r="E3350" s="1">
        <v>45318.645358796297</v>
      </c>
      <c r="F3350" t="s">
        <v>365</v>
      </c>
      <c r="G3350" t="s">
        <v>190</v>
      </c>
      <c r="H3350" t="s">
        <v>191</v>
      </c>
      <c r="I3350" t="s">
        <v>230</v>
      </c>
      <c r="J3350" t="s">
        <v>193</v>
      </c>
      <c r="K3350" t="s">
        <v>252</v>
      </c>
      <c r="L3350" t="s">
        <v>203</v>
      </c>
      <c r="M3350" t="str">
        <f>+VLOOKUP(Tabla1[[#This Row],[SIGLA_INTERNA]],Tabla2[#All],2,FALSE)</f>
        <v>Academia</v>
      </c>
      <c r="T3350" t="str">
        <f>+VLOOKUP(Tabla1[[#This Row],[SIGLA_INTERNA]],Tabla2[#All],2,FALSE)</f>
        <v>Academia</v>
      </c>
      <c r="U3350" t="str">
        <f>+VLOOKUP(Tabla1[[#This Row],[SIGLA_INTERNA]],Tabla2[#All],3,FALSE)</f>
        <v>ACAD</v>
      </c>
    </row>
    <row r="3351" spans="1:21" hidden="1">
      <c r="A3351" t="s">
        <v>136</v>
      </c>
      <c r="B3351" t="s">
        <v>253</v>
      </c>
      <c r="C3351" t="s">
        <v>254</v>
      </c>
      <c r="D3351" t="s">
        <v>38</v>
      </c>
      <c r="E3351" s="1">
        <v>45318.645358796297</v>
      </c>
      <c r="F3351" t="s">
        <v>365</v>
      </c>
      <c r="G3351" t="s">
        <v>190</v>
      </c>
      <c r="H3351" t="s">
        <v>191</v>
      </c>
      <c r="I3351" t="s">
        <v>255</v>
      </c>
      <c r="J3351" t="s">
        <v>201</v>
      </c>
      <c r="L3351" t="s">
        <v>194</v>
      </c>
      <c r="M3351" t="str">
        <f>+VLOOKUP(Tabla1[[#This Row],[SIGLA_INTERNA]],Tabla2[#All],2,FALSE)</f>
        <v>Logística</v>
      </c>
      <c r="T3351" t="str">
        <f>+VLOOKUP(Tabla1[[#This Row],[SIGLA_INTERNA]],Tabla2[#All],2,FALSE)</f>
        <v>Logística</v>
      </c>
      <c r="U3351" t="str">
        <f>+VLOOKUP(Tabla1[[#This Row],[SIGLA_INTERNA]],Tabla2[#All],3,FALSE)</f>
        <v>LOGI</v>
      </c>
    </row>
    <row r="3352" spans="1:21" hidden="1">
      <c r="A3352" t="s">
        <v>137</v>
      </c>
      <c r="B3352" t="s">
        <v>256</v>
      </c>
      <c r="C3352" t="s">
        <v>199</v>
      </c>
      <c r="D3352" t="s">
        <v>36</v>
      </c>
      <c r="E3352" s="1">
        <v>45318.645358796297</v>
      </c>
      <c r="F3352" t="s">
        <v>365</v>
      </c>
      <c r="G3352" t="s">
        <v>190</v>
      </c>
      <c r="H3352" t="s">
        <v>191</v>
      </c>
      <c r="I3352" t="s">
        <v>245</v>
      </c>
      <c r="J3352" t="s">
        <v>246</v>
      </c>
      <c r="L3352" t="s">
        <v>203</v>
      </c>
      <c r="M3352" t="str">
        <f>+VLOOKUP(Tabla1[[#This Row],[SIGLA_INTERNA]],Tabla2[#All],2,FALSE)</f>
        <v>Gestión humana</v>
      </c>
      <c r="T3352" t="str">
        <f>+VLOOKUP(Tabla1[[#This Row],[SIGLA_INTERNA]],Tabla2[#All],2,FALSE)</f>
        <v>Gestión humana</v>
      </c>
      <c r="U3352" t="str">
        <f>+VLOOKUP(Tabla1[[#This Row],[SIGLA_INTERNA]],Tabla2[#All],3,FALSE)</f>
        <v>GHUM</v>
      </c>
    </row>
    <row r="3353" spans="1:21" hidden="1">
      <c r="A3353" t="s">
        <v>138</v>
      </c>
      <c r="B3353" t="s">
        <v>257</v>
      </c>
      <c r="C3353" t="s">
        <v>403</v>
      </c>
      <c r="D3353" t="s">
        <v>36</v>
      </c>
      <c r="E3353" s="1">
        <v>45318.645358796297</v>
      </c>
      <c r="F3353" t="s">
        <v>365</v>
      </c>
      <c r="G3353" t="s">
        <v>190</v>
      </c>
      <c r="H3353" t="s">
        <v>191</v>
      </c>
      <c r="I3353" t="s">
        <v>245</v>
      </c>
      <c r="J3353" t="s">
        <v>246</v>
      </c>
      <c r="K3353" t="s">
        <v>327</v>
      </c>
      <c r="L3353" t="s">
        <v>224</v>
      </c>
      <c r="M3353" t="str">
        <f>+VLOOKUP(Tabla1[[#This Row],[SIGLA_INTERNA]],Tabla2[#All],2,FALSE)</f>
        <v>USAR</v>
      </c>
      <c r="T3353" t="str">
        <f>+VLOOKUP(Tabla1[[#This Row],[SIGLA_INTERNA]],Tabla2[#All],2,FALSE)</f>
        <v>USAR</v>
      </c>
      <c r="U3353" t="str">
        <f>+VLOOKUP(Tabla1[[#This Row],[SIGLA_INTERNA]],Tabla2[#All],3,FALSE)</f>
        <v>USAR</v>
      </c>
    </row>
    <row r="3354" spans="1:21" hidden="1">
      <c r="A3354" t="s">
        <v>139</v>
      </c>
      <c r="B3354" t="s">
        <v>258</v>
      </c>
      <c r="C3354" t="s">
        <v>199</v>
      </c>
      <c r="D3354" t="s">
        <v>38</v>
      </c>
      <c r="E3354" s="1">
        <v>45318.645358796297</v>
      </c>
      <c r="F3354" t="s">
        <v>365</v>
      </c>
      <c r="G3354" t="s">
        <v>190</v>
      </c>
      <c r="H3354" t="s">
        <v>191</v>
      </c>
      <c r="I3354" t="s">
        <v>200</v>
      </c>
      <c r="J3354" t="s">
        <v>193</v>
      </c>
      <c r="K3354" t="s">
        <v>413</v>
      </c>
      <c r="L3354" t="s">
        <v>224</v>
      </c>
      <c r="M3354" t="str">
        <f>+VLOOKUP(Tabla1[[#This Row],[SIGLA_INTERNA]],Tabla2[#All],2,FALSE)</f>
        <v>Compañía 1</v>
      </c>
      <c r="T3354" t="str">
        <f>+VLOOKUP(Tabla1[[#This Row],[SIGLA_INTERNA]],Tabla2[#All],2,FALSE)</f>
        <v>Compañía 1</v>
      </c>
      <c r="U3354" t="str">
        <f>+VLOOKUP(Tabla1[[#This Row],[SIGLA_INTERNA]],Tabla2[#All],3,FALSE)</f>
        <v>COM1</v>
      </c>
    </row>
    <row r="3355" spans="1:21" hidden="1">
      <c r="A3355" t="s">
        <v>140</v>
      </c>
      <c r="B3355" t="s">
        <v>259</v>
      </c>
      <c r="C3355" t="s">
        <v>199</v>
      </c>
      <c r="D3355" t="s">
        <v>38</v>
      </c>
      <c r="E3355" s="1">
        <v>45318.645358796297</v>
      </c>
      <c r="F3355" t="s">
        <v>365</v>
      </c>
      <c r="G3355" t="s">
        <v>190</v>
      </c>
      <c r="H3355" t="s">
        <v>191</v>
      </c>
      <c r="I3355" t="s">
        <v>200</v>
      </c>
      <c r="J3355" t="s">
        <v>193</v>
      </c>
      <c r="K3355" t="s">
        <v>260</v>
      </c>
      <c r="L3355" t="s">
        <v>203</v>
      </c>
      <c r="M3355" t="str">
        <f>+VLOOKUP(Tabla1[[#This Row],[SIGLA_INTERNA]],Tabla2[#All],2,FALSE)</f>
        <v>Compañía 3</v>
      </c>
      <c r="T3355" t="str">
        <f>+VLOOKUP(Tabla1[[#This Row],[SIGLA_INTERNA]],Tabla2[#All],2,FALSE)</f>
        <v>Compañía 3</v>
      </c>
      <c r="U3355" t="str">
        <f>+VLOOKUP(Tabla1[[#This Row],[SIGLA_INTERNA]],Tabla2[#All],3,FALSE)</f>
        <v>COM3</v>
      </c>
    </row>
    <row r="3356" spans="1:21" hidden="1">
      <c r="A3356" t="s">
        <v>141</v>
      </c>
      <c r="B3356" t="s">
        <v>261</v>
      </c>
      <c r="C3356" t="s">
        <v>188</v>
      </c>
      <c r="D3356" t="s">
        <v>36</v>
      </c>
      <c r="E3356" s="1">
        <v>45318.645358796297</v>
      </c>
      <c r="F3356" t="s">
        <v>365</v>
      </c>
      <c r="G3356" t="s">
        <v>190</v>
      </c>
      <c r="H3356" t="s">
        <v>191</v>
      </c>
      <c r="I3356" t="s">
        <v>245</v>
      </c>
      <c r="J3356" t="s">
        <v>246</v>
      </c>
      <c r="L3356" t="s">
        <v>194</v>
      </c>
      <c r="M3356" t="str">
        <f>+VLOOKUP(Tabla1[[#This Row],[SIGLA_INTERNA]],Tabla2[#All],2,FALSE)</f>
        <v>Logística</v>
      </c>
      <c r="T3356" t="str">
        <f>+VLOOKUP(Tabla1[[#This Row],[SIGLA_INTERNA]],Tabla2[#All],2,FALSE)</f>
        <v>Logística</v>
      </c>
      <c r="U3356" t="str">
        <f>+VLOOKUP(Tabla1[[#This Row],[SIGLA_INTERNA]],Tabla2[#All],3,FALSE)</f>
        <v>LOGI</v>
      </c>
    </row>
    <row r="3357" spans="1:21" hidden="1">
      <c r="A3357" t="s">
        <v>142</v>
      </c>
      <c r="B3357" t="s">
        <v>262</v>
      </c>
      <c r="C3357" t="s">
        <v>188</v>
      </c>
      <c r="D3357" t="s">
        <v>36</v>
      </c>
      <c r="E3357" s="1">
        <v>45318.645358796297</v>
      </c>
      <c r="F3357" t="s">
        <v>365</v>
      </c>
      <c r="G3357" t="s">
        <v>190</v>
      </c>
      <c r="H3357" t="s">
        <v>191</v>
      </c>
      <c r="I3357" t="s">
        <v>245</v>
      </c>
      <c r="J3357" t="s">
        <v>246</v>
      </c>
      <c r="L3357" t="s">
        <v>194</v>
      </c>
      <c r="M3357" t="str">
        <f>+VLOOKUP(Tabla1[[#This Row],[SIGLA_INTERNA]],Tabla2[#All],2,FALSE)</f>
        <v>Logística</v>
      </c>
      <c r="T3357" t="str">
        <f>+VLOOKUP(Tabla1[[#This Row],[SIGLA_INTERNA]],Tabla2[#All],2,FALSE)</f>
        <v>Logística</v>
      </c>
      <c r="U3357" t="str">
        <f>+VLOOKUP(Tabla1[[#This Row],[SIGLA_INTERNA]],Tabla2[#All],3,FALSE)</f>
        <v>LOGI</v>
      </c>
    </row>
    <row r="3358" spans="1:21" hidden="1">
      <c r="A3358" t="s">
        <v>143</v>
      </c>
      <c r="B3358" t="s">
        <v>263</v>
      </c>
      <c r="C3358" t="s">
        <v>205</v>
      </c>
      <c r="D3358" t="s">
        <v>38</v>
      </c>
      <c r="E3358" s="1">
        <v>45318.645370370374</v>
      </c>
      <c r="F3358" t="s">
        <v>365</v>
      </c>
      <c r="G3358" t="s">
        <v>190</v>
      </c>
      <c r="H3358" t="s">
        <v>191</v>
      </c>
      <c r="I3358" t="s">
        <v>206</v>
      </c>
      <c r="J3358" t="s">
        <v>193</v>
      </c>
      <c r="L3358" t="s">
        <v>224</v>
      </c>
      <c r="M3358" t="str">
        <f>+VLOOKUP(Tabla1[[#This Row],[SIGLA_INTERNA]],Tabla2[#All],2,FALSE)</f>
        <v>B-6 Fontibón</v>
      </c>
      <c r="T3358" t="str">
        <f>+VLOOKUP(Tabla1[[#This Row],[SIGLA_INTERNA]],Tabla2[#All],2,FALSE)</f>
        <v>B-6 Fontibón</v>
      </c>
      <c r="U3358" t="str">
        <f>+VLOOKUP(Tabla1[[#This Row],[SIGLA_INTERNA]],Tabla2[#All],3,FALSE)</f>
        <v>B6</v>
      </c>
    </row>
    <row r="3359" spans="1:21" hidden="1">
      <c r="A3359" t="s">
        <v>144</v>
      </c>
      <c r="B3359" t="s">
        <v>264</v>
      </c>
      <c r="C3359" t="s">
        <v>254</v>
      </c>
      <c r="D3359" t="s">
        <v>36</v>
      </c>
      <c r="E3359" s="1">
        <v>45318.645370370374</v>
      </c>
      <c r="F3359" t="s">
        <v>365</v>
      </c>
      <c r="G3359" t="s">
        <v>190</v>
      </c>
      <c r="H3359" t="s">
        <v>191</v>
      </c>
      <c r="I3359" t="s">
        <v>245</v>
      </c>
      <c r="J3359" t="s">
        <v>246</v>
      </c>
      <c r="L3359" t="s">
        <v>224</v>
      </c>
      <c r="M3359" t="str">
        <f>+VLOOKUP(Tabla1[[#This Row],[SIGLA_INTERNA]],Tabla2[#All],2,FALSE)</f>
        <v>B-5 Kennedy</v>
      </c>
      <c r="T3359" t="str">
        <f>+VLOOKUP(Tabla1[[#This Row],[SIGLA_INTERNA]],Tabla2[#All],2,FALSE)</f>
        <v>B-5 Kennedy</v>
      </c>
      <c r="U3359" t="str">
        <f>+VLOOKUP(Tabla1[[#This Row],[SIGLA_INTERNA]],Tabla2[#All],3,FALSE)</f>
        <v>B5</v>
      </c>
    </row>
    <row r="3360" spans="1:21" hidden="1">
      <c r="A3360" t="s">
        <v>145</v>
      </c>
      <c r="B3360" t="s">
        <v>265</v>
      </c>
      <c r="C3360" t="s">
        <v>199</v>
      </c>
      <c r="D3360" t="s">
        <v>38</v>
      </c>
      <c r="E3360" s="1">
        <v>45318.645370370374</v>
      </c>
      <c r="F3360" t="s">
        <v>365</v>
      </c>
      <c r="G3360" t="s">
        <v>190</v>
      </c>
      <c r="H3360" t="s">
        <v>191</v>
      </c>
      <c r="I3360" t="s">
        <v>192</v>
      </c>
      <c r="J3360" t="s">
        <v>193</v>
      </c>
      <c r="K3360" t="s">
        <v>266</v>
      </c>
      <c r="L3360" t="s">
        <v>203</v>
      </c>
      <c r="M3360" t="str">
        <f>+VLOOKUP(Tabla1[[#This Row],[SIGLA_INTERNA]],Tabla2[#All],2,FALSE)</f>
        <v>Subdirección logística</v>
      </c>
      <c r="T3360" t="str">
        <f>+VLOOKUP(Tabla1[[#This Row],[SIGLA_INTERNA]],Tabla2[#All],2,FALSE)</f>
        <v>Subdirección logística</v>
      </c>
      <c r="U3360" t="str">
        <f>+VLOOKUP(Tabla1[[#This Row],[SIGLA_INTERNA]],Tabla2[#All],3,FALSE)</f>
        <v>SUBLOGI</v>
      </c>
    </row>
    <row r="3361" spans="1:21" hidden="1">
      <c r="A3361" t="s">
        <v>146</v>
      </c>
      <c r="B3361" t="s">
        <v>267</v>
      </c>
      <c r="C3361" t="s">
        <v>229</v>
      </c>
      <c r="D3361" t="s">
        <v>38</v>
      </c>
      <c r="E3361" s="1">
        <v>45318.645370370374</v>
      </c>
      <c r="F3361" t="s">
        <v>365</v>
      </c>
      <c r="G3361" t="s">
        <v>190</v>
      </c>
      <c r="H3361" t="s">
        <v>191</v>
      </c>
      <c r="I3361" t="s">
        <v>230</v>
      </c>
      <c r="J3361" t="s">
        <v>193</v>
      </c>
      <c r="K3361" t="s">
        <v>231</v>
      </c>
      <c r="L3361" t="s">
        <v>224</v>
      </c>
      <c r="M3361" t="str">
        <f>+VLOOKUP(Tabla1[[#This Row],[SIGLA_INTERNA]],Tabla2[#All],2,FALSE)</f>
        <v>BRAE</v>
      </c>
      <c r="T3361" t="str">
        <f>+VLOOKUP(Tabla1[[#This Row],[SIGLA_INTERNA]],Tabla2[#All],2,FALSE)</f>
        <v>BRAE</v>
      </c>
      <c r="U3361" t="str">
        <f>+VLOOKUP(Tabla1[[#This Row],[SIGLA_INTERNA]],Tabla2[#All],3,FALSE)</f>
        <v>BRAE</v>
      </c>
    </row>
    <row r="3362" spans="1:21" hidden="1">
      <c r="A3362" t="s">
        <v>147</v>
      </c>
      <c r="B3362" t="s">
        <v>268</v>
      </c>
      <c r="C3362" t="s">
        <v>254</v>
      </c>
      <c r="D3362" t="s">
        <v>36</v>
      </c>
      <c r="E3362" s="1">
        <v>45318.645370370374</v>
      </c>
      <c r="F3362" t="s">
        <v>365</v>
      </c>
      <c r="G3362" t="s">
        <v>190</v>
      </c>
      <c r="H3362" t="s">
        <v>191</v>
      </c>
      <c r="I3362" t="s">
        <v>255</v>
      </c>
      <c r="J3362" t="s">
        <v>269</v>
      </c>
      <c r="K3362" t="s">
        <v>270</v>
      </c>
      <c r="L3362" t="s">
        <v>224</v>
      </c>
      <c r="M3362" t="str">
        <f>+VLOOKUP(Tabla1[[#This Row],[SIGLA_INTERNA]],Tabla2[#All],2,FALSE)</f>
        <v>Grupo Acuatico</v>
      </c>
      <c r="T3362" t="str">
        <f>+VLOOKUP(Tabla1[[#This Row],[SIGLA_INTERNA]],Tabla2[#All],2,FALSE)</f>
        <v>Grupo Acuatico</v>
      </c>
      <c r="U3362" t="str">
        <f>+VLOOKUP(Tabla1[[#This Row],[SIGLA_INTERNA]],Tabla2[#All],3,FALSE)</f>
        <v>ACUA</v>
      </c>
    </row>
    <row r="3363" spans="1:21" hidden="1">
      <c r="A3363" t="s">
        <v>148</v>
      </c>
      <c r="B3363" t="s">
        <v>271</v>
      </c>
      <c r="C3363" t="s">
        <v>272</v>
      </c>
      <c r="D3363" t="s">
        <v>38</v>
      </c>
      <c r="E3363" s="1">
        <v>45318.645370370374</v>
      </c>
      <c r="F3363" t="s">
        <v>365</v>
      </c>
      <c r="G3363" t="s">
        <v>190</v>
      </c>
      <c r="H3363" t="s">
        <v>191</v>
      </c>
      <c r="I3363" t="s">
        <v>273</v>
      </c>
      <c r="J3363" t="s">
        <v>193</v>
      </c>
      <c r="L3363" t="s">
        <v>209</v>
      </c>
      <c r="M3363" t="str">
        <f>+VLOOKUP(Tabla1[[#This Row],[SIGLA_INTERNA]],Tabla2[#All],2,FALSE)</f>
        <v>B-17 Centro Histórico</v>
      </c>
      <c r="T3363" t="str">
        <f>+VLOOKUP(Tabla1[[#This Row],[SIGLA_INTERNA]],Tabla2[#All],2,FALSE)</f>
        <v>B-17 Centro Histórico</v>
      </c>
      <c r="U3363" t="str">
        <f>+VLOOKUP(Tabla1[[#This Row],[SIGLA_INTERNA]],Tabla2[#All],3,FALSE)</f>
        <v>B17</v>
      </c>
    </row>
    <row r="3364" spans="1:21" hidden="1">
      <c r="A3364" t="s">
        <v>149</v>
      </c>
      <c r="B3364" t="s">
        <v>274</v>
      </c>
      <c r="C3364" t="s">
        <v>220</v>
      </c>
      <c r="D3364" t="s">
        <v>38</v>
      </c>
      <c r="E3364" s="1">
        <v>45318.64539351852</v>
      </c>
      <c r="F3364" t="s">
        <v>365</v>
      </c>
      <c r="G3364" t="s">
        <v>190</v>
      </c>
      <c r="H3364" t="s">
        <v>191</v>
      </c>
      <c r="I3364" t="s">
        <v>222</v>
      </c>
      <c r="J3364" t="s">
        <v>193</v>
      </c>
      <c r="L3364" t="s">
        <v>224</v>
      </c>
      <c r="M3364" t="str">
        <f>+VLOOKUP(Tabla1[[#This Row],[SIGLA_INTERNA]],Tabla2[#All],2,FALSE)</f>
        <v>B-2 Central</v>
      </c>
      <c r="T3364" t="str">
        <f>+VLOOKUP(Tabla1[[#This Row],[SIGLA_INTERNA]],Tabla2[#All],2,FALSE)</f>
        <v>B-2 Central</v>
      </c>
      <c r="U3364" t="str">
        <f>+VLOOKUP(Tabla1[[#This Row],[SIGLA_INTERNA]],Tabla2[#All],3,FALSE)</f>
        <v>B2</v>
      </c>
    </row>
    <row r="3365" spans="1:21" hidden="1">
      <c r="A3365" t="s">
        <v>150</v>
      </c>
      <c r="B3365" t="s">
        <v>293</v>
      </c>
      <c r="C3365" t="s">
        <v>294</v>
      </c>
      <c r="D3365" t="s">
        <v>38</v>
      </c>
      <c r="E3365" s="1">
        <v>45318.64539351852</v>
      </c>
      <c r="F3365" t="s">
        <v>365</v>
      </c>
      <c r="G3365" t="s">
        <v>190</v>
      </c>
      <c r="H3365" t="s">
        <v>191</v>
      </c>
      <c r="I3365" t="s">
        <v>295</v>
      </c>
      <c r="J3365" t="s">
        <v>193</v>
      </c>
      <c r="L3365" t="s">
        <v>224</v>
      </c>
      <c r="M3365" t="str">
        <f>+VLOOKUP(Tabla1[[#This Row],[SIGLA_INTERNA]],Tabla2[#All],2,FALSE)</f>
        <v>B-3 Restrepo</v>
      </c>
      <c r="T3365" t="str">
        <f>+VLOOKUP(Tabla1[[#This Row],[SIGLA_INTERNA]],Tabla2[#All],2,FALSE)</f>
        <v>B-3 Restrepo</v>
      </c>
      <c r="U3365" t="str">
        <f>+VLOOKUP(Tabla1[[#This Row],[SIGLA_INTERNA]],Tabla2[#All],3,FALSE)</f>
        <v>B3</v>
      </c>
    </row>
    <row r="3366" spans="1:21" hidden="1">
      <c r="A3366" t="s">
        <v>151</v>
      </c>
      <c r="B3366" t="s">
        <v>296</v>
      </c>
      <c r="C3366" t="s">
        <v>297</v>
      </c>
      <c r="D3366" t="s">
        <v>38</v>
      </c>
      <c r="E3366" s="1">
        <v>45318.64539351852</v>
      </c>
      <c r="F3366" t="s">
        <v>365</v>
      </c>
      <c r="G3366" t="s">
        <v>190</v>
      </c>
      <c r="H3366" t="s">
        <v>191</v>
      </c>
      <c r="I3366" t="s">
        <v>298</v>
      </c>
      <c r="J3366" t="s">
        <v>193</v>
      </c>
      <c r="L3366" t="s">
        <v>224</v>
      </c>
      <c r="M3366" t="str">
        <f>+VLOOKUP(Tabla1[[#This Row],[SIGLA_INTERNA]],Tabla2[#All],2,FALSE)</f>
        <v>B-7 Ferias</v>
      </c>
      <c r="T3366" t="str">
        <f>+VLOOKUP(Tabla1[[#This Row],[SIGLA_INTERNA]],Tabla2[#All],2,FALSE)</f>
        <v>B-7 Ferias</v>
      </c>
      <c r="U3366" t="str">
        <f>+VLOOKUP(Tabla1[[#This Row],[SIGLA_INTERNA]],Tabla2[#All],3,FALSE)</f>
        <v>B7</v>
      </c>
    </row>
    <row r="3367" spans="1:21" hidden="1">
      <c r="A3367" t="s">
        <v>152</v>
      </c>
      <c r="B3367" t="s">
        <v>299</v>
      </c>
      <c r="C3367" t="s">
        <v>300</v>
      </c>
      <c r="D3367" t="s">
        <v>38</v>
      </c>
      <c r="E3367" s="1">
        <v>45318.64539351852</v>
      </c>
      <c r="F3367" t="s">
        <v>365</v>
      </c>
      <c r="G3367" t="s">
        <v>190</v>
      </c>
      <c r="H3367" t="s">
        <v>191</v>
      </c>
      <c r="I3367" t="s">
        <v>301</v>
      </c>
      <c r="J3367" t="s">
        <v>193</v>
      </c>
      <c r="L3367" t="s">
        <v>224</v>
      </c>
      <c r="M3367" t="str">
        <f>+VLOOKUP(Tabla1[[#This Row],[SIGLA_INTERNA]],Tabla2[#All],2,FALSE)</f>
        <v>B-8 Bosa</v>
      </c>
      <c r="T3367" t="str">
        <f>+VLOOKUP(Tabla1[[#This Row],[SIGLA_INTERNA]],Tabla2[#All],2,FALSE)</f>
        <v>B-8 Bosa</v>
      </c>
      <c r="U3367" t="str">
        <f>+VLOOKUP(Tabla1[[#This Row],[SIGLA_INTERNA]],Tabla2[#All],3,FALSE)</f>
        <v>B8</v>
      </c>
    </row>
    <row r="3368" spans="1:21" hidden="1">
      <c r="A3368" t="s">
        <v>153</v>
      </c>
      <c r="B3368" t="s">
        <v>302</v>
      </c>
      <c r="C3368" t="s">
        <v>285</v>
      </c>
      <c r="D3368" t="s">
        <v>38</v>
      </c>
      <c r="E3368" s="1">
        <v>45318.64539351852</v>
      </c>
      <c r="F3368" t="s">
        <v>365</v>
      </c>
      <c r="G3368" t="s">
        <v>190</v>
      </c>
      <c r="H3368" t="s">
        <v>191</v>
      </c>
      <c r="I3368" t="s">
        <v>286</v>
      </c>
      <c r="J3368" t="s">
        <v>193</v>
      </c>
      <c r="L3368" t="s">
        <v>209</v>
      </c>
      <c r="M3368" t="str">
        <f>+VLOOKUP(Tabla1[[#This Row],[SIGLA_INTERNA]],Tabla2[#All],2,FALSE)</f>
        <v>B-9 Bellavista</v>
      </c>
      <c r="T3368" t="str">
        <f>+VLOOKUP(Tabla1[[#This Row],[SIGLA_INTERNA]],Tabla2[#All],2,FALSE)</f>
        <v>B-9 Bellavista</v>
      </c>
      <c r="U3368" t="str">
        <f>+VLOOKUP(Tabla1[[#This Row],[SIGLA_INTERNA]],Tabla2[#All],3,FALSE)</f>
        <v>B9</v>
      </c>
    </row>
    <row r="3369" spans="1:21" hidden="1">
      <c r="A3369" t="s">
        <v>154</v>
      </c>
      <c r="B3369" t="s">
        <v>303</v>
      </c>
      <c r="C3369" t="s">
        <v>288</v>
      </c>
      <c r="D3369" t="s">
        <v>38</v>
      </c>
      <c r="E3369" s="1">
        <v>45318.64539351852</v>
      </c>
      <c r="F3369" t="s">
        <v>365</v>
      </c>
      <c r="G3369" t="s">
        <v>190</v>
      </c>
      <c r="H3369" t="s">
        <v>191</v>
      </c>
      <c r="I3369" t="s">
        <v>289</v>
      </c>
      <c r="J3369" t="s">
        <v>193</v>
      </c>
      <c r="L3369" t="s">
        <v>209</v>
      </c>
      <c r="M3369" t="str">
        <f>+VLOOKUP(Tabla1[[#This Row],[SIGLA_INTERNA]],Tabla2[#All],2,FALSE)</f>
        <v>B-10 Marichuela</v>
      </c>
      <c r="T3369" t="str">
        <f>+VLOOKUP(Tabla1[[#This Row],[SIGLA_INTERNA]],Tabla2[#All],2,FALSE)</f>
        <v>B-10 Marichuela</v>
      </c>
      <c r="U3369" t="str">
        <f>+VLOOKUP(Tabla1[[#This Row],[SIGLA_INTERNA]],Tabla2[#All],3,FALSE)</f>
        <v>B10</v>
      </c>
    </row>
    <row r="3370" spans="1:21" hidden="1">
      <c r="A3370" t="s">
        <v>155</v>
      </c>
      <c r="B3370" t="s">
        <v>304</v>
      </c>
      <c r="C3370" t="s">
        <v>305</v>
      </c>
      <c r="D3370" t="s">
        <v>38</v>
      </c>
      <c r="E3370" s="1">
        <v>45318.64539351852</v>
      </c>
      <c r="F3370" t="s">
        <v>365</v>
      </c>
      <c r="G3370" t="s">
        <v>190</v>
      </c>
      <c r="H3370" t="s">
        <v>191</v>
      </c>
      <c r="I3370" t="s">
        <v>306</v>
      </c>
      <c r="J3370" t="s">
        <v>193</v>
      </c>
      <c r="L3370" t="s">
        <v>224</v>
      </c>
      <c r="M3370" t="str">
        <f>+VLOOKUP(Tabla1[[#This Row],[SIGLA_INTERNA]],Tabla2[#All],2,FALSE)</f>
        <v>B-12 Suba</v>
      </c>
      <c r="T3370" t="str">
        <f>+VLOOKUP(Tabla1[[#This Row],[SIGLA_INTERNA]],Tabla2[#All],2,FALSE)</f>
        <v>B-12 Suba</v>
      </c>
      <c r="U3370" t="str">
        <f>+VLOOKUP(Tabla1[[#This Row],[SIGLA_INTERNA]],Tabla2[#All],3,FALSE)</f>
        <v>B12</v>
      </c>
    </row>
    <row r="3371" spans="1:21" hidden="1">
      <c r="A3371" t="s">
        <v>156</v>
      </c>
      <c r="B3371" t="s">
        <v>307</v>
      </c>
      <c r="C3371" t="s">
        <v>308</v>
      </c>
      <c r="D3371" t="s">
        <v>36</v>
      </c>
      <c r="E3371" s="1">
        <v>45318.64539351852</v>
      </c>
      <c r="F3371" t="s">
        <v>365</v>
      </c>
      <c r="G3371" t="s">
        <v>190</v>
      </c>
      <c r="H3371" t="s">
        <v>191</v>
      </c>
      <c r="I3371" t="s">
        <v>417</v>
      </c>
      <c r="J3371" t="s">
        <v>246</v>
      </c>
      <c r="K3371" t="s">
        <v>418</v>
      </c>
      <c r="L3371" t="s">
        <v>209</v>
      </c>
      <c r="M3371" t="str">
        <f>+VLOOKUP(Tabla1[[#This Row],[SIGLA_INTERNA]],Tabla2[#All],2,FALSE)</f>
        <v>B-13 Caobos</v>
      </c>
      <c r="T3371" t="str">
        <f>+VLOOKUP(Tabla1[[#This Row],[SIGLA_INTERNA]],Tabla2[#All],2,FALSE)</f>
        <v>B-13 Caobos</v>
      </c>
      <c r="U3371" t="str">
        <f>+VLOOKUP(Tabla1[[#This Row],[SIGLA_INTERNA]],Tabla2[#All],3,FALSE)</f>
        <v>B13</v>
      </c>
    </row>
    <row r="3372" spans="1:21" hidden="1">
      <c r="A3372" t="s">
        <v>157</v>
      </c>
      <c r="B3372" t="s">
        <v>310</v>
      </c>
      <c r="C3372" t="s">
        <v>229</v>
      </c>
      <c r="D3372" t="s">
        <v>38</v>
      </c>
      <c r="E3372" s="1">
        <v>45318.64539351852</v>
      </c>
      <c r="F3372" t="s">
        <v>365</v>
      </c>
      <c r="G3372" t="s">
        <v>190</v>
      </c>
      <c r="H3372" t="s">
        <v>191</v>
      </c>
      <c r="I3372" t="s">
        <v>230</v>
      </c>
      <c r="J3372" t="s">
        <v>193</v>
      </c>
      <c r="L3372" t="s">
        <v>224</v>
      </c>
      <c r="M3372" t="str">
        <f>+VLOOKUP(Tabla1[[#This Row],[SIGLA_INTERNA]],Tabla2[#All],2,FALSE)</f>
        <v>B-4 Puente Aranda</v>
      </c>
      <c r="T3372" t="str">
        <f>+VLOOKUP(Tabla1[[#This Row],[SIGLA_INTERNA]],Tabla2[#All],2,FALSE)</f>
        <v>B-4 Puente Aranda</v>
      </c>
      <c r="U3372" t="str">
        <f>+VLOOKUP(Tabla1[[#This Row],[SIGLA_INTERNA]],Tabla2[#All],3,FALSE)</f>
        <v>B4</v>
      </c>
    </row>
    <row r="3373" spans="1:21" hidden="1">
      <c r="A3373" t="s">
        <v>159</v>
      </c>
      <c r="B3373" t="s">
        <v>419</v>
      </c>
      <c r="C3373" t="s">
        <v>280</v>
      </c>
      <c r="D3373" t="s">
        <v>38</v>
      </c>
      <c r="E3373" s="1">
        <v>45293.596226851849</v>
      </c>
      <c r="F3373" t="s">
        <v>311</v>
      </c>
      <c r="G3373" t="s">
        <v>190</v>
      </c>
      <c r="H3373" t="s">
        <v>191</v>
      </c>
      <c r="I3373" t="s">
        <v>281</v>
      </c>
      <c r="J3373" t="s">
        <v>193</v>
      </c>
      <c r="L3373" t="s">
        <v>209</v>
      </c>
      <c r="M3373" t="str">
        <f>+VLOOKUP(Tabla1[[#This Row],[SIGLA_INTERNA]],Tabla2[#All],2,FALSE)</f>
        <v>B-1 Chapinero</v>
      </c>
      <c r="T3373" t="str">
        <f>+VLOOKUP(Tabla1[[#This Row],[SIGLA_INTERNA]],Tabla2[#All],2,FALSE)</f>
        <v>B-1 Chapinero</v>
      </c>
      <c r="U3373" t="str">
        <f>+VLOOKUP(Tabla1[[#This Row],[SIGLA_INTERNA]],Tabla2[#All],3,FALSE)</f>
        <v>B1</v>
      </c>
    </row>
    <row r="3374" spans="1:21" hidden="1">
      <c r="A3374" t="s">
        <v>160</v>
      </c>
      <c r="B3374" t="s">
        <v>312</v>
      </c>
      <c r="C3374" t="s">
        <v>205</v>
      </c>
      <c r="D3374" t="s">
        <v>38</v>
      </c>
      <c r="E3374" s="1">
        <v>45318.64539351852</v>
      </c>
      <c r="F3374" t="s">
        <v>365</v>
      </c>
      <c r="G3374" t="s">
        <v>190</v>
      </c>
      <c r="H3374" t="s">
        <v>191</v>
      </c>
      <c r="I3374" t="s">
        <v>206</v>
      </c>
      <c r="J3374" t="s">
        <v>193</v>
      </c>
      <c r="K3374" t="s">
        <v>276</v>
      </c>
      <c r="L3374" t="s">
        <v>224</v>
      </c>
      <c r="M3374" t="str">
        <f>+VLOOKUP(Tabla1[[#This Row],[SIGLA_INTERNA]],Tabla2[#All],2,FALSE)</f>
        <v>Investigación</v>
      </c>
      <c r="T3374" t="str">
        <f>+VLOOKUP(Tabla1[[#This Row],[SIGLA_INTERNA]],Tabla2[#All],2,FALSE)</f>
        <v>Investigación</v>
      </c>
      <c r="U3374" t="str">
        <f>+VLOOKUP(Tabla1[[#This Row],[SIGLA_INTERNA]],Tabla2[#All],3,FALSE)</f>
        <v>INVE</v>
      </c>
    </row>
    <row r="3375" spans="1:21" hidden="1">
      <c r="A3375" t="s">
        <v>161</v>
      </c>
      <c r="B3375" t="s">
        <v>313</v>
      </c>
      <c r="C3375" t="s">
        <v>220</v>
      </c>
      <c r="D3375" t="s">
        <v>38</v>
      </c>
      <c r="E3375" s="1">
        <v>45318.64539351852</v>
      </c>
      <c r="F3375" t="s">
        <v>365</v>
      </c>
      <c r="G3375" t="s">
        <v>190</v>
      </c>
      <c r="H3375" t="s">
        <v>191</v>
      </c>
      <c r="I3375" t="s">
        <v>222</v>
      </c>
      <c r="J3375" t="s">
        <v>193</v>
      </c>
      <c r="L3375" t="s">
        <v>224</v>
      </c>
      <c r="M3375" t="str">
        <f>+VLOOKUP(Tabla1[[#This Row],[SIGLA_INTERNA]],Tabla2[#All],2,FALSE)</f>
        <v>Rescate</v>
      </c>
      <c r="T3375" t="str">
        <f>+VLOOKUP(Tabla1[[#This Row],[SIGLA_INTERNA]],Tabla2[#All],2,FALSE)</f>
        <v>Rescate</v>
      </c>
      <c r="U3375" t="str">
        <f>+VLOOKUP(Tabla1[[#This Row],[SIGLA_INTERNA]],Tabla2[#All],3,FALSE)</f>
        <v>RESC</v>
      </c>
    </row>
    <row r="3376" spans="1:21" hidden="1">
      <c r="A3376" t="s">
        <v>162</v>
      </c>
      <c r="B3376" t="s">
        <v>314</v>
      </c>
      <c r="C3376" t="s">
        <v>315</v>
      </c>
      <c r="D3376" t="s">
        <v>38</v>
      </c>
      <c r="E3376" s="1">
        <v>45318.64539351852</v>
      </c>
      <c r="F3376" t="s">
        <v>365</v>
      </c>
      <c r="G3376" t="s">
        <v>190</v>
      </c>
      <c r="H3376" t="s">
        <v>191</v>
      </c>
      <c r="I3376" t="s">
        <v>316</v>
      </c>
      <c r="J3376" t="s">
        <v>193</v>
      </c>
      <c r="L3376" t="s">
        <v>224</v>
      </c>
      <c r="M3376" t="str">
        <f>+VLOOKUP(Tabla1[[#This Row],[SIGLA_INTERNA]],Tabla2[#All],2,FALSE)</f>
        <v>B-15 Garcés Navas</v>
      </c>
      <c r="T3376" t="str">
        <f>+VLOOKUP(Tabla1[[#This Row],[SIGLA_INTERNA]],Tabla2[#All],2,FALSE)</f>
        <v>B-15 Garcés Navas</v>
      </c>
      <c r="U3376" t="str">
        <f>+VLOOKUP(Tabla1[[#This Row],[SIGLA_INTERNA]],Tabla2[#All],3,FALSE)</f>
        <v>B15</v>
      </c>
    </row>
    <row r="3377" spans="1:21" hidden="1">
      <c r="A3377" t="s">
        <v>163</v>
      </c>
      <c r="B3377" t="s">
        <v>317</v>
      </c>
      <c r="C3377" t="s">
        <v>318</v>
      </c>
      <c r="D3377" t="s">
        <v>38</v>
      </c>
      <c r="E3377" s="1">
        <v>45318.64539351852</v>
      </c>
      <c r="F3377" t="s">
        <v>365</v>
      </c>
      <c r="G3377" t="s">
        <v>190</v>
      </c>
      <c r="H3377" t="s">
        <v>191</v>
      </c>
      <c r="I3377" t="s">
        <v>319</v>
      </c>
      <c r="J3377" t="s">
        <v>193</v>
      </c>
      <c r="L3377" t="s">
        <v>224</v>
      </c>
      <c r="M3377" t="str">
        <f>+VLOOKUP(Tabla1[[#This Row],[SIGLA_INTERNA]],Tabla2[#All],2,FALSE)</f>
        <v>B-16 Venecia</v>
      </c>
      <c r="T3377" t="str">
        <f>+VLOOKUP(Tabla1[[#This Row],[SIGLA_INTERNA]],Tabla2[#All],2,FALSE)</f>
        <v>B-16 Venecia</v>
      </c>
      <c r="U3377" t="str">
        <f>+VLOOKUP(Tabla1[[#This Row],[SIGLA_INTERNA]],Tabla2[#All],3,FALSE)</f>
        <v>B16</v>
      </c>
    </row>
    <row r="3378" spans="1:21" hidden="1">
      <c r="A3378" t="s">
        <v>164</v>
      </c>
      <c r="B3378" t="s">
        <v>320</v>
      </c>
      <c r="C3378" t="s">
        <v>205</v>
      </c>
      <c r="D3378" t="s">
        <v>38</v>
      </c>
      <c r="E3378" s="1">
        <v>45318.645405092589</v>
      </c>
      <c r="F3378" t="s">
        <v>365</v>
      </c>
      <c r="G3378" t="s">
        <v>190</v>
      </c>
      <c r="H3378" t="s">
        <v>191</v>
      </c>
      <c r="I3378" t="s">
        <v>206</v>
      </c>
      <c r="J3378" t="s">
        <v>193</v>
      </c>
      <c r="K3378" t="s">
        <v>408</v>
      </c>
      <c r="L3378" t="s">
        <v>209</v>
      </c>
      <c r="M3378" t="str">
        <f>+VLOOKUP(Tabla1[[#This Row],[SIGLA_INTERNA]],Tabla2[#All],2,FALSE)</f>
        <v>Gestión del Riesgo</v>
      </c>
      <c r="T3378" t="str">
        <f>+VLOOKUP(Tabla1[[#This Row],[SIGLA_INTERNA]],Tabla2[#All],2,FALSE)</f>
        <v>Gestión del Riesgo</v>
      </c>
      <c r="U3378" t="str">
        <f>+VLOOKUP(Tabla1[[#This Row],[SIGLA_INTERNA]],Tabla2[#All],3,FALSE)</f>
        <v>GDR</v>
      </c>
    </row>
    <row r="3379" spans="1:21" hidden="1">
      <c r="A3379" t="s">
        <v>165</v>
      </c>
      <c r="B3379" t="s">
        <v>321</v>
      </c>
      <c r="C3379" t="s">
        <v>291</v>
      </c>
      <c r="D3379" t="s">
        <v>38</v>
      </c>
      <c r="E3379" s="1">
        <v>45318.645428240743</v>
      </c>
      <c r="F3379" t="s">
        <v>365</v>
      </c>
      <c r="G3379" t="s">
        <v>190</v>
      </c>
      <c r="H3379" t="s">
        <v>191</v>
      </c>
      <c r="I3379" t="s">
        <v>292</v>
      </c>
      <c r="J3379" t="s">
        <v>193</v>
      </c>
      <c r="L3379" t="s">
        <v>224</v>
      </c>
      <c r="M3379" t="str">
        <f>+VLOOKUP(Tabla1[[#This Row],[SIGLA_INTERNA]],Tabla2[#All],2,FALSE)</f>
        <v>B-11 La Candelaria</v>
      </c>
      <c r="T3379" t="str">
        <f>+VLOOKUP(Tabla1[[#This Row],[SIGLA_INTERNA]],Tabla2[#All],2,FALSE)</f>
        <v>B-11 La Candelaria</v>
      </c>
      <c r="U3379" t="str">
        <f>+VLOOKUP(Tabla1[[#This Row],[SIGLA_INTERNA]],Tabla2[#All],3,FALSE)</f>
        <v>B11</v>
      </c>
    </row>
    <row r="3380" spans="1:21" hidden="1">
      <c r="A3380" t="s">
        <v>117</v>
      </c>
      <c r="B3380" t="s">
        <v>275</v>
      </c>
      <c r="C3380" t="s">
        <v>205</v>
      </c>
      <c r="D3380" t="s">
        <v>36</v>
      </c>
      <c r="E3380" s="1">
        <v>45318.645428240743</v>
      </c>
      <c r="F3380" t="s">
        <v>365</v>
      </c>
      <c r="G3380" t="s">
        <v>215</v>
      </c>
      <c r="H3380" t="s">
        <v>217</v>
      </c>
      <c r="I3380" t="s">
        <v>245</v>
      </c>
      <c r="J3380" t="s">
        <v>246</v>
      </c>
      <c r="K3380" t="s">
        <v>276</v>
      </c>
      <c r="L3380" t="s">
        <v>224</v>
      </c>
      <c r="M3380" t="str">
        <f>+VLOOKUP(Tabla1[[#This Row],[SIGLA_INTERNA]],Tabla2[#All],2,FALSE)</f>
        <v>Investigación</v>
      </c>
      <c r="T3380" t="str">
        <f>+VLOOKUP(Tabla1[[#This Row],[SIGLA_INTERNA]],Tabla2[#All],2,FALSE)</f>
        <v>Investigación</v>
      </c>
      <c r="U3380" t="str">
        <f>+VLOOKUP(Tabla1[[#This Row],[SIGLA_INTERNA]],Tabla2[#All],3,FALSE)</f>
        <v>INVE</v>
      </c>
    </row>
    <row r="3381" spans="1:21" hidden="1">
      <c r="A3381" t="s">
        <v>119</v>
      </c>
      <c r="B3381" t="s">
        <v>277</v>
      </c>
      <c r="C3381" t="s">
        <v>188</v>
      </c>
      <c r="D3381" t="s">
        <v>38</v>
      </c>
      <c r="E3381" s="1">
        <v>45318.645428240743</v>
      </c>
      <c r="F3381" t="s">
        <v>365</v>
      </c>
      <c r="G3381" t="s">
        <v>278</v>
      </c>
      <c r="H3381" t="s">
        <v>191</v>
      </c>
      <c r="I3381" t="s">
        <v>192</v>
      </c>
      <c r="J3381" t="s">
        <v>193</v>
      </c>
      <c r="L3381" t="s">
        <v>194</v>
      </c>
      <c r="M3381" t="str">
        <f>+VLOOKUP(Tabla1[[#This Row],[SIGLA_INTERNA]],Tabla2[#All],2,FALSE)</f>
        <v>Logística</v>
      </c>
      <c r="T3381" t="str">
        <f>+VLOOKUP(Tabla1[[#This Row],[SIGLA_INTERNA]],Tabla2[#All],2,FALSE)</f>
        <v>Logística</v>
      </c>
      <c r="U3381" t="str">
        <f>+VLOOKUP(Tabla1[[#This Row],[SIGLA_INTERNA]],Tabla2[#All],3,FALSE)</f>
        <v>LOGI</v>
      </c>
    </row>
    <row r="3382" spans="1:21" hidden="1">
      <c r="A3382" t="s">
        <v>159</v>
      </c>
      <c r="B3382" t="s">
        <v>419</v>
      </c>
      <c r="C3382" t="s">
        <v>280</v>
      </c>
      <c r="D3382" t="s">
        <v>38</v>
      </c>
      <c r="E3382" s="1">
        <v>45294.485439814816</v>
      </c>
      <c r="F3382" t="s">
        <v>189</v>
      </c>
      <c r="G3382" t="s">
        <v>190</v>
      </c>
      <c r="H3382" t="s">
        <v>191</v>
      </c>
      <c r="I3382" t="s">
        <v>281</v>
      </c>
      <c r="J3382" t="s">
        <v>193</v>
      </c>
      <c r="L3382" t="s">
        <v>209</v>
      </c>
      <c r="M3382" t="str">
        <f>+VLOOKUP(Tabla1[[#This Row],[SIGLA_INTERNA]],Tabla2[#All],2,FALSE)</f>
        <v>B-1 Chapinero</v>
      </c>
      <c r="T3382" t="str">
        <f>+VLOOKUP(Tabla1[[#This Row],[SIGLA_INTERNA]],Tabla2[#All],2,FALSE)</f>
        <v>B-1 Chapinero</v>
      </c>
      <c r="U3382" t="str">
        <f>+VLOOKUP(Tabla1[[#This Row],[SIGLA_INTERNA]],Tabla2[#All],3,FALSE)</f>
        <v>B1</v>
      </c>
    </row>
    <row r="3383" spans="1:21" hidden="1">
      <c r="A3383" t="s">
        <v>121</v>
      </c>
      <c r="B3383" t="s">
        <v>282</v>
      </c>
      <c r="C3383" t="s">
        <v>254</v>
      </c>
      <c r="D3383" t="s">
        <v>38</v>
      </c>
      <c r="E3383" s="1">
        <v>45318.645428240743</v>
      </c>
      <c r="F3383" t="s">
        <v>365</v>
      </c>
      <c r="G3383" t="s">
        <v>283</v>
      </c>
      <c r="H3383" t="s">
        <v>191</v>
      </c>
      <c r="I3383" t="s">
        <v>255</v>
      </c>
      <c r="J3383" t="s">
        <v>193</v>
      </c>
      <c r="L3383" t="s">
        <v>224</v>
      </c>
      <c r="M3383" t="str">
        <f>+VLOOKUP(Tabla1[[#This Row],[SIGLA_INTERNA]],Tabla2[#All],2,FALSE)</f>
        <v>B-5 Kennedy</v>
      </c>
      <c r="T3383" t="str">
        <f>+VLOOKUP(Tabla1[[#This Row],[SIGLA_INTERNA]],Tabla2[#All],2,FALSE)</f>
        <v>B-5 Kennedy</v>
      </c>
      <c r="U3383" t="str">
        <f>+VLOOKUP(Tabla1[[#This Row],[SIGLA_INTERNA]],Tabla2[#All],3,FALSE)</f>
        <v>B5</v>
      </c>
    </row>
    <row r="3384" spans="1:21" hidden="1">
      <c r="A3384" t="s">
        <v>122</v>
      </c>
      <c r="B3384" t="s">
        <v>284</v>
      </c>
      <c r="C3384" t="s">
        <v>285</v>
      </c>
      <c r="D3384" t="s">
        <v>38</v>
      </c>
      <c r="E3384" s="1">
        <v>45318.645428240743</v>
      </c>
      <c r="F3384" t="s">
        <v>365</v>
      </c>
      <c r="G3384" t="s">
        <v>283</v>
      </c>
      <c r="H3384" t="s">
        <v>191</v>
      </c>
      <c r="I3384" t="s">
        <v>286</v>
      </c>
      <c r="J3384" t="s">
        <v>193</v>
      </c>
      <c r="L3384" t="s">
        <v>209</v>
      </c>
      <c r="M3384" t="str">
        <f>+VLOOKUP(Tabla1[[#This Row],[SIGLA_INTERNA]],Tabla2[#All],2,FALSE)</f>
        <v>B-9 Bellavista</v>
      </c>
      <c r="T3384" t="str">
        <f>+VLOOKUP(Tabla1[[#This Row],[SIGLA_INTERNA]],Tabla2[#All],2,FALSE)</f>
        <v>B-9 Bellavista</v>
      </c>
      <c r="U3384" t="str">
        <f>+VLOOKUP(Tabla1[[#This Row],[SIGLA_INTERNA]],Tabla2[#All],3,FALSE)</f>
        <v>B9</v>
      </c>
    </row>
    <row r="3385" spans="1:21" hidden="1">
      <c r="A3385" t="s">
        <v>123</v>
      </c>
      <c r="B3385" t="s">
        <v>287</v>
      </c>
      <c r="C3385" t="s">
        <v>288</v>
      </c>
      <c r="D3385" t="s">
        <v>38</v>
      </c>
      <c r="E3385" s="1">
        <v>45318.645428240743</v>
      </c>
      <c r="F3385" t="s">
        <v>365</v>
      </c>
      <c r="G3385" t="s">
        <v>283</v>
      </c>
      <c r="H3385" t="s">
        <v>191</v>
      </c>
      <c r="I3385" t="s">
        <v>289</v>
      </c>
      <c r="J3385" t="s">
        <v>193</v>
      </c>
      <c r="L3385" t="s">
        <v>209</v>
      </c>
      <c r="M3385" t="str">
        <f>+VLOOKUP(Tabla1[[#This Row],[SIGLA_INTERNA]],Tabla2[#All],2,FALSE)</f>
        <v>B-10 Marichuela</v>
      </c>
      <c r="T3385" t="str">
        <f>+VLOOKUP(Tabla1[[#This Row],[SIGLA_INTERNA]],Tabla2[#All],2,FALSE)</f>
        <v>B-10 Marichuela</v>
      </c>
      <c r="U3385" t="str">
        <f>+VLOOKUP(Tabla1[[#This Row],[SIGLA_INTERNA]],Tabla2[#All],3,FALSE)</f>
        <v>B10</v>
      </c>
    </row>
    <row r="3386" spans="1:21" hidden="1">
      <c r="A3386" t="s">
        <v>124</v>
      </c>
      <c r="B3386" t="s">
        <v>290</v>
      </c>
      <c r="C3386" t="s">
        <v>291</v>
      </c>
      <c r="D3386" t="s">
        <v>38</v>
      </c>
      <c r="E3386" s="1">
        <v>45318.645428240743</v>
      </c>
      <c r="F3386" t="s">
        <v>365</v>
      </c>
      <c r="G3386" t="s">
        <v>283</v>
      </c>
      <c r="H3386" t="s">
        <v>191</v>
      </c>
      <c r="I3386" t="s">
        <v>292</v>
      </c>
      <c r="J3386" t="s">
        <v>193</v>
      </c>
      <c r="L3386" t="s">
        <v>224</v>
      </c>
      <c r="M3386" t="str">
        <f>+VLOOKUP(Tabla1[[#This Row],[SIGLA_INTERNA]],Tabla2[#All],2,FALSE)</f>
        <v>B-11 La Candelaria</v>
      </c>
      <c r="T3386" t="str">
        <f>+VLOOKUP(Tabla1[[#This Row],[SIGLA_INTERNA]],Tabla2[#All],2,FALSE)</f>
        <v>B-11 La Candelaria</v>
      </c>
      <c r="U3386" t="str">
        <f>+VLOOKUP(Tabla1[[#This Row],[SIGLA_INTERNA]],Tabla2[#All],3,FALSE)</f>
        <v>B11</v>
      </c>
    </row>
    <row r="3387" spans="1:21" hidden="1">
      <c r="A3387" t="s">
        <v>125</v>
      </c>
      <c r="B3387" t="s">
        <v>322</v>
      </c>
      <c r="C3387" t="s">
        <v>308</v>
      </c>
      <c r="D3387" t="s">
        <v>38</v>
      </c>
      <c r="E3387" s="1">
        <v>45318.645451388889</v>
      </c>
      <c r="F3387" t="s">
        <v>365</v>
      </c>
      <c r="G3387" t="s">
        <v>283</v>
      </c>
      <c r="H3387" t="s">
        <v>191</v>
      </c>
      <c r="I3387" t="s">
        <v>192</v>
      </c>
      <c r="J3387" t="s">
        <v>193</v>
      </c>
      <c r="L3387" t="s">
        <v>209</v>
      </c>
      <c r="M3387" t="str">
        <f>+VLOOKUP(Tabla1[[#This Row],[SIGLA_INTERNA]],Tabla2[#All],2,FALSE)</f>
        <v>B-13 Caobos</v>
      </c>
      <c r="T3387" t="str">
        <f>+VLOOKUP(Tabla1[[#This Row],[SIGLA_INTERNA]],Tabla2[#All],2,FALSE)</f>
        <v>B-13 Caobos</v>
      </c>
      <c r="U3387" t="str">
        <f>+VLOOKUP(Tabla1[[#This Row],[SIGLA_INTERNA]],Tabla2[#All],3,FALSE)</f>
        <v>B13</v>
      </c>
    </row>
    <row r="3388" spans="1:21" hidden="1">
      <c r="A3388" t="s">
        <v>126</v>
      </c>
      <c r="B3388" t="s">
        <v>323</v>
      </c>
      <c r="C3388" t="s">
        <v>220</v>
      </c>
      <c r="D3388" t="s">
        <v>38</v>
      </c>
      <c r="E3388" s="1">
        <v>45318.645451388889</v>
      </c>
      <c r="F3388" t="s">
        <v>365</v>
      </c>
      <c r="G3388" t="s">
        <v>283</v>
      </c>
      <c r="H3388" t="s">
        <v>191</v>
      </c>
      <c r="I3388" t="s">
        <v>222</v>
      </c>
      <c r="J3388" t="s">
        <v>193</v>
      </c>
      <c r="K3388" t="s">
        <v>223</v>
      </c>
      <c r="L3388" t="s">
        <v>224</v>
      </c>
      <c r="M3388" t="str">
        <f>+VLOOKUP(Tabla1[[#This Row],[SIGLA_INTERNA]],Tabla2[#All],2,FALSE)</f>
        <v>Rescate</v>
      </c>
      <c r="T3388" t="str">
        <f>+VLOOKUP(Tabla1[[#This Row],[SIGLA_INTERNA]],Tabla2[#All],2,FALSE)</f>
        <v>Rescate</v>
      </c>
      <c r="U3388" t="str">
        <f>+VLOOKUP(Tabla1[[#This Row],[SIGLA_INTERNA]],Tabla2[#All],3,FALSE)</f>
        <v>RESC</v>
      </c>
    </row>
    <row r="3389" spans="1:21" hidden="1">
      <c r="A3389" t="s">
        <v>127</v>
      </c>
      <c r="B3389" t="s">
        <v>324</v>
      </c>
      <c r="C3389" t="s">
        <v>272</v>
      </c>
      <c r="D3389" t="s">
        <v>38</v>
      </c>
      <c r="E3389" s="1">
        <v>45318.645451388889</v>
      </c>
      <c r="F3389" t="s">
        <v>365</v>
      </c>
      <c r="G3389" t="s">
        <v>283</v>
      </c>
      <c r="H3389" t="s">
        <v>191</v>
      </c>
      <c r="I3389" t="s">
        <v>273</v>
      </c>
      <c r="J3389" t="s">
        <v>193</v>
      </c>
      <c r="L3389" t="s">
        <v>209</v>
      </c>
      <c r="M3389" t="str">
        <f>+VLOOKUP(Tabla1[[#This Row],[SIGLA_INTERNA]],Tabla2[#All],2,FALSE)</f>
        <v>B-17 Centro Histórico</v>
      </c>
      <c r="T3389" t="str">
        <f>+VLOOKUP(Tabla1[[#This Row],[SIGLA_INTERNA]],Tabla2[#All],2,FALSE)</f>
        <v>B-17 Centro Histórico</v>
      </c>
      <c r="U3389" t="str">
        <f>+VLOOKUP(Tabla1[[#This Row],[SIGLA_INTERNA]],Tabla2[#All],3,FALSE)</f>
        <v>B17</v>
      </c>
    </row>
    <row r="3390" spans="1:21" hidden="1">
      <c r="A3390" t="s">
        <v>40</v>
      </c>
      <c r="B3390" t="s">
        <v>325</v>
      </c>
      <c r="C3390" t="s">
        <v>220</v>
      </c>
      <c r="D3390" t="s">
        <v>38</v>
      </c>
      <c r="E3390" s="1">
        <v>45318.645474537036</v>
      </c>
      <c r="F3390" t="s">
        <v>365</v>
      </c>
      <c r="G3390" t="s">
        <v>221</v>
      </c>
      <c r="H3390" t="s">
        <v>217</v>
      </c>
      <c r="I3390" t="s">
        <v>222</v>
      </c>
      <c r="J3390" t="s">
        <v>193</v>
      </c>
      <c r="L3390" t="s">
        <v>224</v>
      </c>
      <c r="M3390" t="str">
        <f>+VLOOKUP(Tabla1[[#This Row],[SIGLA_INTERNA]],Tabla2[#All],2,FALSE)</f>
        <v>USAR</v>
      </c>
      <c r="T3390" t="str">
        <f>+VLOOKUP(Tabla1[[#This Row],[SIGLA_INTERNA]],Tabla2[#All],2,FALSE)</f>
        <v>USAR</v>
      </c>
      <c r="U3390" t="str">
        <f>+VLOOKUP(Tabla1[[#This Row],[SIGLA_INTERNA]],Tabla2[#All],3,FALSE)</f>
        <v>USAR</v>
      </c>
    </row>
    <row r="3391" spans="1:21" hidden="1">
      <c r="A3391" t="s">
        <v>41</v>
      </c>
      <c r="B3391" t="s">
        <v>326</v>
      </c>
      <c r="C3391" t="s">
        <v>285</v>
      </c>
      <c r="D3391" t="s">
        <v>38</v>
      </c>
      <c r="E3391" s="1">
        <v>45318.645474537036</v>
      </c>
      <c r="F3391" t="s">
        <v>365</v>
      </c>
      <c r="G3391" t="s">
        <v>221</v>
      </c>
      <c r="H3391" t="s">
        <v>217</v>
      </c>
      <c r="I3391" t="s">
        <v>286</v>
      </c>
      <c r="J3391" t="s">
        <v>193</v>
      </c>
      <c r="K3391" t="s">
        <v>327</v>
      </c>
      <c r="L3391" t="s">
        <v>209</v>
      </c>
      <c r="M3391" t="str">
        <f>+VLOOKUP(Tabla1[[#This Row],[SIGLA_INTERNA]],Tabla2[#All],2,FALSE)</f>
        <v>Forestal</v>
      </c>
      <c r="T3391" t="str">
        <f>+VLOOKUP(Tabla1[[#This Row],[SIGLA_INTERNA]],Tabla2[#All],2,FALSE)</f>
        <v>Forestal</v>
      </c>
      <c r="U3391" t="str">
        <f>+VLOOKUP(Tabla1[[#This Row],[SIGLA_INTERNA]],Tabla2[#All],3,FALSE)</f>
        <v>FORE</v>
      </c>
    </row>
    <row r="3392" spans="1:21" hidden="1">
      <c r="A3392" t="s">
        <v>42</v>
      </c>
      <c r="B3392" t="s">
        <v>328</v>
      </c>
      <c r="C3392" t="s">
        <v>188</v>
      </c>
      <c r="D3392" t="s">
        <v>38</v>
      </c>
      <c r="E3392" s="1">
        <v>45318.645486111112</v>
      </c>
      <c r="F3392" t="s">
        <v>365</v>
      </c>
      <c r="G3392" t="s">
        <v>221</v>
      </c>
      <c r="H3392" t="s">
        <v>217</v>
      </c>
      <c r="I3392" t="s">
        <v>192</v>
      </c>
      <c r="J3392" t="s">
        <v>193</v>
      </c>
      <c r="L3392" t="s">
        <v>194</v>
      </c>
      <c r="M3392" t="str">
        <f>+VLOOKUP(Tabla1[[#This Row],[SIGLA_INTERNA]],Tabla2[#All],2,FALSE)</f>
        <v>Logística</v>
      </c>
      <c r="T3392" t="str">
        <f>+VLOOKUP(Tabla1[[#This Row],[SIGLA_INTERNA]],Tabla2[#All],2,FALSE)</f>
        <v>Logística</v>
      </c>
      <c r="U3392" t="str">
        <f>+VLOOKUP(Tabla1[[#This Row],[SIGLA_INTERNA]],Tabla2[#All],3,FALSE)</f>
        <v>LOGI</v>
      </c>
    </row>
    <row r="3393" spans="1:21" hidden="1">
      <c r="A3393" t="s">
        <v>43</v>
      </c>
      <c r="B3393" t="s">
        <v>329</v>
      </c>
      <c r="C3393" t="s">
        <v>199</v>
      </c>
      <c r="D3393" t="s">
        <v>38</v>
      </c>
      <c r="E3393" s="1">
        <v>45318.645486111112</v>
      </c>
      <c r="F3393" t="s">
        <v>365</v>
      </c>
      <c r="G3393" t="s">
        <v>221</v>
      </c>
      <c r="H3393" t="s">
        <v>217</v>
      </c>
      <c r="I3393" t="s">
        <v>200</v>
      </c>
      <c r="J3393" t="s">
        <v>193</v>
      </c>
      <c r="K3393" t="s">
        <v>330</v>
      </c>
      <c r="L3393" t="s">
        <v>203</v>
      </c>
      <c r="M3393" t="str">
        <f>+VLOOKUP(Tabla1[[#This Row],[SIGLA_INTERNA]],Tabla2[#All],2,FALSE)</f>
        <v>Infraestructura</v>
      </c>
      <c r="T3393" t="str">
        <f>+VLOOKUP(Tabla1[[#This Row],[SIGLA_INTERNA]],Tabla2[#All],2,FALSE)</f>
        <v>Infraestructura</v>
      </c>
      <c r="U3393" t="str">
        <f>+VLOOKUP(Tabla1[[#This Row],[SIGLA_INTERNA]],Tabla2[#All],3,FALSE)</f>
        <v>INFR</v>
      </c>
    </row>
    <row r="3394" spans="1:21" hidden="1">
      <c r="A3394" t="s">
        <v>44</v>
      </c>
      <c r="B3394" t="s">
        <v>331</v>
      </c>
      <c r="C3394" t="s">
        <v>188</v>
      </c>
      <c r="D3394" t="s">
        <v>36</v>
      </c>
      <c r="E3394" s="1">
        <v>45318.645486111112</v>
      </c>
      <c r="F3394" t="s">
        <v>365</v>
      </c>
      <c r="G3394" t="s">
        <v>332</v>
      </c>
      <c r="H3394" t="s">
        <v>217</v>
      </c>
      <c r="I3394" t="s">
        <v>333</v>
      </c>
      <c r="J3394" t="s">
        <v>246</v>
      </c>
      <c r="L3394" t="s">
        <v>194</v>
      </c>
      <c r="M3394" t="str">
        <f>+VLOOKUP(Tabla1[[#This Row],[SIGLA_INTERNA]],Tabla2[#All],2,FALSE)</f>
        <v>Logística</v>
      </c>
      <c r="T3394" t="str">
        <f>+VLOOKUP(Tabla1[[#This Row],[SIGLA_INTERNA]],Tabla2[#All],2,FALSE)</f>
        <v>Logística</v>
      </c>
      <c r="U3394" t="str">
        <f>+VLOOKUP(Tabla1[[#This Row],[SIGLA_INTERNA]],Tabla2[#All],3,FALSE)</f>
        <v>LOGI</v>
      </c>
    </row>
    <row r="3395" spans="1:21" hidden="1">
      <c r="A3395" t="s">
        <v>45</v>
      </c>
      <c r="B3395" t="s">
        <v>334</v>
      </c>
      <c r="C3395" t="s">
        <v>294</v>
      </c>
      <c r="D3395" t="s">
        <v>38</v>
      </c>
      <c r="E3395" s="1">
        <v>45318.645486111112</v>
      </c>
      <c r="F3395" t="s">
        <v>365</v>
      </c>
      <c r="G3395" t="s">
        <v>332</v>
      </c>
      <c r="H3395" t="s">
        <v>217</v>
      </c>
      <c r="I3395" t="s">
        <v>295</v>
      </c>
      <c r="J3395" t="s">
        <v>193</v>
      </c>
      <c r="K3395" t="s">
        <v>335</v>
      </c>
      <c r="L3395" t="s">
        <v>194</v>
      </c>
      <c r="M3395" t="str">
        <f>+VLOOKUP(Tabla1[[#This Row],[SIGLA_INTERNA]],Tabla2[#All],2,FALSE)</f>
        <v>B-3 Restrepo</v>
      </c>
      <c r="T3395" t="str">
        <f>+VLOOKUP(Tabla1[[#This Row],[SIGLA_INTERNA]],Tabla2[#All],2,FALSE)</f>
        <v>B-3 Restrepo</v>
      </c>
      <c r="U3395" t="str">
        <f>+VLOOKUP(Tabla1[[#This Row],[SIGLA_INTERNA]],Tabla2[#All],3,FALSE)</f>
        <v>B3</v>
      </c>
    </row>
    <row r="3396" spans="1:21" hidden="1">
      <c r="A3396" t="s">
        <v>46</v>
      </c>
      <c r="B3396" t="s">
        <v>336</v>
      </c>
      <c r="C3396" t="s">
        <v>188</v>
      </c>
      <c r="D3396" t="s">
        <v>38</v>
      </c>
      <c r="E3396" s="1">
        <v>45318.645486111112</v>
      </c>
      <c r="F3396" t="s">
        <v>365</v>
      </c>
      <c r="G3396" t="s">
        <v>221</v>
      </c>
      <c r="H3396" t="s">
        <v>191</v>
      </c>
      <c r="I3396" t="s">
        <v>192</v>
      </c>
      <c r="J3396" t="s">
        <v>193</v>
      </c>
      <c r="L3396" t="s">
        <v>194</v>
      </c>
      <c r="M3396" t="str">
        <f>+VLOOKUP(Tabla1[[#This Row],[SIGLA_INTERNA]],Tabla2[#All],2,FALSE)</f>
        <v>Logística</v>
      </c>
      <c r="T3396" t="str">
        <f>+VLOOKUP(Tabla1[[#This Row],[SIGLA_INTERNA]],Tabla2[#All],2,FALSE)</f>
        <v>Logística</v>
      </c>
      <c r="U3396" t="str">
        <f>+VLOOKUP(Tabla1[[#This Row],[SIGLA_INTERNA]],Tabla2[#All],3,FALSE)</f>
        <v>LOGI</v>
      </c>
    </row>
    <row r="3397" spans="1:21" hidden="1">
      <c r="A3397" t="s">
        <v>47</v>
      </c>
      <c r="B3397" t="s">
        <v>337</v>
      </c>
      <c r="C3397" t="s">
        <v>288</v>
      </c>
      <c r="D3397" t="s">
        <v>38</v>
      </c>
      <c r="E3397" s="1">
        <v>45318.645486111112</v>
      </c>
      <c r="F3397" t="s">
        <v>365</v>
      </c>
      <c r="G3397" t="s">
        <v>338</v>
      </c>
      <c r="H3397" t="s">
        <v>217</v>
      </c>
      <c r="I3397" t="s">
        <v>289</v>
      </c>
      <c r="J3397" t="s">
        <v>193</v>
      </c>
      <c r="L3397" t="s">
        <v>209</v>
      </c>
      <c r="M3397" t="str">
        <f>+VLOOKUP(Tabla1[[#This Row],[SIGLA_INTERNA]],Tabla2[#All],2,FALSE)</f>
        <v>B-10 Marichuela</v>
      </c>
      <c r="T3397" t="str">
        <f>+VLOOKUP(Tabla1[[#This Row],[SIGLA_INTERNA]],Tabla2[#All],2,FALSE)</f>
        <v>B-10 Marichuela</v>
      </c>
      <c r="U3397" t="str">
        <f>+VLOOKUP(Tabla1[[#This Row],[SIGLA_INTERNA]],Tabla2[#All],3,FALSE)</f>
        <v>B10</v>
      </c>
    </row>
    <row r="3398" spans="1:21" hidden="1">
      <c r="A3398" t="s">
        <v>49</v>
      </c>
      <c r="B3398" t="s">
        <v>339</v>
      </c>
      <c r="C3398" t="s">
        <v>308</v>
      </c>
      <c r="D3398" t="s">
        <v>38</v>
      </c>
      <c r="E3398" s="1">
        <v>45318.645486111112</v>
      </c>
      <c r="F3398" t="s">
        <v>365</v>
      </c>
      <c r="G3398" t="s">
        <v>338</v>
      </c>
      <c r="H3398" t="s">
        <v>217</v>
      </c>
      <c r="I3398" t="s">
        <v>309</v>
      </c>
      <c r="J3398" t="s">
        <v>193</v>
      </c>
      <c r="L3398" t="s">
        <v>209</v>
      </c>
      <c r="M3398" t="str">
        <f>+VLOOKUP(Tabla1[[#This Row],[SIGLA_INTERNA]],Tabla2[#All],2,FALSE)</f>
        <v>B-13 Caobos</v>
      </c>
      <c r="T3398" t="str">
        <f>+VLOOKUP(Tabla1[[#This Row],[SIGLA_INTERNA]],Tabla2[#All],2,FALSE)</f>
        <v>B-13 Caobos</v>
      </c>
      <c r="U3398" t="str">
        <f>+VLOOKUP(Tabla1[[#This Row],[SIGLA_INTERNA]],Tabla2[#All],3,FALSE)</f>
        <v>B13</v>
      </c>
    </row>
    <row r="3399" spans="1:21" hidden="1">
      <c r="A3399" t="s">
        <v>50</v>
      </c>
      <c r="B3399" t="s">
        <v>340</v>
      </c>
      <c r="C3399" t="s">
        <v>341</v>
      </c>
      <c r="D3399" t="s">
        <v>38</v>
      </c>
      <c r="E3399" s="1">
        <v>45318.645486111112</v>
      </c>
      <c r="F3399" t="s">
        <v>365</v>
      </c>
      <c r="G3399" t="s">
        <v>221</v>
      </c>
      <c r="H3399" t="s">
        <v>217</v>
      </c>
      <c r="I3399" t="s">
        <v>342</v>
      </c>
      <c r="J3399" t="s">
        <v>193</v>
      </c>
      <c r="L3399" t="s">
        <v>209</v>
      </c>
      <c r="M3399" t="str">
        <f>+VLOOKUP(Tabla1[[#This Row],[SIGLA_INTERNA]],Tabla2[#All],2,FALSE)</f>
        <v>B-14 Bicentenario de la Independencia</v>
      </c>
      <c r="T3399" t="str">
        <f>+VLOOKUP(Tabla1[[#This Row],[SIGLA_INTERNA]],Tabla2[#All],2,FALSE)</f>
        <v>B-14 Bicentenario de la Independencia</v>
      </c>
      <c r="U3399" t="str">
        <f>+VLOOKUP(Tabla1[[#This Row],[SIGLA_INTERNA]],Tabla2[#All],3,FALSE)</f>
        <v>B14</v>
      </c>
    </row>
    <row r="3400" spans="1:21" hidden="1">
      <c r="A3400" t="s">
        <v>52</v>
      </c>
      <c r="B3400" t="s">
        <v>343</v>
      </c>
      <c r="C3400" t="s">
        <v>254</v>
      </c>
      <c r="D3400" t="s">
        <v>36</v>
      </c>
      <c r="E3400" s="1">
        <v>45318.645486111112</v>
      </c>
      <c r="F3400" t="s">
        <v>365</v>
      </c>
      <c r="G3400" t="s">
        <v>221</v>
      </c>
      <c r="H3400" t="s">
        <v>217</v>
      </c>
      <c r="I3400" t="s">
        <v>249</v>
      </c>
      <c r="J3400" t="s">
        <v>250</v>
      </c>
      <c r="L3400" t="s">
        <v>224</v>
      </c>
      <c r="M3400" t="str">
        <f>+VLOOKUP(Tabla1[[#This Row],[SIGLA_INTERNA]],Tabla2[#All],2,FALSE)</f>
        <v>B-16 Venecia</v>
      </c>
      <c r="T3400" t="str">
        <f>+VLOOKUP(Tabla1[[#This Row],[SIGLA_INTERNA]],Tabla2[#All],2,FALSE)</f>
        <v>B-16 Venecia</v>
      </c>
      <c r="U3400" t="str">
        <f>+VLOOKUP(Tabla1[[#This Row],[SIGLA_INTERNA]],Tabla2[#All],3,FALSE)</f>
        <v>B16</v>
      </c>
    </row>
    <row r="3401" spans="1:21" hidden="1">
      <c r="A3401" t="s">
        <v>53</v>
      </c>
      <c r="B3401" t="s">
        <v>344</v>
      </c>
      <c r="C3401" t="s">
        <v>205</v>
      </c>
      <c r="D3401" t="s">
        <v>38</v>
      </c>
      <c r="E3401" s="1">
        <v>45318.645486111112</v>
      </c>
      <c r="F3401" t="s">
        <v>365</v>
      </c>
      <c r="G3401" t="s">
        <v>221</v>
      </c>
      <c r="H3401" t="s">
        <v>217</v>
      </c>
      <c r="I3401" t="s">
        <v>206</v>
      </c>
      <c r="J3401" t="s">
        <v>193</v>
      </c>
      <c r="L3401" t="s">
        <v>224</v>
      </c>
      <c r="M3401" t="str">
        <f>+VLOOKUP(Tabla1[[#This Row],[SIGLA_INTERNA]],Tabla2[#All],2,FALSE)</f>
        <v>B-6 Fontibón</v>
      </c>
      <c r="T3401" t="str">
        <f>+VLOOKUP(Tabla1[[#This Row],[SIGLA_INTERNA]],Tabla2[#All],2,FALSE)</f>
        <v>B-6 Fontibón</v>
      </c>
      <c r="U3401" t="str">
        <f>+VLOOKUP(Tabla1[[#This Row],[SIGLA_INTERNA]],Tabla2[#All],3,FALSE)</f>
        <v>B6</v>
      </c>
    </row>
    <row r="3402" spans="1:21" hidden="1">
      <c r="A3402" t="s">
        <v>54</v>
      </c>
      <c r="B3402" t="s">
        <v>345</v>
      </c>
      <c r="C3402" t="s">
        <v>229</v>
      </c>
      <c r="D3402" t="s">
        <v>36</v>
      </c>
      <c r="E3402" s="1">
        <v>45318.645486111112</v>
      </c>
      <c r="F3402" t="s">
        <v>365</v>
      </c>
      <c r="G3402" t="s">
        <v>221</v>
      </c>
      <c r="H3402" t="s">
        <v>217</v>
      </c>
      <c r="I3402" t="s">
        <v>333</v>
      </c>
      <c r="J3402" t="s">
        <v>246</v>
      </c>
      <c r="L3402" t="s">
        <v>224</v>
      </c>
      <c r="M3402" t="str">
        <f>+VLOOKUP(Tabla1[[#This Row],[SIGLA_INTERNA]],Tabla2[#All],2,FALSE)</f>
        <v>B-4 Puente Aranda</v>
      </c>
      <c r="T3402" t="str">
        <f>+VLOOKUP(Tabla1[[#This Row],[SIGLA_INTERNA]],Tabla2[#All],2,FALSE)</f>
        <v>B-4 Puente Aranda</v>
      </c>
      <c r="U3402" t="str">
        <f>+VLOOKUP(Tabla1[[#This Row],[SIGLA_INTERNA]],Tabla2[#All],3,FALSE)</f>
        <v>B4</v>
      </c>
    </row>
    <row r="3403" spans="1:21" hidden="1">
      <c r="A3403" t="s">
        <v>55</v>
      </c>
      <c r="B3403" t="s">
        <v>346</v>
      </c>
      <c r="C3403" t="s">
        <v>297</v>
      </c>
      <c r="D3403" t="s">
        <v>38</v>
      </c>
      <c r="E3403" s="1">
        <v>45318.645486111112</v>
      </c>
      <c r="F3403" t="s">
        <v>365</v>
      </c>
      <c r="G3403" t="s">
        <v>221</v>
      </c>
      <c r="H3403" t="s">
        <v>217</v>
      </c>
      <c r="I3403" t="s">
        <v>298</v>
      </c>
      <c r="J3403" t="s">
        <v>193</v>
      </c>
      <c r="L3403" t="s">
        <v>224</v>
      </c>
      <c r="M3403" t="str">
        <f>+VLOOKUP(Tabla1[[#This Row],[SIGLA_INTERNA]],Tabla2[#All],2,FALSE)</f>
        <v>B-7 Ferias</v>
      </c>
      <c r="T3403" t="str">
        <f>+VLOOKUP(Tabla1[[#This Row],[SIGLA_INTERNA]],Tabla2[#All],2,FALSE)</f>
        <v>B-7 Ferias</v>
      </c>
      <c r="U3403" t="str">
        <f>+VLOOKUP(Tabla1[[#This Row],[SIGLA_INTERNA]],Tabla2[#All],3,FALSE)</f>
        <v>B7</v>
      </c>
    </row>
    <row r="3404" spans="1:21" hidden="1">
      <c r="A3404" t="s">
        <v>56</v>
      </c>
      <c r="B3404" t="s">
        <v>347</v>
      </c>
      <c r="C3404" t="s">
        <v>220</v>
      </c>
      <c r="D3404" t="s">
        <v>38</v>
      </c>
      <c r="E3404" s="1">
        <v>45318.645486111112</v>
      </c>
      <c r="F3404" t="s">
        <v>365</v>
      </c>
      <c r="G3404" t="s">
        <v>221</v>
      </c>
      <c r="H3404" t="s">
        <v>217</v>
      </c>
      <c r="I3404" t="s">
        <v>222</v>
      </c>
      <c r="J3404" t="s">
        <v>193</v>
      </c>
      <c r="L3404" t="s">
        <v>224</v>
      </c>
      <c r="M3404" t="str">
        <f>+VLOOKUP(Tabla1[[#This Row],[SIGLA_INTERNA]],Tabla2[#All],2,FALSE)</f>
        <v>B-2 Central</v>
      </c>
      <c r="T3404" t="str">
        <f>+VLOOKUP(Tabla1[[#This Row],[SIGLA_INTERNA]],Tabla2[#All],2,FALSE)</f>
        <v>B-2 Central</v>
      </c>
      <c r="U3404" t="str">
        <f>+VLOOKUP(Tabla1[[#This Row],[SIGLA_INTERNA]],Tabla2[#All],3,FALSE)</f>
        <v>B2</v>
      </c>
    </row>
    <row r="3405" spans="1:21" hidden="1">
      <c r="A3405" t="s">
        <v>57</v>
      </c>
      <c r="B3405" t="s">
        <v>348</v>
      </c>
      <c r="C3405" t="s">
        <v>294</v>
      </c>
      <c r="D3405" t="s">
        <v>38</v>
      </c>
      <c r="E3405" s="1">
        <v>45318.645486111112</v>
      </c>
      <c r="F3405" t="s">
        <v>365</v>
      </c>
      <c r="G3405" t="s">
        <v>221</v>
      </c>
      <c r="H3405" t="s">
        <v>217</v>
      </c>
      <c r="I3405" t="s">
        <v>295</v>
      </c>
      <c r="J3405" t="s">
        <v>193</v>
      </c>
      <c r="L3405" t="s">
        <v>224</v>
      </c>
      <c r="M3405" t="str">
        <f>+VLOOKUP(Tabla1[[#This Row],[SIGLA_INTERNA]],Tabla2[#All],2,FALSE)</f>
        <v>B-3 Restrepo</v>
      </c>
      <c r="T3405" t="str">
        <f>+VLOOKUP(Tabla1[[#This Row],[SIGLA_INTERNA]],Tabla2[#All],2,FALSE)</f>
        <v>B-3 Restrepo</v>
      </c>
      <c r="U3405" t="str">
        <f>+VLOOKUP(Tabla1[[#This Row],[SIGLA_INTERNA]],Tabla2[#All],3,FALSE)</f>
        <v>B3</v>
      </c>
    </row>
    <row r="3406" spans="1:21" hidden="1">
      <c r="A3406" t="s">
        <v>58</v>
      </c>
      <c r="B3406" t="s">
        <v>349</v>
      </c>
      <c r="C3406" t="s">
        <v>205</v>
      </c>
      <c r="D3406" t="s">
        <v>38</v>
      </c>
      <c r="E3406" s="1">
        <v>45318.645486111112</v>
      </c>
      <c r="F3406" t="s">
        <v>365</v>
      </c>
      <c r="G3406" t="s">
        <v>221</v>
      </c>
      <c r="H3406" t="s">
        <v>217</v>
      </c>
      <c r="I3406" t="s">
        <v>206</v>
      </c>
      <c r="J3406" t="s">
        <v>193</v>
      </c>
      <c r="L3406" t="s">
        <v>224</v>
      </c>
      <c r="M3406" t="str">
        <f>+VLOOKUP(Tabla1[[#This Row],[SIGLA_INTERNA]],Tabla2[#All],2,FALSE)</f>
        <v>B-6 Fontibón</v>
      </c>
      <c r="T3406" t="str">
        <f>+VLOOKUP(Tabla1[[#This Row],[SIGLA_INTERNA]],Tabla2[#All],2,FALSE)</f>
        <v>B-6 Fontibón</v>
      </c>
      <c r="U3406" t="str">
        <f>+VLOOKUP(Tabla1[[#This Row],[SIGLA_INTERNA]],Tabla2[#All],3,FALSE)</f>
        <v>B6</v>
      </c>
    </row>
    <row r="3407" spans="1:21" hidden="1">
      <c r="A3407" t="s">
        <v>59</v>
      </c>
      <c r="B3407" t="s">
        <v>350</v>
      </c>
      <c r="C3407" t="s">
        <v>220</v>
      </c>
      <c r="D3407" t="s">
        <v>36</v>
      </c>
      <c r="E3407" s="1">
        <v>45318.645486111112</v>
      </c>
      <c r="F3407" t="s">
        <v>365</v>
      </c>
      <c r="G3407" t="s">
        <v>221</v>
      </c>
      <c r="H3407" t="s">
        <v>217</v>
      </c>
      <c r="I3407" t="s">
        <v>222</v>
      </c>
      <c r="J3407" t="s">
        <v>250</v>
      </c>
      <c r="L3407" t="s">
        <v>224</v>
      </c>
      <c r="M3407" t="str">
        <f>+VLOOKUP(Tabla1[[#This Row],[SIGLA_INTERNA]],Tabla2[#All],2,FALSE)</f>
        <v>B-2 Central</v>
      </c>
      <c r="T3407" t="str">
        <f>+VLOOKUP(Tabla1[[#This Row],[SIGLA_INTERNA]],Tabla2[#All],2,FALSE)</f>
        <v>B-2 Central</v>
      </c>
      <c r="U3407" t="str">
        <f>+VLOOKUP(Tabla1[[#This Row],[SIGLA_INTERNA]],Tabla2[#All],3,FALSE)</f>
        <v>B2</v>
      </c>
    </row>
    <row r="3408" spans="1:21" hidden="1">
      <c r="A3408" t="s">
        <v>159</v>
      </c>
      <c r="B3408" t="s">
        <v>419</v>
      </c>
      <c r="C3408" t="s">
        <v>280</v>
      </c>
      <c r="D3408" t="s">
        <v>38</v>
      </c>
      <c r="E3408" s="1">
        <v>45295.768252314818</v>
      </c>
      <c r="F3408" t="s">
        <v>365</v>
      </c>
      <c r="G3408" t="s">
        <v>190</v>
      </c>
      <c r="H3408" t="s">
        <v>191</v>
      </c>
      <c r="I3408" t="s">
        <v>281</v>
      </c>
      <c r="J3408" t="s">
        <v>193</v>
      </c>
      <c r="L3408" t="s">
        <v>209</v>
      </c>
      <c r="M3408" t="str">
        <f>+VLOOKUP(Tabla1[[#This Row],[SIGLA_INTERNA]],Tabla2[#All],2,FALSE)</f>
        <v>B-1 Chapinero</v>
      </c>
      <c r="T3408" t="str">
        <f>+VLOOKUP(Tabla1[[#This Row],[SIGLA_INTERNA]],Tabla2[#All],2,FALSE)</f>
        <v>B-1 Chapinero</v>
      </c>
      <c r="U3408" t="str">
        <f>+VLOOKUP(Tabla1[[#This Row],[SIGLA_INTERNA]],Tabla2[#All],3,FALSE)</f>
        <v>B1</v>
      </c>
    </row>
    <row r="3409" spans="1:21" hidden="1">
      <c r="A3409" t="s">
        <v>61</v>
      </c>
      <c r="B3409" t="s">
        <v>351</v>
      </c>
      <c r="C3409" t="s">
        <v>254</v>
      </c>
      <c r="D3409" t="s">
        <v>38</v>
      </c>
      <c r="E3409" s="1">
        <v>45318.645486111112</v>
      </c>
      <c r="F3409" t="s">
        <v>365</v>
      </c>
      <c r="G3409" t="s">
        <v>221</v>
      </c>
      <c r="H3409" t="s">
        <v>217</v>
      </c>
      <c r="I3409" t="s">
        <v>255</v>
      </c>
      <c r="J3409" t="s">
        <v>193</v>
      </c>
      <c r="L3409" t="s">
        <v>224</v>
      </c>
      <c r="M3409" t="str">
        <f>+VLOOKUP(Tabla1[[#This Row],[SIGLA_INTERNA]],Tabla2[#All],2,FALSE)</f>
        <v>B-5 Kennedy</v>
      </c>
      <c r="T3409" t="str">
        <f>+VLOOKUP(Tabla1[[#This Row],[SIGLA_INTERNA]],Tabla2[#All],2,FALSE)</f>
        <v>B-5 Kennedy</v>
      </c>
      <c r="U3409" t="str">
        <f>+VLOOKUP(Tabla1[[#This Row],[SIGLA_INTERNA]],Tabla2[#All],3,FALSE)</f>
        <v>B5</v>
      </c>
    </row>
    <row r="3410" spans="1:21" hidden="1">
      <c r="A3410" t="s">
        <v>64</v>
      </c>
      <c r="B3410" t="s">
        <v>352</v>
      </c>
      <c r="C3410" t="s">
        <v>254</v>
      </c>
      <c r="D3410" t="s">
        <v>38</v>
      </c>
      <c r="E3410" s="1">
        <v>45318.645486111112</v>
      </c>
      <c r="F3410" t="s">
        <v>365</v>
      </c>
      <c r="G3410" t="s">
        <v>221</v>
      </c>
      <c r="H3410" t="s">
        <v>217</v>
      </c>
      <c r="I3410" t="s">
        <v>255</v>
      </c>
      <c r="J3410" t="s">
        <v>201</v>
      </c>
      <c r="L3410" t="s">
        <v>194</v>
      </c>
      <c r="M3410" t="str">
        <f>+VLOOKUP(Tabla1[[#This Row],[SIGLA_INTERNA]],Tabla2[#All],2,FALSE)</f>
        <v>Logística</v>
      </c>
      <c r="T3410" t="str">
        <f>+VLOOKUP(Tabla1[[#This Row],[SIGLA_INTERNA]],Tabla2[#All],2,FALSE)</f>
        <v>Logística</v>
      </c>
      <c r="U3410" t="str">
        <f>+VLOOKUP(Tabla1[[#This Row],[SIGLA_INTERNA]],Tabla2[#All],3,FALSE)</f>
        <v>LOGI</v>
      </c>
    </row>
    <row r="3411" spans="1:21" hidden="1">
      <c r="A3411" t="s">
        <v>65</v>
      </c>
      <c r="B3411" t="s">
        <v>353</v>
      </c>
      <c r="C3411" t="s">
        <v>188</v>
      </c>
      <c r="D3411" t="s">
        <v>36</v>
      </c>
      <c r="E3411" s="1">
        <v>45318.645486111112</v>
      </c>
      <c r="F3411" t="s">
        <v>365</v>
      </c>
      <c r="G3411" t="s">
        <v>221</v>
      </c>
      <c r="H3411" t="s">
        <v>217</v>
      </c>
      <c r="I3411" t="s">
        <v>333</v>
      </c>
      <c r="J3411" t="s">
        <v>246</v>
      </c>
      <c r="L3411" t="s">
        <v>194</v>
      </c>
      <c r="M3411" t="str">
        <f>+VLOOKUP(Tabla1[[#This Row],[SIGLA_INTERNA]],Tabla2[#All],2,FALSE)</f>
        <v>Logística</v>
      </c>
      <c r="T3411" t="str">
        <f>+VLOOKUP(Tabla1[[#This Row],[SIGLA_INTERNA]],Tabla2[#All],2,FALSE)</f>
        <v>Logística</v>
      </c>
      <c r="U3411" t="str">
        <f>+VLOOKUP(Tabla1[[#This Row],[SIGLA_INTERNA]],Tabla2[#All],3,FALSE)</f>
        <v>LOGI</v>
      </c>
    </row>
    <row r="3412" spans="1:21" hidden="1">
      <c r="A3412" t="s">
        <v>66</v>
      </c>
      <c r="B3412" t="s">
        <v>354</v>
      </c>
      <c r="C3412" t="s">
        <v>188</v>
      </c>
      <c r="D3412" t="s">
        <v>36</v>
      </c>
      <c r="E3412" s="1">
        <v>45318.645486111112</v>
      </c>
      <c r="F3412" t="s">
        <v>365</v>
      </c>
      <c r="G3412" t="s">
        <v>221</v>
      </c>
      <c r="H3412" t="s">
        <v>217</v>
      </c>
      <c r="I3412" t="s">
        <v>333</v>
      </c>
      <c r="J3412" t="s">
        <v>246</v>
      </c>
      <c r="L3412" t="s">
        <v>224</v>
      </c>
      <c r="M3412" t="str">
        <f>+VLOOKUP(Tabla1[[#This Row],[SIGLA_INTERNA]],Tabla2[#All],2,FALSE)</f>
        <v>Logística</v>
      </c>
      <c r="T3412" t="str">
        <f>+VLOOKUP(Tabla1[[#This Row],[SIGLA_INTERNA]],Tabla2[#All],2,FALSE)</f>
        <v>Logística</v>
      </c>
      <c r="U3412" t="str">
        <f>+VLOOKUP(Tabla1[[#This Row],[SIGLA_INTERNA]],Tabla2[#All],3,FALSE)</f>
        <v>LOGI</v>
      </c>
    </row>
    <row r="3413" spans="1:21" hidden="1">
      <c r="A3413" t="s">
        <v>67</v>
      </c>
      <c r="B3413" t="s">
        <v>355</v>
      </c>
      <c r="C3413" t="s">
        <v>188</v>
      </c>
      <c r="D3413" t="s">
        <v>38</v>
      </c>
      <c r="E3413" s="1">
        <v>45318.645486111112</v>
      </c>
      <c r="F3413" t="s">
        <v>365</v>
      </c>
      <c r="G3413" t="s">
        <v>221</v>
      </c>
      <c r="H3413" t="s">
        <v>217</v>
      </c>
      <c r="I3413" t="s">
        <v>273</v>
      </c>
      <c r="J3413" t="s">
        <v>201</v>
      </c>
      <c r="L3413" t="s">
        <v>194</v>
      </c>
      <c r="M3413" t="str">
        <f>+VLOOKUP(Tabla1[[#This Row],[SIGLA_INTERNA]],Tabla2[#All],2,FALSE)</f>
        <v>Logística</v>
      </c>
      <c r="T3413" t="str">
        <f>+VLOOKUP(Tabla1[[#This Row],[SIGLA_INTERNA]],Tabla2[#All],2,FALSE)</f>
        <v>Logística</v>
      </c>
      <c r="U3413" t="str">
        <f>+VLOOKUP(Tabla1[[#This Row],[SIGLA_INTERNA]],Tabla2[#All],3,FALSE)</f>
        <v>LOGI</v>
      </c>
    </row>
    <row r="3414" spans="1:21" hidden="1">
      <c r="A3414" t="s">
        <v>68</v>
      </c>
      <c r="B3414" t="s">
        <v>356</v>
      </c>
      <c r="C3414" t="s">
        <v>188</v>
      </c>
      <c r="D3414" t="s">
        <v>36</v>
      </c>
      <c r="E3414" s="1">
        <v>45318.645486111112</v>
      </c>
      <c r="F3414" t="s">
        <v>365</v>
      </c>
      <c r="G3414" t="s">
        <v>221</v>
      </c>
      <c r="H3414" t="s">
        <v>217</v>
      </c>
      <c r="I3414" t="s">
        <v>333</v>
      </c>
      <c r="J3414" t="s">
        <v>246</v>
      </c>
      <c r="L3414" t="s">
        <v>194</v>
      </c>
      <c r="M3414" t="str">
        <f>+VLOOKUP(Tabla1[[#This Row],[SIGLA_INTERNA]],Tabla2[#All],2,FALSE)</f>
        <v>Logística</v>
      </c>
      <c r="T3414" t="str">
        <f>+VLOOKUP(Tabla1[[#This Row],[SIGLA_INTERNA]],Tabla2[#All],2,FALSE)</f>
        <v>Logística</v>
      </c>
      <c r="U3414" t="str">
        <f>+VLOOKUP(Tabla1[[#This Row],[SIGLA_INTERNA]],Tabla2[#All],3,FALSE)</f>
        <v>LOGI</v>
      </c>
    </row>
    <row r="3415" spans="1:21" hidden="1">
      <c r="A3415" t="s">
        <v>69</v>
      </c>
      <c r="B3415" t="s">
        <v>357</v>
      </c>
      <c r="C3415" t="s">
        <v>220</v>
      </c>
      <c r="D3415" t="s">
        <v>38</v>
      </c>
      <c r="E3415" s="1">
        <v>45318.645486111112</v>
      </c>
      <c r="F3415" t="s">
        <v>365</v>
      </c>
      <c r="G3415" t="s">
        <v>221</v>
      </c>
      <c r="H3415" t="s">
        <v>217</v>
      </c>
      <c r="I3415" t="s">
        <v>222</v>
      </c>
      <c r="J3415" t="s">
        <v>193</v>
      </c>
      <c r="L3415" t="s">
        <v>224</v>
      </c>
      <c r="M3415" t="str">
        <f>+VLOOKUP(Tabla1[[#This Row],[SIGLA_INTERNA]],Tabla2[#All],2,FALSE)</f>
        <v>B-2 Central</v>
      </c>
      <c r="T3415" t="str">
        <f>+VLOOKUP(Tabla1[[#This Row],[SIGLA_INTERNA]],Tabla2[#All],2,FALSE)</f>
        <v>B-2 Central</v>
      </c>
      <c r="U3415" t="str">
        <f>+VLOOKUP(Tabla1[[#This Row],[SIGLA_INTERNA]],Tabla2[#All],3,FALSE)</f>
        <v>B2</v>
      </c>
    </row>
    <row r="3416" spans="1:21" hidden="1">
      <c r="A3416" t="s">
        <v>70</v>
      </c>
      <c r="B3416" t="s">
        <v>358</v>
      </c>
      <c r="C3416" t="s">
        <v>297</v>
      </c>
      <c r="D3416" t="s">
        <v>38</v>
      </c>
      <c r="E3416" s="1">
        <v>45318.645486111112</v>
      </c>
      <c r="F3416" t="s">
        <v>365</v>
      </c>
      <c r="G3416" t="s">
        <v>221</v>
      </c>
      <c r="H3416" t="s">
        <v>217</v>
      </c>
      <c r="I3416" t="s">
        <v>230</v>
      </c>
      <c r="J3416" t="s">
        <v>201</v>
      </c>
      <c r="L3416" t="s">
        <v>224</v>
      </c>
      <c r="M3416" t="str">
        <f>+VLOOKUP(Tabla1[[#This Row],[SIGLA_INTERNA]],Tabla2[#All],2,FALSE)</f>
        <v>Logística</v>
      </c>
      <c r="T3416" t="str">
        <f>+VLOOKUP(Tabla1[[#This Row],[SIGLA_INTERNA]],Tabla2[#All],2,FALSE)</f>
        <v>Logística</v>
      </c>
      <c r="U3416" t="str">
        <f>+VLOOKUP(Tabla1[[#This Row],[SIGLA_INTERNA]],Tabla2[#All],3,FALSE)</f>
        <v>LOGI</v>
      </c>
    </row>
    <row r="3417" spans="1:21" hidden="1">
      <c r="A3417" t="s">
        <v>159</v>
      </c>
      <c r="B3417" t="s">
        <v>419</v>
      </c>
      <c r="C3417" t="s">
        <v>280</v>
      </c>
      <c r="D3417" t="s">
        <v>38</v>
      </c>
      <c r="E3417" s="1">
        <v>45296.510150462964</v>
      </c>
      <c r="F3417" t="s">
        <v>311</v>
      </c>
      <c r="G3417" t="s">
        <v>190</v>
      </c>
      <c r="H3417" t="s">
        <v>191</v>
      </c>
      <c r="I3417" t="s">
        <v>281</v>
      </c>
      <c r="J3417" t="s">
        <v>193</v>
      </c>
      <c r="L3417" t="s">
        <v>209</v>
      </c>
      <c r="M3417" t="str">
        <f>+VLOOKUP(Tabla1[[#This Row],[SIGLA_INTERNA]],Tabla2[#All],2,FALSE)</f>
        <v>B-1 Chapinero</v>
      </c>
      <c r="T3417" t="str">
        <f>+VLOOKUP(Tabla1[[#This Row],[SIGLA_INTERNA]],Tabla2[#All],2,FALSE)</f>
        <v>B-1 Chapinero</v>
      </c>
      <c r="U3417" t="str">
        <f>+VLOOKUP(Tabla1[[#This Row],[SIGLA_INTERNA]],Tabla2[#All],3,FALSE)</f>
        <v>B1</v>
      </c>
    </row>
    <row r="3418" spans="1:21" hidden="1">
      <c r="A3418" t="s">
        <v>72</v>
      </c>
      <c r="B3418" t="s">
        <v>360</v>
      </c>
      <c r="C3418" t="s">
        <v>291</v>
      </c>
      <c r="D3418" t="s">
        <v>36</v>
      </c>
      <c r="E3418" s="1">
        <v>45318.645486111112</v>
      </c>
      <c r="F3418" t="s">
        <v>365</v>
      </c>
      <c r="G3418" t="s">
        <v>361</v>
      </c>
      <c r="H3418" t="s">
        <v>217</v>
      </c>
      <c r="I3418" t="s">
        <v>333</v>
      </c>
      <c r="J3418" t="s">
        <v>246</v>
      </c>
      <c r="L3418" t="s">
        <v>194</v>
      </c>
      <c r="M3418" t="str">
        <f>+VLOOKUP(Tabla1[[#This Row],[SIGLA_INTERNA]],Tabla2[#All],2,FALSE)</f>
        <v>Logística</v>
      </c>
      <c r="T3418" t="str">
        <f>+VLOOKUP(Tabla1[[#This Row],[SIGLA_INTERNA]],Tabla2[#All],2,FALSE)</f>
        <v>Logística</v>
      </c>
      <c r="U3418" t="str">
        <f>+VLOOKUP(Tabla1[[#This Row],[SIGLA_INTERNA]],Tabla2[#All],3,FALSE)</f>
        <v>LOGI</v>
      </c>
    </row>
    <row r="3419" spans="1:21" hidden="1">
      <c r="A3419" t="s">
        <v>73</v>
      </c>
      <c r="B3419" t="s">
        <v>362</v>
      </c>
      <c r="C3419" t="s">
        <v>300</v>
      </c>
      <c r="D3419" t="s">
        <v>38</v>
      </c>
      <c r="E3419" s="1">
        <v>45318.645486111112</v>
      </c>
      <c r="F3419" t="s">
        <v>365</v>
      </c>
      <c r="G3419" t="s">
        <v>221</v>
      </c>
      <c r="H3419" t="s">
        <v>217</v>
      </c>
      <c r="I3419" t="s">
        <v>301</v>
      </c>
      <c r="J3419" t="s">
        <v>201</v>
      </c>
      <c r="L3419" t="s">
        <v>194</v>
      </c>
      <c r="M3419" t="str">
        <f>+VLOOKUP(Tabla1[[#This Row],[SIGLA_INTERNA]],Tabla2[#All],2,FALSE)</f>
        <v>Logística</v>
      </c>
      <c r="T3419" t="str">
        <f>+VLOOKUP(Tabla1[[#This Row],[SIGLA_INTERNA]],Tabla2[#All],2,FALSE)</f>
        <v>Logística</v>
      </c>
      <c r="U3419" t="str">
        <f>+VLOOKUP(Tabla1[[#This Row],[SIGLA_INTERNA]],Tabla2[#All],3,FALSE)</f>
        <v>LOGI</v>
      </c>
    </row>
    <row r="3420" spans="1:21" hidden="1">
      <c r="A3420" t="s">
        <v>74</v>
      </c>
      <c r="B3420" t="s">
        <v>363</v>
      </c>
      <c r="C3420" t="s">
        <v>291</v>
      </c>
      <c r="D3420" t="s">
        <v>38</v>
      </c>
      <c r="E3420" s="1">
        <v>45318.645486111112</v>
      </c>
      <c r="F3420" t="s">
        <v>365</v>
      </c>
      <c r="G3420" t="s">
        <v>221</v>
      </c>
      <c r="H3420" t="s">
        <v>217</v>
      </c>
      <c r="I3420" t="s">
        <v>292</v>
      </c>
      <c r="J3420" t="s">
        <v>201</v>
      </c>
      <c r="L3420" t="s">
        <v>209</v>
      </c>
      <c r="M3420" t="str">
        <f>+VLOOKUP(Tabla1[[#This Row],[SIGLA_INTERNA]],Tabla2[#All],2,FALSE)</f>
        <v>Logística</v>
      </c>
      <c r="T3420" t="str">
        <f>+VLOOKUP(Tabla1[[#This Row],[SIGLA_INTERNA]],Tabla2[#All],2,FALSE)</f>
        <v>Logística</v>
      </c>
      <c r="U3420" t="str">
        <f>+VLOOKUP(Tabla1[[#This Row],[SIGLA_INTERNA]],Tabla2[#All],3,FALSE)</f>
        <v>LOGI</v>
      </c>
    </row>
    <row r="3421" spans="1:21" hidden="1">
      <c r="A3421" t="s">
        <v>75</v>
      </c>
      <c r="B3421" t="s">
        <v>364</v>
      </c>
      <c r="C3421" t="s">
        <v>297</v>
      </c>
      <c r="D3421" t="s">
        <v>38</v>
      </c>
      <c r="E3421" s="1">
        <v>45318.645497685182</v>
      </c>
      <c r="F3421" t="s">
        <v>365</v>
      </c>
      <c r="G3421" t="s">
        <v>221</v>
      </c>
      <c r="H3421" t="s">
        <v>217</v>
      </c>
      <c r="I3421" t="s">
        <v>298</v>
      </c>
      <c r="J3421" t="s">
        <v>193</v>
      </c>
      <c r="L3421" t="s">
        <v>224</v>
      </c>
      <c r="M3421" t="str">
        <f>+VLOOKUP(Tabla1[[#This Row],[SIGLA_INTERNA]],Tabla2[#All],2,FALSE)</f>
        <v>B-7 Ferias</v>
      </c>
      <c r="T3421" t="str">
        <f>+VLOOKUP(Tabla1[[#This Row],[SIGLA_INTERNA]],Tabla2[#All],2,FALSE)</f>
        <v>B-7 Ferias</v>
      </c>
      <c r="U3421" t="str">
        <f>+VLOOKUP(Tabla1[[#This Row],[SIGLA_INTERNA]],Tabla2[#All],3,FALSE)</f>
        <v>B7</v>
      </c>
    </row>
    <row r="3422" spans="1:21" hidden="1">
      <c r="A3422" t="s">
        <v>76</v>
      </c>
      <c r="B3422" t="s">
        <v>404</v>
      </c>
      <c r="C3422" t="s">
        <v>341</v>
      </c>
      <c r="D3422" t="s">
        <v>38</v>
      </c>
      <c r="E3422" s="1">
        <v>45318.645497685182</v>
      </c>
      <c r="F3422" t="s">
        <v>365</v>
      </c>
      <c r="G3422" t="s">
        <v>221</v>
      </c>
      <c r="H3422" t="s">
        <v>217</v>
      </c>
      <c r="I3422" t="s">
        <v>192</v>
      </c>
      <c r="J3422" t="s">
        <v>193</v>
      </c>
      <c r="L3422" t="s">
        <v>194</v>
      </c>
      <c r="M3422" t="str">
        <f>+VLOOKUP(Tabla1[[#This Row],[SIGLA_INTERNA]],Tabla2[#All],2,FALSE)</f>
        <v>Logística</v>
      </c>
      <c r="T3422" t="str">
        <f>+VLOOKUP(Tabla1[[#This Row],[SIGLA_INTERNA]],Tabla2[#All],2,FALSE)</f>
        <v>Logística</v>
      </c>
      <c r="U3422" t="str">
        <f>+VLOOKUP(Tabla1[[#This Row],[SIGLA_INTERNA]],Tabla2[#All],3,FALSE)</f>
        <v>LOGI</v>
      </c>
    </row>
    <row r="3423" spans="1:21" hidden="1">
      <c r="A3423" t="s">
        <v>77</v>
      </c>
      <c r="B3423" t="s">
        <v>366</v>
      </c>
      <c r="C3423" t="s">
        <v>188</v>
      </c>
      <c r="D3423" t="s">
        <v>36</v>
      </c>
      <c r="E3423" s="1">
        <v>45318.645497685182</v>
      </c>
      <c r="F3423" t="s">
        <v>365</v>
      </c>
      <c r="G3423" t="s">
        <v>221</v>
      </c>
      <c r="H3423" t="s">
        <v>217</v>
      </c>
      <c r="I3423" t="s">
        <v>333</v>
      </c>
      <c r="J3423" t="s">
        <v>246</v>
      </c>
      <c r="L3423" t="s">
        <v>209</v>
      </c>
      <c r="M3423" t="str">
        <f>+VLOOKUP(Tabla1[[#This Row],[SIGLA_INTERNA]],Tabla2[#All],2,FALSE)</f>
        <v>B-9 Bellavista</v>
      </c>
      <c r="T3423" t="str">
        <f>+VLOOKUP(Tabla1[[#This Row],[SIGLA_INTERNA]],Tabla2[#All],2,FALSE)</f>
        <v>B-9 Bellavista</v>
      </c>
      <c r="U3423" t="str">
        <f>+VLOOKUP(Tabla1[[#This Row],[SIGLA_INTERNA]],Tabla2[#All],3,FALSE)</f>
        <v>B9</v>
      </c>
    </row>
    <row r="3424" spans="1:21" hidden="1">
      <c r="A3424" t="s">
        <v>78</v>
      </c>
      <c r="B3424" t="s">
        <v>367</v>
      </c>
      <c r="C3424" t="s">
        <v>305</v>
      </c>
      <c r="D3424" t="s">
        <v>38</v>
      </c>
      <c r="E3424" s="1">
        <v>45318.645497685182</v>
      </c>
      <c r="F3424" t="s">
        <v>365</v>
      </c>
      <c r="G3424" t="s">
        <v>221</v>
      </c>
      <c r="H3424" t="s">
        <v>217</v>
      </c>
      <c r="I3424" t="s">
        <v>306</v>
      </c>
      <c r="J3424" t="s">
        <v>193</v>
      </c>
      <c r="L3424" t="s">
        <v>224</v>
      </c>
      <c r="M3424" t="str">
        <f>+VLOOKUP(Tabla1[[#This Row],[SIGLA_INTERNA]],Tabla2[#All],2,FALSE)</f>
        <v>B-12 Suba</v>
      </c>
      <c r="T3424" t="str">
        <f>+VLOOKUP(Tabla1[[#This Row],[SIGLA_INTERNA]],Tabla2[#All],2,FALSE)</f>
        <v>B-12 Suba</v>
      </c>
      <c r="U3424" t="str">
        <f>+VLOOKUP(Tabla1[[#This Row],[SIGLA_INTERNA]],Tabla2[#All],3,FALSE)</f>
        <v>B12</v>
      </c>
    </row>
    <row r="3425" spans="1:21" hidden="1">
      <c r="A3425" t="s">
        <v>79</v>
      </c>
      <c r="B3425" t="s">
        <v>368</v>
      </c>
      <c r="C3425" t="s">
        <v>291</v>
      </c>
      <c r="D3425" t="s">
        <v>36</v>
      </c>
      <c r="E3425" s="1">
        <v>45318.645497685182</v>
      </c>
      <c r="F3425" t="s">
        <v>365</v>
      </c>
      <c r="G3425" t="s">
        <v>221</v>
      </c>
      <c r="H3425" t="s">
        <v>217</v>
      </c>
      <c r="I3425" t="s">
        <v>333</v>
      </c>
      <c r="J3425" t="s">
        <v>246</v>
      </c>
      <c r="L3425" t="s">
        <v>194</v>
      </c>
      <c r="M3425" t="str">
        <f>+VLOOKUP(Tabla1[[#This Row],[SIGLA_INTERNA]],Tabla2[#All],2,FALSE)</f>
        <v>B-11 La Candelaria</v>
      </c>
      <c r="T3425" t="str">
        <f>+VLOOKUP(Tabla1[[#This Row],[SIGLA_INTERNA]],Tabla2[#All],2,FALSE)</f>
        <v>B-11 La Candelaria</v>
      </c>
      <c r="U3425" t="str">
        <f>+VLOOKUP(Tabla1[[#This Row],[SIGLA_INTERNA]],Tabla2[#All],3,FALSE)</f>
        <v>B11</v>
      </c>
    </row>
    <row r="3426" spans="1:21" hidden="1">
      <c r="A3426" t="s">
        <v>80</v>
      </c>
      <c r="B3426" t="s">
        <v>369</v>
      </c>
      <c r="C3426" t="s">
        <v>229</v>
      </c>
      <c r="D3426" t="s">
        <v>36</v>
      </c>
      <c r="E3426" s="1">
        <v>45318.645520833335</v>
      </c>
      <c r="F3426" t="s">
        <v>365</v>
      </c>
      <c r="G3426" t="s">
        <v>221</v>
      </c>
      <c r="H3426" t="s">
        <v>217</v>
      </c>
      <c r="I3426" t="s">
        <v>333</v>
      </c>
      <c r="J3426" t="s">
        <v>246</v>
      </c>
      <c r="L3426" t="s">
        <v>224</v>
      </c>
      <c r="M3426" t="str">
        <f>+VLOOKUP(Tabla1[[#This Row],[SIGLA_INTERNA]],Tabla2[#All],2,FALSE)</f>
        <v>B-4 Puente Aranda</v>
      </c>
      <c r="T3426" t="str">
        <f>+VLOOKUP(Tabla1[[#This Row],[SIGLA_INTERNA]],Tabla2[#All],2,FALSE)</f>
        <v>B-4 Puente Aranda</v>
      </c>
      <c r="U3426" t="str">
        <f>+VLOOKUP(Tabla1[[#This Row],[SIGLA_INTERNA]],Tabla2[#All],3,FALSE)</f>
        <v>B4</v>
      </c>
    </row>
    <row r="3427" spans="1:21" hidden="1">
      <c r="A3427" t="s">
        <v>81</v>
      </c>
      <c r="B3427" t="s">
        <v>370</v>
      </c>
      <c r="C3427" t="s">
        <v>318</v>
      </c>
      <c r="D3427" t="s">
        <v>38</v>
      </c>
      <c r="E3427" s="1">
        <v>45318.645543981482</v>
      </c>
      <c r="F3427" t="s">
        <v>365</v>
      </c>
      <c r="G3427" t="s">
        <v>221</v>
      </c>
      <c r="H3427" t="s">
        <v>217</v>
      </c>
      <c r="I3427" t="s">
        <v>319</v>
      </c>
      <c r="J3427" t="s">
        <v>193</v>
      </c>
      <c r="L3427" t="s">
        <v>224</v>
      </c>
      <c r="M3427" t="str">
        <f>+VLOOKUP(Tabla1[[#This Row],[SIGLA_INTERNA]],Tabla2[#All],2,FALSE)</f>
        <v>B-16 Venecia</v>
      </c>
      <c r="T3427" t="str">
        <f>+VLOOKUP(Tabla1[[#This Row],[SIGLA_INTERNA]],Tabla2[#All],2,FALSE)</f>
        <v>B-16 Venecia</v>
      </c>
      <c r="U3427" t="str">
        <f>+VLOOKUP(Tabla1[[#This Row],[SIGLA_INTERNA]],Tabla2[#All],3,FALSE)</f>
        <v>B16</v>
      </c>
    </row>
    <row r="3428" spans="1:21" hidden="1">
      <c r="A3428" t="s">
        <v>82</v>
      </c>
      <c r="B3428" t="s">
        <v>405</v>
      </c>
      <c r="C3428" t="s">
        <v>308</v>
      </c>
      <c r="D3428" t="s">
        <v>38</v>
      </c>
      <c r="E3428" s="1">
        <v>45318.645543981482</v>
      </c>
      <c r="F3428" t="s">
        <v>365</v>
      </c>
      <c r="G3428" t="s">
        <v>221</v>
      </c>
      <c r="H3428" t="s">
        <v>217</v>
      </c>
      <c r="I3428" t="s">
        <v>309</v>
      </c>
      <c r="J3428" t="s">
        <v>193</v>
      </c>
      <c r="L3428" t="s">
        <v>209</v>
      </c>
      <c r="M3428" t="str">
        <f>+VLOOKUP(Tabla1[[#This Row],[SIGLA_INTERNA]],Tabla2[#All],2,FALSE)</f>
        <v>B-13 Caobos</v>
      </c>
      <c r="T3428" t="str">
        <f>+VLOOKUP(Tabla1[[#This Row],[SIGLA_INTERNA]],Tabla2[#All],2,FALSE)</f>
        <v>B-13 Caobos</v>
      </c>
      <c r="U3428" t="str">
        <f>+VLOOKUP(Tabla1[[#This Row],[SIGLA_INTERNA]],Tabla2[#All],3,FALSE)</f>
        <v>B13</v>
      </c>
    </row>
    <row r="3429" spans="1:21" hidden="1">
      <c r="A3429" t="s">
        <v>83</v>
      </c>
      <c r="B3429" t="s">
        <v>371</v>
      </c>
      <c r="C3429" t="s">
        <v>280</v>
      </c>
      <c r="D3429" t="s">
        <v>36</v>
      </c>
      <c r="E3429" s="1">
        <v>45318.645543981482</v>
      </c>
      <c r="F3429" t="s">
        <v>365</v>
      </c>
      <c r="G3429" t="s">
        <v>221</v>
      </c>
      <c r="H3429" t="s">
        <v>217</v>
      </c>
      <c r="I3429" t="s">
        <v>333</v>
      </c>
      <c r="J3429" t="s">
        <v>246</v>
      </c>
      <c r="L3429" t="s">
        <v>209</v>
      </c>
      <c r="M3429" t="str">
        <f>+VLOOKUP(Tabla1[[#This Row],[SIGLA_INTERNA]],Tabla2[#All],2,FALSE)</f>
        <v>B-1 Chapinero</v>
      </c>
      <c r="T3429" t="str">
        <f>+VLOOKUP(Tabla1[[#This Row],[SIGLA_INTERNA]],Tabla2[#All],2,FALSE)</f>
        <v>B-1 Chapinero</v>
      </c>
      <c r="U3429" t="str">
        <f>+VLOOKUP(Tabla1[[#This Row],[SIGLA_INTERNA]],Tabla2[#All],3,FALSE)</f>
        <v>B1</v>
      </c>
    </row>
    <row r="3430" spans="1:21" hidden="1">
      <c r="A3430" t="s">
        <v>84</v>
      </c>
      <c r="B3430" t="s">
        <v>372</v>
      </c>
      <c r="C3430" t="s">
        <v>188</v>
      </c>
      <c r="D3430" t="s">
        <v>36</v>
      </c>
      <c r="E3430" s="1">
        <v>45318.645543981482</v>
      </c>
      <c r="F3430" t="s">
        <v>365</v>
      </c>
      <c r="G3430" t="s">
        <v>221</v>
      </c>
      <c r="H3430" t="s">
        <v>217</v>
      </c>
      <c r="I3430" t="s">
        <v>373</v>
      </c>
      <c r="J3430" t="s">
        <v>226</v>
      </c>
      <c r="L3430" t="s">
        <v>194</v>
      </c>
      <c r="M3430" t="str">
        <f>+VLOOKUP(Tabla1[[#This Row],[SIGLA_INTERNA]],Tabla2[#All],2,FALSE)</f>
        <v>B-17 Centro Histórico</v>
      </c>
      <c r="T3430" t="str">
        <f>+VLOOKUP(Tabla1[[#This Row],[SIGLA_INTERNA]],Tabla2[#All],2,FALSE)</f>
        <v>B-17 Centro Histórico</v>
      </c>
      <c r="U3430" t="str">
        <f>+VLOOKUP(Tabla1[[#This Row],[SIGLA_INTERNA]],Tabla2[#All],3,FALSE)</f>
        <v>B17</v>
      </c>
    </row>
    <row r="3431" spans="1:21" hidden="1">
      <c r="A3431" t="s">
        <v>85</v>
      </c>
      <c r="B3431" t="s">
        <v>374</v>
      </c>
      <c r="C3431" t="s">
        <v>294</v>
      </c>
      <c r="D3431" t="s">
        <v>38</v>
      </c>
      <c r="E3431" s="1">
        <v>45318.645543981482</v>
      </c>
      <c r="F3431" t="s">
        <v>365</v>
      </c>
      <c r="G3431" t="s">
        <v>221</v>
      </c>
      <c r="H3431" t="s">
        <v>217</v>
      </c>
      <c r="I3431" t="s">
        <v>295</v>
      </c>
      <c r="J3431" t="s">
        <v>193</v>
      </c>
      <c r="L3431" t="s">
        <v>209</v>
      </c>
      <c r="M3431" t="str">
        <f>+VLOOKUP(Tabla1[[#This Row],[SIGLA_INTERNA]],Tabla2[#All],2,FALSE)</f>
        <v>B-3 Restrepo</v>
      </c>
      <c r="T3431" t="str">
        <f>+VLOOKUP(Tabla1[[#This Row],[SIGLA_INTERNA]],Tabla2[#All],2,FALSE)</f>
        <v>B-3 Restrepo</v>
      </c>
      <c r="U3431" t="str">
        <f>+VLOOKUP(Tabla1[[#This Row],[SIGLA_INTERNA]],Tabla2[#All],3,FALSE)</f>
        <v>B3</v>
      </c>
    </row>
    <row r="3432" spans="1:21" hidden="1">
      <c r="A3432" t="s">
        <v>86</v>
      </c>
      <c r="B3432" t="s">
        <v>375</v>
      </c>
      <c r="C3432" t="s">
        <v>341</v>
      </c>
      <c r="D3432" t="s">
        <v>36</v>
      </c>
      <c r="E3432" s="1">
        <v>45318.645543981482</v>
      </c>
      <c r="F3432" t="s">
        <v>365</v>
      </c>
      <c r="G3432" t="s">
        <v>221</v>
      </c>
      <c r="H3432" t="s">
        <v>217</v>
      </c>
      <c r="I3432" t="s">
        <v>333</v>
      </c>
      <c r="J3432" t="s">
        <v>246</v>
      </c>
      <c r="L3432" t="s">
        <v>209</v>
      </c>
      <c r="M3432" t="str">
        <f>+VLOOKUP(Tabla1[[#This Row],[SIGLA_INTERNA]],Tabla2[#All],2,FALSE)</f>
        <v>B-14 Bicentenario de la Independencia</v>
      </c>
      <c r="T3432" t="str">
        <f>+VLOOKUP(Tabla1[[#This Row],[SIGLA_INTERNA]],Tabla2[#All],2,FALSE)</f>
        <v>B-14 Bicentenario de la Independencia</v>
      </c>
      <c r="U3432" t="str">
        <f>+VLOOKUP(Tabla1[[#This Row],[SIGLA_INTERNA]],Tabla2[#All],3,FALSE)</f>
        <v>B14</v>
      </c>
    </row>
    <row r="3433" spans="1:21" hidden="1">
      <c r="A3433" t="s">
        <v>87</v>
      </c>
      <c r="B3433" t="s">
        <v>376</v>
      </c>
      <c r="C3433" t="s">
        <v>300</v>
      </c>
      <c r="D3433" t="s">
        <v>36</v>
      </c>
      <c r="E3433" s="1">
        <v>45318.645567129628</v>
      </c>
      <c r="F3433" t="s">
        <v>365</v>
      </c>
      <c r="G3433" t="s">
        <v>221</v>
      </c>
      <c r="H3433" t="s">
        <v>217</v>
      </c>
      <c r="I3433" t="s">
        <v>301</v>
      </c>
      <c r="J3433" t="s">
        <v>269</v>
      </c>
      <c r="L3433" t="s">
        <v>224</v>
      </c>
      <c r="M3433" t="str">
        <f>+VLOOKUP(Tabla1[[#This Row],[SIGLA_INTERNA]],Tabla2[#All],2,FALSE)</f>
        <v>B-8 Bosa</v>
      </c>
      <c r="T3433" t="str">
        <f>+VLOOKUP(Tabla1[[#This Row],[SIGLA_INTERNA]],Tabla2[#All],2,FALSE)</f>
        <v>B-8 Bosa</v>
      </c>
      <c r="U3433" t="str">
        <f>+VLOOKUP(Tabla1[[#This Row],[SIGLA_INTERNA]],Tabla2[#All],3,FALSE)</f>
        <v>B8</v>
      </c>
    </row>
    <row r="3434" spans="1:21" hidden="1">
      <c r="A3434" t="s">
        <v>88</v>
      </c>
      <c r="B3434" t="s">
        <v>377</v>
      </c>
      <c r="C3434" t="s">
        <v>308</v>
      </c>
      <c r="D3434" t="s">
        <v>38</v>
      </c>
      <c r="E3434" s="1">
        <v>45318.645567129628</v>
      </c>
      <c r="F3434" t="s">
        <v>365</v>
      </c>
      <c r="G3434" t="s">
        <v>221</v>
      </c>
      <c r="H3434" t="s">
        <v>217</v>
      </c>
      <c r="I3434" t="s">
        <v>316</v>
      </c>
      <c r="J3434" t="s">
        <v>201</v>
      </c>
      <c r="L3434" t="s">
        <v>209</v>
      </c>
      <c r="M3434" t="str">
        <f>+VLOOKUP(Tabla1[[#This Row],[SIGLA_INTERNA]],Tabla2[#All],2,FALSE)</f>
        <v>B-13 Caobos</v>
      </c>
      <c r="T3434" t="str">
        <f>+VLOOKUP(Tabla1[[#This Row],[SIGLA_INTERNA]],Tabla2[#All],2,FALSE)</f>
        <v>B-13 Caobos</v>
      </c>
      <c r="U3434" t="str">
        <f>+VLOOKUP(Tabla1[[#This Row],[SIGLA_INTERNA]],Tabla2[#All],3,FALSE)</f>
        <v>B13</v>
      </c>
    </row>
    <row r="3435" spans="1:21" hidden="1">
      <c r="A3435" t="s">
        <v>89</v>
      </c>
      <c r="B3435" t="s">
        <v>378</v>
      </c>
      <c r="C3435" t="s">
        <v>205</v>
      </c>
      <c r="D3435" t="s">
        <v>38</v>
      </c>
      <c r="E3435" s="1">
        <v>45318.645567129628</v>
      </c>
      <c r="F3435" t="s">
        <v>365</v>
      </c>
      <c r="G3435" t="s">
        <v>221</v>
      </c>
      <c r="H3435" t="s">
        <v>217</v>
      </c>
      <c r="I3435" t="s">
        <v>206</v>
      </c>
      <c r="J3435" t="s">
        <v>193</v>
      </c>
      <c r="L3435" t="s">
        <v>224</v>
      </c>
      <c r="M3435" t="str">
        <f>+VLOOKUP(Tabla1[[#This Row],[SIGLA_INTERNA]],Tabla2[#All],2,FALSE)</f>
        <v>B-6 Fontibón</v>
      </c>
      <c r="T3435" t="str">
        <f>+VLOOKUP(Tabla1[[#This Row],[SIGLA_INTERNA]],Tabla2[#All],2,FALSE)</f>
        <v>B-6 Fontibón</v>
      </c>
      <c r="U3435" t="str">
        <f>+VLOOKUP(Tabla1[[#This Row],[SIGLA_INTERNA]],Tabla2[#All],3,FALSE)</f>
        <v>B6</v>
      </c>
    </row>
    <row r="3436" spans="1:21" hidden="1">
      <c r="A3436" t="s">
        <v>90</v>
      </c>
      <c r="B3436" t="s">
        <v>384</v>
      </c>
      <c r="C3436" t="s">
        <v>294</v>
      </c>
      <c r="D3436" t="s">
        <v>38</v>
      </c>
      <c r="E3436" s="1">
        <v>45318.645567129628</v>
      </c>
      <c r="F3436" t="s">
        <v>365</v>
      </c>
      <c r="G3436" t="s">
        <v>221</v>
      </c>
      <c r="H3436" t="s">
        <v>217</v>
      </c>
      <c r="I3436" t="s">
        <v>295</v>
      </c>
      <c r="J3436" t="s">
        <v>193</v>
      </c>
      <c r="L3436" t="s">
        <v>224</v>
      </c>
      <c r="M3436" t="str">
        <f>+VLOOKUP(Tabla1[[#This Row],[SIGLA_INTERNA]],Tabla2[#All],2,FALSE)</f>
        <v>B-3 Restrepo</v>
      </c>
      <c r="T3436" t="str">
        <f>+VLOOKUP(Tabla1[[#This Row],[SIGLA_INTERNA]],Tabla2[#All],2,FALSE)</f>
        <v>B-3 Restrepo</v>
      </c>
      <c r="U3436" t="str">
        <f>+VLOOKUP(Tabla1[[#This Row],[SIGLA_INTERNA]],Tabla2[#All],3,FALSE)</f>
        <v>B3</v>
      </c>
    </row>
    <row r="3437" spans="1:21" hidden="1">
      <c r="A3437" t="s">
        <v>159</v>
      </c>
      <c r="B3437" t="s">
        <v>419</v>
      </c>
      <c r="C3437" t="s">
        <v>280</v>
      </c>
      <c r="D3437" t="s">
        <v>38</v>
      </c>
      <c r="E3437" s="1">
        <v>45297.687789351854</v>
      </c>
      <c r="F3437" t="s">
        <v>189</v>
      </c>
      <c r="G3437" t="s">
        <v>190</v>
      </c>
      <c r="H3437" t="s">
        <v>191</v>
      </c>
      <c r="I3437" t="s">
        <v>281</v>
      </c>
      <c r="J3437" t="s">
        <v>193</v>
      </c>
      <c r="L3437" t="s">
        <v>209</v>
      </c>
      <c r="M3437" t="str">
        <f>+VLOOKUP(Tabla1[[#This Row],[SIGLA_INTERNA]],Tabla2[#All],2,FALSE)</f>
        <v>B-1 Chapinero</v>
      </c>
      <c r="T3437" t="str">
        <f>+VLOOKUP(Tabla1[[#This Row],[SIGLA_INTERNA]],Tabla2[#All],2,FALSE)</f>
        <v>B-1 Chapinero</v>
      </c>
      <c r="U3437" t="str">
        <f>+VLOOKUP(Tabla1[[#This Row],[SIGLA_INTERNA]],Tabla2[#All],3,FALSE)</f>
        <v>B1</v>
      </c>
    </row>
    <row r="3438" spans="1:21" hidden="1">
      <c r="A3438" t="s">
        <v>92</v>
      </c>
      <c r="B3438" t="s">
        <v>387</v>
      </c>
      <c r="C3438" t="s">
        <v>254</v>
      </c>
      <c r="D3438" t="s">
        <v>38</v>
      </c>
      <c r="E3438" s="1">
        <v>45318.645567129628</v>
      </c>
      <c r="F3438" t="s">
        <v>365</v>
      </c>
      <c r="G3438" t="s">
        <v>221</v>
      </c>
      <c r="H3438" t="s">
        <v>217</v>
      </c>
      <c r="I3438" t="s">
        <v>255</v>
      </c>
      <c r="J3438" t="s">
        <v>193</v>
      </c>
      <c r="L3438" t="s">
        <v>224</v>
      </c>
      <c r="M3438" t="str">
        <f>+VLOOKUP(Tabla1[[#This Row],[SIGLA_INTERNA]],Tabla2[#All],2,FALSE)</f>
        <v>B-5 Kennedy</v>
      </c>
      <c r="T3438" t="str">
        <f>+VLOOKUP(Tabla1[[#This Row],[SIGLA_INTERNA]],Tabla2[#All],2,FALSE)</f>
        <v>B-5 Kennedy</v>
      </c>
      <c r="U3438" t="str">
        <f>+VLOOKUP(Tabla1[[#This Row],[SIGLA_INTERNA]],Tabla2[#All],3,FALSE)</f>
        <v>B5</v>
      </c>
    </row>
    <row r="3439" spans="1:21" hidden="1">
      <c r="A3439" t="s">
        <v>93</v>
      </c>
      <c r="B3439" t="s">
        <v>388</v>
      </c>
      <c r="C3439" t="s">
        <v>254</v>
      </c>
      <c r="D3439" t="s">
        <v>36</v>
      </c>
      <c r="E3439" s="1">
        <v>45318.645567129628</v>
      </c>
      <c r="F3439" t="s">
        <v>365</v>
      </c>
      <c r="G3439" t="s">
        <v>221</v>
      </c>
      <c r="H3439" t="s">
        <v>217</v>
      </c>
      <c r="I3439" t="s">
        <v>373</v>
      </c>
      <c r="J3439" t="s">
        <v>226</v>
      </c>
      <c r="L3439" t="s">
        <v>224</v>
      </c>
      <c r="M3439" t="str">
        <f>+VLOOKUP(Tabla1[[#This Row],[SIGLA_INTERNA]],Tabla2[#All],2,FALSE)</f>
        <v>B-5 Kennedy</v>
      </c>
      <c r="T3439" t="str">
        <f>+VLOOKUP(Tabla1[[#This Row],[SIGLA_INTERNA]],Tabla2[#All],2,FALSE)</f>
        <v>B-5 Kennedy</v>
      </c>
      <c r="U3439" t="str">
        <f>+VLOOKUP(Tabla1[[#This Row],[SIGLA_INTERNA]],Tabla2[#All],3,FALSE)</f>
        <v>B5</v>
      </c>
    </row>
    <row r="3440" spans="1:21" hidden="1">
      <c r="A3440" t="s">
        <v>94</v>
      </c>
      <c r="B3440" t="s">
        <v>389</v>
      </c>
      <c r="C3440" t="s">
        <v>315</v>
      </c>
      <c r="D3440" t="s">
        <v>38</v>
      </c>
      <c r="E3440" s="1">
        <v>45318.645567129628</v>
      </c>
      <c r="F3440" t="s">
        <v>365</v>
      </c>
      <c r="G3440" t="s">
        <v>221</v>
      </c>
      <c r="H3440" t="s">
        <v>217</v>
      </c>
      <c r="I3440" t="s">
        <v>316</v>
      </c>
      <c r="J3440" t="s">
        <v>193</v>
      </c>
      <c r="L3440" t="s">
        <v>224</v>
      </c>
      <c r="M3440" t="str">
        <f>+VLOOKUP(Tabla1[[#This Row],[SIGLA_INTERNA]],Tabla2[#All],2,FALSE)</f>
        <v>B-15 Garcés Navas</v>
      </c>
      <c r="T3440" t="str">
        <f>+VLOOKUP(Tabla1[[#This Row],[SIGLA_INTERNA]],Tabla2[#All],2,FALSE)</f>
        <v>B-15 Garcés Navas</v>
      </c>
      <c r="U3440" t="str">
        <f>+VLOOKUP(Tabla1[[#This Row],[SIGLA_INTERNA]],Tabla2[#All],3,FALSE)</f>
        <v>B15</v>
      </c>
    </row>
    <row r="3441" spans="1:21" hidden="1">
      <c r="A3441" t="s">
        <v>99</v>
      </c>
      <c r="B3441" t="s">
        <v>394</v>
      </c>
      <c r="C3441" t="s">
        <v>205</v>
      </c>
      <c r="D3441" t="s">
        <v>36</v>
      </c>
      <c r="E3441" s="1">
        <v>45318.645567129628</v>
      </c>
      <c r="F3441" t="s">
        <v>365</v>
      </c>
      <c r="G3441" t="s">
        <v>221</v>
      </c>
      <c r="H3441" t="s">
        <v>217</v>
      </c>
      <c r="I3441" t="s">
        <v>333</v>
      </c>
      <c r="J3441" t="s">
        <v>246</v>
      </c>
      <c r="L3441" t="s">
        <v>224</v>
      </c>
      <c r="M3441" t="str">
        <f>+VLOOKUP(Tabla1[[#This Row],[SIGLA_INTERNA]],Tabla2[#All],2,FALSE)</f>
        <v>B-6 Fontibón</v>
      </c>
      <c r="T3441" t="str">
        <f>+VLOOKUP(Tabla1[[#This Row],[SIGLA_INTERNA]],Tabla2[#All],2,FALSE)</f>
        <v>B-6 Fontibón</v>
      </c>
      <c r="U3441" t="str">
        <f>+VLOOKUP(Tabla1[[#This Row],[SIGLA_INTERNA]],Tabla2[#All],3,FALSE)</f>
        <v>B6</v>
      </c>
    </row>
    <row r="3442" spans="1:21" hidden="1">
      <c r="A3442" t="s">
        <v>100</v>
      </c>
      <c r="B3442" t="s">
        <v>395</v>
      </c>
      <c r="C3442" t="s">
        <v>229</v>
      </c>
      <c r="D3442" t="s">
        <v>36</v>
      </c>
      <c r="E3442" s="1">
        <v>45318.645567129628</v>
      </c>
      <c r="F3442" t="s">
        <v>365</v>
      </c>
      <c r="G3442" t="s">
        <v>221</v>
      </c>
      <c r="H3442" t="s">
        <v>217</v>
      </c>
      <c r="I3442" t="s">
        <v>373</v>
      </c>
      <c r="J3442" t="s">
        <v>226</v>
      </c>
      <c r="K3442" t="s">
        <v>414</v>
      </c>
      <c r="L3442" t="s">
        <v>224</v>
      </c>
      <c r="M3442" t="str">
        <f>+VLOOKUP(Tabla1[[#This Row],[SIGLA_INTERNA]],Tabla2[#All],2,FALSE)</f>
        <v>B-4 Puente Aranda</v>
      </c>
      <c r="T3442" t="str">
        <f>+VLOOKUP(Tabla1[[#This Row],[SIGLA_INTERNA]],Tabla2[#All],2,FALSE)</f>
        <v>B-4 Puente Aranda</v>
      </c>
      <c r="U3442" t="str">
        <f>+VLOOKUP(Tabla1[[#This Row],[SIGLA_INTERNA]],Tabla2[#All],3,FALSE)</f>
        <v>B4</v>
      </c>
    </row>
    <row r="3443" spans="1:21" hidden="1">
      <c r="A3443" t="s">
        <v>101</v>
      </c>
      <c r="B3443" t="s">
        <v>396</v>
      </c>
      <c r="C3443" t="s">
        <v>229</v>
      </c>
      <c r="D3443" t="s">
        <v>38</v>
      </c>
      <c r="E3443" s="1">
        <v>45318.645601851851</v>
      </c>
      <c r="F3443" t="s">
        <v>365</v>
      </c>
      <c r="G3443" t="s">
        <v>221</v>
      </c>
      <c r="H3443" t="s">
        <v>217</v>
      </c>
      <c r="I3443" t="s">
        <v>230</v>
      </c>
      <c r="J3443" t="s">
        <v>193</v>
      </c>
      <c r="L3443" t="s">
        <v>224</v>
      </c>
      <c r="M3443" t="str">
        <f>+VLOOKUP(Tabla1[[#This Row],[SIGLA_INTERNA]],Tabla2[#All],2,FALSE)</f>
        <v>MATPEL</v>
      </c>
      <c r="T3443" t="str">
        <f>+VLOOKUP(Tabla1[[#This Row],[SIGLA_INTERNA]],Tabla2[#All],2,FALSE)</f>
        <v>MATPEL</v>
      </c>
      <c r="U3443" t="str">
        <f>+VLOOKUP(Tabla1[[#This Row],[SIGLA_INTERNA]],Tabla2[#All],3,FALSE)</f>
        <v>MATP</v>
      </c>
    </row>
    <row r="3444" spans="1:21" hidden="1">
      <c r="A3444" t="s">
        <v>102</v>
      </c>
      <c r="B3444" t="s">
        <v>397</v>
      </c>
      <c r="C3444" t="s">
        <v>199</v>
      </c>
      <c r="D3444" t="s">
        <v>38</v>
      </c>
      <c r="E3444" s="1">
        <v>45318.645601851851</v>
      </c>
      <c r="F3444" t="s">
        <v>365</v>
      </c>
      <c r="G3444" t="s">
        <v>190</v>
      </c>
      <c r="H3444" t="s">
        <v>191</v>
      </c>
      <c r="I3444" t="s">
        <v>200</v>
      </c>
      <c r="J3444" t="s">
        <v>201</v>
      </c>
      <c r="K3444" t="s">
        <v>398</v>
      </c>
      <c r="L3444" t="s">
        <v>224</v>
      </c>
      <c r="M3444" t="str">
        <f>+VLOOKUP(Tabla1[[#This Row],[SIGLA_INTERNA]],Tabla2[#All],2,FALSE)</f>
        <v>MATPEL</v>
      </c>
      <c r="T3444" t="str">
        <f>+VLOOKUP(Tabla1[[#This Row],[SIGLA_INTERNA]],Tabla2[#All],2,FALSE)</f>
        <v>MATPEL</v>
      </c>
      <c r="U3444" t="str">
        <f>+VLOOKUP(Tabla1[[#This Row],[SIGLA_INTERNA]],Tabla2[#All],3,FALSE)</f>
        <v>MATP</v>
      </c>
    </row>
    <row r="3445" spans="1:21" hidden="1">
      <c r="A3445" t="s">
        <v>159</v>
      </c>
      <c r="B3445" t="s">
        <v>419</v>
      </c>
      <c r="C3445" t="s">
        <v>280</v>
      </c>
      <c r="D3445" t="s">
        <v>38</v>
      </c>
      <c r="E3445" s="1">
        <v>45298.933958333335</v>
      </c>
      <c r="F3445" t="s">
        <v>365</v>
      </c>
      <c r="G3445" t="s">
        <v>190</v>
      </c>
      <c r="H3445" t="s">
        <v>191</v>
      </c>
      <c r="I3445" t="s">
        <v>281</v>
      </c>
      <c r="J3445" t="s">
        <v>193</v>
      </c>
      <c r="L3445" t="s">
        <v>209</v>
      </c>
      <c r="M3445" t="str">
        <f>+VLOOKUP(Tabla1[[#This Row],[SIGLA_INTERNA]],Tabla2[#All],2,FALSE)</f>
        <v>B-1 Chapinero</v>
      </c>
      <c r="T3445" t="str">
        <f>+VLOOKUP(Tabla1[[#This Row],[SIGLA_INTERNA]],Tabla2[#All],2,FALSE)</f>
        <v>B-1 Chapinero</v>
      </c>
      <c r="U3445" t="str">
        <f>+VLOOKUP(Tabla1[[#This Row],[SIGLA_INTERNA]],Tabla2[#All],3,FALSE)</f>
        <v>B1</v>
      </c>
    </row>
    <row r="3446" spans="1:21" hidden="1">
      <c r="A3446" t="s">
        <v>98</v>
      </c>
      <c r="B3446" t="s">
        <v>393</v>
      </c>
      <c r="C3446" t="s">
        <v>272</v>
      </c>
      <c r="D3446" t="s">
        <v>38</v>
      </c>
      <c r="E3446" s="1">
        <v>45318.645601851851</v>
      </c>
      <c r="F3446" t="s">
        <v>365</v>
      </c>
      <c r="G3446" t="s">
        <v>361</v>
      </c>
      <c r="H3446" t="s">
        <v>217</v>
      </c>
      <c r="I3446" t="s">
        <v>273</v>
      </c>
      <c r="J3446" t="s">
        <v>193</v>
      </c>
      <c r="L3446" t="s">
        <v>209</v>
      </c>
      <c r="M3446" t="str">
        <f>+VLOOKUP(Tabla1[[#This Row],[SIGLA_INTERNA]],Tabla2[#All],2,FALSE)</f>
        <v>B-17 Centro Histórico</v>
      </c>
      <c r="T3446" t="str">
        <f>+VLOOKUP(Tabla1[[#This Row],[SIGLA_INTERNA]],Tabla2[#All],2,FALSE)</f>
        <v>B-17 Centro Histórico</v>
      </c>
      <c r="U3446" t="str">
        <f>+VLOOKUP(Tabla1[[#This Row],[SIGLA_INTERNA]],Tabla2[#All],3,FALSE)</f>
        <v>B17</v>
      </c>
    </row>
    <row r="3447" spans="1:21" hidden="1">
      <c r="A3447" t="s">
        <v>105</v>
      </c>
      <c r="B3447" t="s">
        <v>401</v>
      </c>
      <c r="C3447" t="s">
        <v>199</v>
      </c>
      <c r="D3447" t="s">
        <v>36</v>
      </c>
      <c r="E3447" s="1">
        <v>45318.645601851851</v>
      </c>
      <c r="F3447" t="s">
        <v>365</v>
      </c>
      <c r="G3447" t="s">
        <v>190</v>
      </c>
      <c r="H3447" t="s">
        <v>191</v>
      </c>
      <c r="I3447" t="s">
        <v>245</v>
      </c>
      <c r="J3447" t="s">
        <v>246</v>
      </c>
      <c r="L3447" t="s">
        <v>203</v>
      </c>
      <c r="M3447" t="str">
        <f>+VLOOKUP(Tabla1[[#This Row],[SIGLA_INTERNA]],Tabla2[#All],2,FALSE)</f>
        <v>Logística</v>
      </c>
      <c r="T3447" t="str">
        <f>+VLOOKUP(Tabla1[[#This Row],[SIGLA_INTERNA]],Tabla2[#All],2,FALSE)</f>
        <v>Logística</v>
      </c>
      <c r="U3447" t="str">
        <f>+VLOOKUP(Tabla1[[#This Row],[SIGLA_INTERNA]],Tabla2[#All],3,FALSE)</f>
        <v>LOGI</v>
      </c>
    </row>
    <row r="3448" spans="1:21" hidden="1">
      <c r="A3448" t="s">
        <v>95</v>
      </c>
      <c r="B3448" t="s">
        <v>390</v>
      </c>
      <c r="C3448" t="s">
        <v>285</v>
      </c>
      <c r="D3448" t="s">
        <v>38</v>
      </c>
      <c r="E3448" s="1">
        <v>45318.645624999997</v>
      </c>
      <c r="F3448" t="s">
        <v>365</v>
      </c>
      <c r="G3448" t="s">
        <v>221</v>
      </c>
      <c r="H3448" t="s">
        <v>217</v>
      </c>
      <c r="I3448" t="s">
        <v>286</v>
      </c>
      <c r="J3448" t="s">
        <v>193</v>
      </c>
      <c r="L3448" t="s">
        <v>209</v>
      </c>
      <c r="M3448" t="str">
        <f>+VLOOKUP(Tabla1[[#This Row],[SIGLA_INTERNA]],Tabla2[#All],2,FALSE)</f>
        <v>B-9 Bellavista</v>
      </c>
      <c r="T3448" t="str">
        <f>+VLOOKUP(Tabla1[[#This Row],[SIGLA_INTERNA]],Tabla2[#All],2,FALSE)</f>
        <v>B-9 Bellavista</v>
      </c>
      <c r="U3448" t="str">
        <f>+VLOOKUP(Tabla1[[#This Row],[SIGLA_INTERNA]],Tabla2[#All],3,FALSE)</f>
        <v>B9</v>
      </c>
    </row>
    <row r="3449" spans="1:21" hidden="1">
      <c r="A3449" t="s">
        <v>51</v>
      </c>
      <c r="B3449" t="s">
        <v>381</v>
      </c>
      <c r="C3449" t="s">
        <v>254</v>
      </c>
      <c r="D3449" t="s">
        <v>38</v>
      </c>
      <c r="E3449" s="1">
        <v>45318.645624999997</v>
      </c>
      <c r="F3449" t="s">
        <v>365</v>
      </c>
      <c r="G3449" t="s">
        <v>221</v>
      </c>
      <c r="H3449" t="s">
        <v>217</v>
      </c>
      <c r="I3449" t="s">
        <v>255</v>
      </c>
      <c r="J3449" t="s">
        <v>193</v>
      </c>
      <c r="L3449" t="s">
        <v>224</v>
      </c>
      <c r="M3449" t="str">
        <f>+VLOOKUP(Tabla1[[#This Row],[SIGLA_INTERNA]],Tabla2[#All],2,FALSE)</f>
        <v>B-5 Kennedy</v>
      </c>
      <c r="T3449" t="str">
        <f>+VLOOKUP(Tabla1[[#This Row],[SIGLA_INTERNA]],Tabla2[#All],2,FALSE)</f>
        <v>B-5 Kennedy</v>
      </c>
      <c r="U3449" t="str">
        <f>+VLOOKUP(Tabla1[[#This Row],[SIGLA_INTERNA]],Tabla2[#All],3,FALSE)</f>
        <v>B5</v>
      </c>
    </row>
    <row r="3450" spans="1:21" hidden="1">
      <c r="A3450" t="s">
        <v>158</v>
      </c>
      <c r="B3450" t="s">
        <v>402</v>
      </c>
      <c r="C3450" t="s">
        <v>341</v>
      </c>
      <c r="D3450" t="s">
        <v>38</v>
      </c>
      <c r="E3450" s="1">
        <v>45318.645624999997</v>
      </c>
      <c r="F3450" t="s">
        <v>365</v>
      </c>
      <c r="G3450" t="s">
        <v>190</v>
      </c>
      <c r="H3450" t="s">
        <v>191</v>
      </c>
      <c r="I3450" t="s">
        <v>342</v>
      </c>
      <c r="J3450" t="s">
        <v>193</v>
      </c>
      <c r="L3450" t="s">
        <v>209</v>
      </c>
      <c r="M3450" t="str">
        <f>+VLOOKUP(Tabla1[[#This Row],[SIGLA_INTERNA]],Tabla2[#All],2,FALSE)</f>
        <v>B-14 Bicentenario de la Independencia</v>
      </c>
      <c r="T3450" t="str">
        <f>+VLOOKUP(Tabla1[[#This Row],[SIGLA_INTERNA]],Tabla2[#All],2,FALSE)</f>
        <v>B-14 Bicentenario de la Independencia</v>
      </c>
      <c r="U3450" t="str">
        <f>+VLOOKUP(Tabla1[[#This Row],[SIGLA_INTERNA]],Tabla2[#All],3,FALSE)</f>
        <v>B14</v>
      </c>
    </row>
    <row r="3451" spans="1:21" hidden="1">
      <c r="A3451" t="s">
        <v>37</v>
      </c>
      <c r="B3451" t="s">
        <v>379</v>
      </c>
      <c r="C3451" t="s">
        <v>199</v>
      </c>
      <c r="D3451" t="s">
        <v>38</v>
      </c>
      <c r="E3451" s="1">
        <v>45318.645624999997</v>
      </c>
      <c r="F3451" t="s">
        <v>365</v>
      </c>
      <c r="G3451" t="s">
        <v>190</v>
      </c>
      <c r="H3451" t="s">
        <v>191</v>
      </c>
      <c r="I3451" t="s">
        <v>200</v>
      </c>
      <c r="J3451" t="s">
        <v>193</v>
      </c>
      <c r="K3451" t="s">
        <v>380</v>
      </c>
      <c r="L3451" t="s">
        <v>203</v>
      </c>
      <c r="M3451" t="str">
        <f>+VLOOKUP(Tabla1[[#This Row],[SIGLA_INTERNA]],Tabla2[#All],2,FALSE)</f>
        <v>Central de Radio</v>
      </c>
      <c r="T3451" t="str">
        <f>+VLOOKUP(Tabla1[[#This Row],[SIGLA_INTERNA]],Tabla2[#All],2,FALSE)</f>
        <v>Central de Radio</v>
      </c>
      <c r="U3451" t="str">
        <f>+VLOOKUP(Tabla1[[#This Row],[SIGLA_INTERNA]],Tabla2[#All],3,FALSE)</f>
        <v>RADI</v>
      </c>
    </row>
    <row r="3452" spans="1:21" hidden="1">
      <c r="A3452" t="s">
        <v>96</v>
      </c>
      <c r="B3452" t="s">
        <v>391</v>
      </c>
      <c r="C3452" t="s">
        <v>288</v>
      </c>
      <c r="D3452" t="s">
        <v>38</v>
      </c>
      <c r="E3452" s="1">
        <v>45318.645624999997</v>
      </c>
      <c r="F3452" t="s">
        <v>365</v>
      </c>
      <c r="G3452" t="s">
        <v>361</v>
      </c>
      <c r="H3452" t="s">
        <v>217</v>
      </c>
      <c r="I3452" t="s">
        <v>289</v>
      </c>
      <c r="J3452" t="s">
        <v>193</v>
      </c>
      <c r="L3452" t="s">
        <v>209</v>
      </c>
      <c r="M3452" t="str">
        <f>+VLOOKUP(Tabla1[[#This Row],[SIGLA_INTERNA]],Tabla2[#All],2,FALSE)</f>
        <v>B-10 Marichuela</v>
      </c>
      <c r="T3452" t="str">
        <f>+VLOOKUP(Tabla1[[#This Row],[SIGLA_INTERNA]],Tabla2[#All],2,FALSE)</f>
        <v>B-10 Marichuela</v>
      </c>
      <c r="U3452" t="str">
        <f>+VLOOKUP(Tabla1[[#This Row],[SIGLA_INTERNA]],Tabla2[#All],3,FALSE)</f>
        <v>B10</v>
      </c>
    </row>
    <row r="3453" spans="1:21" hidden="1">
      <c r="A3453" t="s">
        <v>97</v>
      </c>
      <c r="B3453" t="s">
        <v>392</v>
      </c>
      <c r="C3453" t="s">
        <v>291</v>
      </c>
      <c r="D3453" t="s">
        <v>36</v>
      </c>
      <c r="E3453" s="1">
        <v>45318.645624999997</v>
      </c>
      <c r="F3453" t="s">
        <v>365</v>
      </c>
      <c r="G3453" t="s">
        <v>361</v>
      </c>
      <c r="H3453" t="s">
        <v>217</v>
      </c>
      <c r="I3453" t="s">
        <v>373</v>
      </c>
      <c r="J3453" t="s">
        <v>246</v>
      </c>
      <c r="L3453" t="s">
        <v>224</v>
      </c>
      <c r="M3453" t="str">
        <f>+VLOOKUP(Tabla1[[#This Row],[SIGLA_INTERNA]],Tabla2[#All],2,FALSE)</f>
        <v>B-11 La Candelaria</v>
      </c>
      <c r="T3453" t="str">
        <f>+VLOOKUP(Tabla1[[#This Row],[SIGLA_INTERNA]],Tabla2[#All],2,FALSE)</f>
        <v>B-11 La Candelaria</v>
      </c>
      <c r="U3453" t="str">
        <f>+VLOOKUP(Tabla1[[#This Row],[SIGLA_INTERNA]],Tabla2[#All],3,FALSE)</f>
        <v>B11</v>
      </c>
    </row>
    <row r="3454" spans="1:21" hidden="1">
      <c r="A3454" t="s">
        <v>103</v>
      </c>
      <c r="B3454" t="s">
        <v>399</v>
      </c>
      <c r="C3454" t="s">
        <v>199</v>
      </c>
      <c r="D3454" t="s">
        <v>38</v>
      </c>
      <c r="E3454" s="1">
        <v>45318.645624999997</v>
      </c>
      <c r="F3454" t="s">
        <v>365</v>
      </c>
      <c r="G3454" t="s">
        <v>190</v>
      </c>
      <c r="H3454" t="s">
        <v>191</v>
      </c>
      <c r="I3454" t="s">
        <v>200</v>
      </c>
      <c r="J3454" t="s">
        <v>193</v>
      </c>
      <c r="K3454" t="s">
        <v>400</v>
      </c>
      <c r="L3454" t="s">
        <v>203</v>
      </c>
      <c r="M3454" t="str">
        <f>+VLOOKUP(Tabla1[[#This Row],[SIGLA_INTERNA]],Tabla2[#All],2,FALSE)</f>
        <v>Gestión del Riesgo</v>
      </c>
      <c r="T3454" t="str">
        <f>+VLOOKUP(Tabla1[[#This Row],[SIGLA_INTERNA]],Tabla2[#All],2,FALSE)</f>
        <v>Gestión del Riesgo</v>
      </c>
      <c r="U3454" t="str">
        <f>+VLOOKUP(Tabla1[[#This Row],[SIGLA_INTERNA]],Tabla2[#All],3,FALSE)</f>
        <v>GDR</v>
      </c>
    </row>
    <row r="3455" spans="1:21" hidden="1">
      <c r="A3455" t="s">
        <v>62</v>
      </c>
      <c r="B3455" t="s">
        <v>382</v>
      </c>
      <c r="C3455" t="s">
        <v>188</v>
      </c>
      <c r="D3455" t="s">
        <v>38</v>
      </c>
      <c r="E3455" s="1">
        <v>45318.645624999997</v>
      </c>
      <c r="F3455" t="s">
        <v>365</v>
      </c>
      <c r="G3455" t="s">
        <v>278</v>
      </c>
      <c r="H3455" t="s">
        <v>191</v>
      </c>
      <c r="I3455" t="s">
        <v>222</v>
      </c>
      <c r="J3455" t="s">
        <v>201</v>
      </c>
      <c r="L3455" t="s">
        <v>194</v>
      </c>
      <c r="M3455" t="e">
        <f>+VLOOKUP(Tabla1[[#This Row],[SIGLA_INTERNA]],Tabla2[#All],2,FALSE)</f>
        <v>#N/A</v>
      </c>
      <c r="T3455" t="e">
        <f>+VLOOKUP(Tabla1[[#This Row],[SIGLA_INTERNA]],Tabla2[#All],2,FALSE)</f>
        <v>#N/A</v>
      </c>
      <c r="U3455" t="e">
        <f>+VLOOKUP(Tabla1[[#This Row],[SIGLA_INTERNA]],Tabla2[#All],3,FALSE)</f>
        <v>#N/A</v>
      </c>
    </row>
    <row r="3456" spans="1:21" hidden="1">
      <c r="A3456" t="s">
        <v>63</v>
      </c>
      <c r="B3456" t="s">
        <v>383</v>
      </c>
      <c r="C3456" t="s">
        <v>410</v>
      </c>
      <c r="D3456" t="s">
        <v>38</v>
      </c>
      <c r="E3456" s="1">
        <v>45318.645624999997</v>
      </c>
      <c r="F3456" t="s">
        <v>365</v>
      </c>
      <c r="G3456" t="s">
        <v>361</v>
      </c>
      <c r="H3456" t="s">
        <v>217</v>
      </c>
      <c r="I3456" t="s">
        <v>218</v>
      </c>
      <c r="J3456" t="s">
        <v>193</v>
      </c>
      <c r="L3456" t="s">
        <v>194</v>
      </c>
      <c r="M3456" t="str">
        <f>+VLOOKUP(Tabla1[[#This Row],[SIGLA_INTERNA]],Tabla2[#All],2,FALSE)</f>
        <v>Academia</v>
      </c>
      <c r="T3456" t="str">
        <f>+VLOOKUP(Tabla1[[#This Row],[SIGLA_INTERNA]],Tabla2[#All],2,FALSE)</f>
        <v>Academia</v>
      </c>
      <c r="U3456" t="str">
        <f>+VLOOKUP(Tabla1[[#This Row],[SIGLA_INTERNA]],Tabla2[#All],3,FALSE)</f>
        <v>ACAD</v>
      </c>
    </row>
    <row r="3457" spans="1:21" hidden="1">
      <c r="A3457" t="s">
        <v>48</v>
      </c>
      <c r="B3457" t="s">
        <v>48</v>
      </c>
      <c r="C3457" t="s">
        <v>410</v>
      </c>
      <c r="D3457" t="s">
        <v>38</v>
      </c>
      <c r="E3457" s="1">
        <v>45318.645624999997</v>
      </c>
      <c r="F3457" t="s">
        <v>365</v>
      </c>
      <c r="G3457" t="s">
        <v>338</v>
      </c>
      <c r="H3457" t="s">
        <v>217</v>
      </c>
      <c r="I3457" t="s">
        <v>218</v>
      </c>
      <c r="J3457" t="s">
        <v>193</v>
      </c>
      <c r="L3457" t="s">
        <v>194</v>
      </c>
      <c r="M3457" t="str">
        <f>+VLOOKUP(Tabla1[[#This Row],[SIGLA_INTERNA]],Tabla2[#All],2,FALSE)</f>
        <v>Academia</v>
      </c>
      <c r="T3457" t="str">
        <f>+VLOOKUP(Tabla1[[#This Row],[SIGLA_INTERNA]],Tabla2[#All],2,FALSE)</f>
        <v>Academia</v>
      </c>
      <c r="U3457" t="str">
        <f>+VLOOKUP(Tabla1[[#This Row],[SIGLA_INTERNA]],Tabla2[#All],3,FALSE)</f>
        <v>ACAD</v>
      </c>
    </row>
    <row r="3458" spans="1:21" hidden="1">
      <c r="A3458" t="s">
        <v>106</v>
      </c>
      <c r="B3458" t="s">
        <v>195</v>
      </c>
      <c r="C3458" t="s">
        <v>188</v>
      </c>
      <c r="D3458" t="s">
        <v>36</v>
      </c>
      <c r="E3458" s="1">
        <v>45319.819988425923</v>
      </c>
      <c r="F3458" t="s">
        <v>365</v>
      </c>
      <c r="G3458" t="s">
        <v>190</v>
      </c>
      <c r="H3458" t="s">
        <v>191</v>
      </c>
      <c r="I3458" t="s">
        <v>196</v>
      </c>
      <c r="J3458" t="s">
        <v>197</v>
      </c>
      <c r="L3458" t="s">
        <v>194</v>
      </c>
      <c r="M3458" t="str">
        <f>+VLOOKUP(Tabla1[[#This Row],[SIGLA_INTERNA]],Tabla2[#All],2,FALSE)</f>
        <v>Logística</v>
      </c>
      <c r="T3458" t="str">
        <f>+VLOOKUP(Tabla1[[#This Row],[SIGLA_INTERNA]],Tabla2[#All],2,FALSE)</f>
        <v>Logística</v>
      </c>
      <c r="U3458" t="str">
        <f>+VLOOKUP(Tabla1[[#This Row],[SIGLA_INTERNA]],Tabla2[#All],3,FALSE)</f>
        <v>LOGI</v>
      </c>
    </row>
    <row r="3459" spans="1:21" hidden="1">
      <c r="A3459" t="s">
        <v>107</v>
      </c>
      <c r="B3459" t="s">
        <v>198</v>
      </c>
      <c r="C3459" t="s">
        <v>199</v>
      </c>
      <c r="D3459" t="s">
        <v>38</v>
      </c>
      <c r="E3459" s="1">
        <v>45319.819988425923</v>
      </c>
      <c r="F3459" t="s">
        <v>365</v>
      </c>
      <c r="G3459" t="s">
        <v>190</v>
      </c>
      <c r="H3459" t="s">
        <v>191</v>
      </c>
      <c r="I3459" t="s">
        <v>200</v>
      </c>
      <c r="J3459" t="s">
        <v>201</v>
      </c>
      <c r="K3459" t="s">
        <v>202</v>
      </c>
      <c r="L3459" t="s">
        <v>203</v>
      </c>
      <c r="M3459" t="str">
        <f>+VLOOKUP(Tabla1[[#This Row],[SIGLA_INTERNA]],Tabla2[#All],2,FALSE)</f>
        <v>Logística</v>
      </c>
      <c r="T3459" t="str">
        <f>+VLOOKUP(Tabla1[[#This Row],[SIGLA_INTERNA]],Tabla2[#All],2,FALSE)</f>
        <v>Logística</v>
      </c>
      <c r="U3459" t="str">
        <f>+VLOOKUP(Tabla1[[#This Row],[SIGLA_INTERNA]],Tabla2[#All],3,FALSE)</f>
        <v>LOGI</v>
      </c>
    </row>
    <row r="3460" spans="1:21" hidden="1">
      <c r="A3460" t="s">
        <v>108</v>
      </c>
      <c r="B3460" t="s">
        <v>204</v>
      </c>
      <c r="C3460" t="s">
        <v>188</v>
      </c>
      <c r="D3460" t="s">
        <v>38</v>
      </c>
      <c r="E3460" s="1">
        <v>45319.819988425923</v>
      </c>
      <c r="F3460" t="s">
        <v>365</v>
      </c>
      <c r="G3460" t="s">
        <v>190</v>
      </c>
      <c r="H3460" t="s">
        <v>191</v>
      </c>
      <c r="I3460" t="s">
        <v>192</v>
      </c>
      <c r="J3460" t="s">
        <v>193</v>
      </c>
      <c r="L3460" t="s">
        <v>203</v>
      </c>
      <c r="M3460" t="str">
        <f>+VLOOKUP(Tabla1[[#This Row],[SIGLA_INTERNA]],Tabla2[#All],2,FALSE)</f>
        <v>Subdirección logística</v>
      </c>
      <c r="T3460" t="str">
        <f>+VLOOKUP(Tabla1[[#This Row],[SIGLA_INTERNA]],Tabla2[#All],2,FALSE)</f>
        <v>Subdirección logística</v>
      </c>
      <c r="U3460" t="str">
        <f>+VLOOKUP(Tabla1[[#This Row],[SIGLA_INTERNA]],Tabla2[#All],3,FALSE)</f>
        <v>SUBLOGI</v>
      </c>
    </row>
    <row r="3461" spans="1:21" hidden="1">
      <c r="A3461" t="s">
        <v>109</v>
      </c>
      <c r="B3461" t="s">
        <v>207</v>
      </c>
      <c r="C3461" t="s">
        <v>188</v>
      </c>
      <c r="D3461" t="s">
        <v>38</v>
      </c>
      <c r="E3461" s="1">
        <v>45319.819988425923</v>
      </c>
      <c r="F3461" t="s">
        <v>365</v>
      </c>
      <c r="G3461" t="s">
        <v>190</v>
      </c>
      <c r="H3461" t="s">
        <v>191</v>
      </c>
      <c r="I3461" t="s">
        <v>200</v>
      </c>
      <c r="J3461" t="s">
        <v>201</v>
      </c>
      <c r="L3461" t="s">
        <v>209</v>
      </c>
      <c r="M3461" t="str">
        <f>+VLOOKUP(Tabla1[[#This Row],[SIGLA_INTERNA]],Tabla2[#All],2,FALSE)</f>
        <v>Logística</v>
      </c>
      <c r="T3461" t="str">
        <f>+VLOOKUP(Tabla1[[#This Row],[SIGLA_INTERNA]],Tabla2[#All],2,FALSE)</f>
        <v>Logística</v>
      </c>
      <c r="U3461" t="str">
        <f>+VLOOKUP(Tabla1[[#This Row],[SIGLA_INTERNA]],Tabla2[#All],3,FALSE)</f>
        <v>LOGI</v>
      </c>
    </row>
    <row r="3462" spans="1:21" hidden="1">
      <c r="A3462" t="s">
        <v>110</v>
      </c>
      <c r="B3462" t="s">
        <v>210</v>
      </c>
      <c r="C3462" t="s">
        <v>199</v>
      </c>
      <c r="D3462" t="s">
        <v>38</v>
      </c>
      <c r="E3462" s="1">
        <v>45319.819988425923</v>
      </c>
      <c r="F3462" t="s">
        <v>365</v>
      </c>
      <c r="G3462" t="s">
        <v>190</v>
      </c>
      <c r="H3462" t="s">
        <v>191</v>
      </c>
      <c r="I3462" t="s">
        <v>200</v>
      </c>
      <c r="J3462" t="s">
        <v>193</v>
      </c>
      <c r="K3462" t="s">
        <v>211</v>
      </c>
      <c r="L3462" t="s">
        <v>203</v>
      </c>
      <c r="M3462" t="str">
        <f>+VLOOKUP(Tabla1[[#This Row],[SIGLA_INTERNA]],Tabla2[#All],2,FALSE)</f>
        <v>Operativa</v>
      </c>
      <c r="T3462" t="str">
        <f>+VLOOKUP(Tabla1[[#This Row],[SIGLA_INTERNA]],Tabla2[#All],2,FALSE)</f>
        <v>Operativa</v>
      </c>
      <c r="U3462" t="str">
        <f>+VLOOKUP(Tabla1[[#This Row],[SIGLA_INTERNA]],Tabla2[#All],3,FALSE)</f>
        <v>OPER</v>
      </c>
    </row>
    <row r="3463" spans="1:21" hidden="1">
      <c r="A3463" t="s">
        <v>111</v>
      </c>
      <c r="B3463" t="s">
        <v>212</v>
      </c>
      <c r="C3463" t="s">
        <v>188</v>
      </c>
      <c r="D3463" t="s">
        <v>38</v>
      </c>
      <c r="E3463" s="1">
        <v>45319.819988425923</v>
      </c>
      <c r="F3463" t="s">
        <v>365</v>
      </c>
      <c r="G3463" t="s">
        <v>213</v>
      </c>
      <c r="H3463" t="s">
        <v>191</v>
      </c>
      <c r="I3463" t="s">
        <v>192</v>
      </c>
      <c r="J3463" t="s">
        <v>193</v>
      </c>
      <c r="L3463" t="s">
        <v>194</v>
      </c>
      <c r="M3463" t="str">
        <f>+VLOOKUP(Tabla1[[#This Row],[SIGLA_INTERNA]],Tabla2[#All],2,FALSE)</f>
        <v>Logística</v>
      </c>
      <c r="T3463" t="str">
        <f>+VLOOKUP(Tabla1[[#This Row],[SIGLA_INTERNA]],Tabla2[#All],2,FALSE)</f>
        <v>Logística</v>
      </c>
      <c r="U3463" t="str">
        <f>+VLOOKUP(Tabla1[[#This Row],[SIGLA_INTERNA]],Tabla2[#All],3,FALSE)</f>
        <v>LOGI</v>
      </c>
    </row>
    <row r="3464" spans="1:21" hidden="1">
      <c r="A3464" t="s">
        <v>112</v>
      </c>
      <c r="B3464" t="s">
        <v>214</v>
      </c>
      <c r="C3464" t="s">
        <v>188</v>
      </c>
      <c r="D3464" t="s">
        <v>38</v>
      </c>
      <c r="E3464" s="1">
        <v>45319.819988425923</v>
      </c>
      <c r="F3464" t="s">
        <v>365</v>
      </c>
      <c r="G3464" t="s">
        <v>215</v>
      </c>
      <c r="H3464" t="s">
        <v>191</v>
      </c>
      <c r="I3464" t="s">
        <v>192</v>
      </c>
      <c r="J3464" t="s">
        <v>193</v>
      </c>
      <c r="L3464" t="s">
        <v>194</v>
      </c>
      <c r="M3464" t="str">
        <f>+VLOOKUP(Tabla1[[#This Row],[SIGLA_INTERNA]],Tabla2[#All],2,FALSE)</f>
        <v>Logística</v>
      </c>
      <c r="T3464" t="str">
        <f>+VLOOKUP(Tabla1[[#This Row],[SIGLA_INTERNA]],Tabla2[#All],2,FALSE)</f>
        <v>Logística</v>
      </c>
      <c r="U3464" t="str">
        <f>+VLOOKUP(Tabla1[[#This Row],[SIGLA_INTERNA]],Tabla2[#All],3,FALSE)</f>
        <v>LOGI</v>
      </c>
    </row>
    <row r="3465" spans="1:21" hidden="1">
      <c r="A3465" t="s">
        <v>113</v>
      </c>
      <c r="B3465" t="s">
        <v>216</v>
      </c>
      <c r="C3465" t="s">
        <v>199</v>
      </c>
      <c r="D3465" t="s">
        <v>38</v>
      </c>
      <c r="E3465" s="1">
        <v>45319.819988425923</v>
      </c>
      <c r="F3465" t="s">
        <v>365</v>
      </c>
      <c r="G3465" t="s">
        <v>213</v>
      </c>
      <c r="H3465" t="s">
        <v>217</v>
      </c>
      <c r="I3465" t="s">
        <v>218</v>
      </c>
      <c r="J3465" t="s">
        <v>193</v>
      </c>
      <c r="L3465" t="s">
        <v>203</v>
      </c>
      <c r="M3465" t="str">
        <f>+VLOOKUP(Tabla1[[#This Row],[SIGLA_INTERNA]],Tabla2[#All],2,FALSE)</f>
        <v>Academia</v>
      </c>
      <c r="T3465" t="str">
        <f>+VLOOKUP(Tabla1[[#This Row],[SIGLA_INTERNA]],Tabla2[#All],2,FALSE)</f>
        <v>Academia</v>
      </c>
      <c r="U3465" t="str">
        <f>+VLOOKUP(Tabla1[[#This Row],[SIGLA_INTERNA]],Tabla2[#All],3,FALSE)</f>
        <v>ACAD</v>
      </c>
    </row>
    <row r="3466" spans="1:21" hidden="1">
      <c r="A3466" t="s">
        <v>114</v>
      </c>
      <c r="B3466" t="s">
        <v>219</v>
      </c>
      <c r="C3466" t="s">
        <v>220</v>
      </c>
      <c r="D3466" t="s">
        <v>38</v>
      </c>
      <c r="E3466" s="1">
        <v>45319.819988425923</v>
      </c>
      <c r="F3466" t="s">
        <v>365</v>
      </c>
      <c r="G3466" t="s">
        <v>221</v>
      </c>
      <c r="H3466" t="s">
        <v>217</v>
      </c>
      <c r="I3466" t="s">
        <v>222</v>
      </c>
      <c r="J3466" t="s">
        <v>193</v>
      </c>
      <c r="L3466" t="s">
        <v>224</v>
      </c>
      <c r="M3466" t="str">
        <f>+VLOOKUP(Tabla1[[#This Row],[SIGLA_INTERNA]],Tabla2[#All],2,FALSE)</f>
        <v>Rescate</v>
      </c>
      <c r="T3466" t="str">
        <f>+VLOOKUP(Tabla1[[#This Row],[SIGLA_INTERNA]],Tabla2[#All],2,FALSE)</f>
        <v>Rescate</v>
      </c>
      <c r="U3466" t="str">
        <f>+VLOOKUP(Tabla1[[#This Row],[SIGLA_INTERNA]],Tabla2[#All],3,FALSE)</f>
        <v>RESC</v>
      </c>
    </row>
    <row r="3467" spans="1:21" hidden="1">
      <c r="A3467" t="s">
        <v>116</v>
      </c>
      <c r="B3467" t="s">
        <v>228</v>
      </c>
      <c r="C3467" t="s">
        <v>229</v>
      </c>
      <c r="D3467" t="s">
        <v>38</v>
      </c>
      <c r="E3467" s="1">
        <v>45319.819988425923</v>
      </c>
      <c r="F3467" t="s">
        <v>365</v>
      </c>
      <c r="G3467" t="s">
        <v>221</v>
      </c>
      <c r="H3467" t="s">
        <v>217</v>
      </c>
      <c r="I3467" t="s">
        <v>230</v>
      </c>
      <c r="J3467" t="s">
        <v>193</v>
      </c>
      <c r="K3467" t="s">
        <v>231</v>
      </c>
      <c r="L3467" t="s">
        <v>224</v>
      </c>
      <c r="M3467" t="str">
        <f>+VLOOKUP(Tabla1[[#This Row],[SIGLA_INTERNA]],Tabla2[#All],2,FALSE)</f>
        <v>BRAE</v>
      </c>
      <c r="T3467" t="str">
        <f>+VLOOKUP(Tabla1[[#This Row],[SIGLA_INTERNA]],Tabla2[#All],2,FALSE)</f>
        <v>BRAE</v>
      </c>
      <c r="U3467" t="str">
        <f>+VLOOKUP(Tabla1[[#This Row],[SIGLA_INTERNA]],Tabla2[#All],3,FALSE)</f>
        <v>BRAE</v>
      </c>
    </row>
    <row r="3468" spans="1:21" hidden="1">
      <c r="A3468" t="s">
        <v>115</v>
      </c>
      <c r="B3468" t="s">
        <v>225</v>
      </c>
      <c r="C3468" t="s">
        <v>415</v>
      </c>
      <c r="D3468" t="s">
        <v>36</v>
      </c>
      <c r="E3468" s="1">
        <v>45319.819988425923</v>
      </c>
      <c r="F3468" t="s">
        <v>365</v>
      </c>
      <c r="G3468" t="s">
        <v>221</v>
      </c>
      <c r="H3468" t="s">
        <v>217</v>
      </c>
      <c r="I3468" t="s">
        <v>222</v>
      </c>
      <c r="J3468" t="s">
        <v>226</v>
      </c>
      <c r="K3468" t="s">
        <v>227</v>
      </c>
      <c r="L3468" t="s">
        <v>224</v>
      </c>
      <c r="M3468" t="str">
        <f>+VLOOKUP(Tabla1[[#This Row],[SIGLA_INTERNA]],Tabla2[#All],2,FALSE)</f>
        <v>USAR</v>
      </c>
      <c r="T3468" t="str">
        <f>+VLOOKUP(Tabla1[[#This Row],[SIGLA_INTERNA]],Tabla2[#All],2,FALSE)</f>
        <v>USAR</v>
      </c>
      <c r="U3468" t="str">
        <f>+VLOOKUP(Tabla1[[#This Row],[SIGLA_INTERNA]],Tabla2[#All],3,FALSE)</f>
        <v>USAR</v>
      </c>
    </row>
    <row r="3469" spans="1:21" hidden="1">
      <c r="A3469" t="s">
        <v>118</v>
      </c>
      <c r="B3469" t="s">
        <v>232</v>
      </c>
      <c r="C3469" t="s">
        <v>188</v>
      </c>
      <c r="D3469" t="s">
        <v>38</v>
      </c>
      <c r="E3469" s="1">
        <v>45319.82</v>
      </c>
      <c r="F3469" t="s">
        <v>365</v>
      </c>
      <c r="G3469" t="s">
        <v>233</v>
      </c>
      <c r="H3469" t="s">
        <v>191</v>
      </c>
      <c r="I3469" t="s">
        <v>192</v>
      </c>
      <c r="J3469" t="s">
        <v>193</v>
      </c>
      <c r="L3469" t="s">
        <v>194</v>
      </c>
      <c r="M3469" t="str">
        <f>+VLOOKUP(Tabla1[[#This Row],[SIGLA_INTERNA]],Tabla2[#All],2,FALSE)</f>
        <v>Logística</v>
      </c>
      <c r="T3469" t="str">
        <f>+VLOOKUP(Tabla1[[#This Row],[SIGLA_INTERNA]],Tabla2[#All],2,FALSE)</f>
        <v>Logística</v>
      </c>
      <c r="U3469" t="str">
        <f>+VLOOKUP(Tabla1[[#This Row],[SIGLA_INTERNA]],Tabla2[#All],3,FALSE)</f>
        <v>LOGI</v>
      </c>
    </row>
    <row r="3470" spans="1:21" hidden="1">
      <c r="A3470" t="s">
        <v>39</v>
      </c>
      <c r="B3470" t="s">
        <v>187</v>
      </c>
      <c r="C3470" t="s">
        <v>188</v>
      </c>
      <c r="D3470" t="s">
        <v>38</v>
      </c>
      <c r="E3470" s="1">
        <v>45319.82</v>
      </c>
      <c r="F3470" t="s">
        <v>365</v>
      </c>
      <c r="G3470" t="s">
        <v>190</v>
      </c>
      <c r="H3470" t="s">
        <v>191</v>
      </c>
      <c r="I3470" t="s">
        <v>192</v>
      </c>
      <c r="J3470" t="s">
        <v>193</v>
      </c>
      <c r="L3470" t="s">
        <v>194</v>
      </c>
      <c r="M3470" t="str">
        <f>+VLOOKUP(Tabla1[[#This Row],[SIGLA_INTERNA]],Tabla2[#All],2,FALSE)</f>
        <v>Logística</v>
      </c>
      <c r="T3470" t="str">
        <f>+VLOOKUP(Tabla1[[#This Row],[SIGLA_INTERNA]],Tabla2[#All],2,FALSE)</f>
        <v>Logística</v>
      </c>
      <c r="U3470" t="str">
        <f>+VLOOKUP(Tabla1[[#This Row],[SIGLA_INTERNA]],Tabla2[#All],3,FALSE)</f>
        <v>LOGI</v>
      </c>
    </row>
    <row r="3471" spans="1:21" hidden="1">
      <c r="A3471" t="s">
        <v>128</v>
      </c>
      <c r="B3471" t="s">
        <v>234</v>
      </c>
      <c r="C3471" t="s">
        <v>199</v>
      </c>
      <c r="D3471" t="s">
        <v>38</v>
      </c>
      <c r="E3471" s="1">
        <v>45319.82</v>
      </c>
      <c r="F3471" t="s">
        <v>365</v>
      </c>
      <c r="G3471" t="s">
        <v>235</v>
      </c>
      <c r="H3471" t="s">
        <v>191</v>
      </c>
      <c r="I3471" t="s">
        <v>200</v>
      </c>
      <c r="J3471" t="s">
        <v>193</v>
      </c>
      <c r="K3471" t="s">
        <v>411</v>
      </c>
      <c r="L3471" t="s">
        <v>203</v>
      </c>
      <c r="M3471" t="str">
        <f>+VLOOKUP(Tabla1[[#This Row],[SIGLA_INTERNA]],Tabla2[#All],2,FALSE)</f>
        <v>Dirección</v>
      </c>
      <c r="T3471" t="str">
        <f>+VLOOKUP(Tabla1[[#This Row],[SIGLA_INTERNA]],Tabla2[#All],2,FALSE)</f>
        <v>Dirección</v>
      </c>
      <c r="U3471" t="str">
        <f>+VLOOKUP(Tabla1[[#This Row],[SIGLA_INTERNA]],Tabla2[#All],3,FALSE)</f>
        <v>DIRE</v>
      </c>
    </row>
    <row r="3472" spans="1:21" hidden="1">
      <c r="A3472" t="s">
        <v>129</v>
      </c>
      <c r="B3472" t="s">
        <v>236</v>
      </c>
      <c r="C3472" t="s">
        <v>199</v>
      </c>
      <c r="D3472" t="s">
        <v>38</v>
      </c>
      <c r="E3472" s="1">
        <v>45319.82</v>
      </c>
      <c r="F3472" t="s">
        <v>365</v>
      </c>
      <c r="G3472" t="s">
        <v>235</v>
      </c>
      <c r="H3472" t="s">
        <v>191</v>
      </c>
      <c r="I3472" t="s">
        <v>200</v>
      </c>
      <c r="J3472" t="s">
        <v>201</v>
      </c>
      <c r="K3472" t="s">
        <v>239</v>
      </c>
      <c r="L3472" t="s">
        <v>203</v>
      </c>
      <c r="M3472" t="str">
        <f>+VLOOKUP(Tabla1[[#This Row],[SIGLA_INTERNA]],Tabla2[#All],2,FALSE)</f>
        <v>Operativa</v>
      </c>
      <c r="T3472" t="str">
        <f>+VLOOKUP(Tabla1[[#This Row],[SIGLA_INTERNA]],Tabla2[#All],2,FALSE)</f>
        <v>Operativa</v>
      </c>
      <c r="U3472" t="str">
        <f>+VLOOKUP(Tabla1[[#This Row],[SIGLA_INTERNA]],Tabla2[#All],3,FALSE)</f>
        <v>OPER</v>
      </c>
    </row>
    <row r="3473" spans="1:21" hidden="1">
      <c r="A3473" t="s">
        <v>130</v>
      </c>
      <c r="B3473" t="s">
        <v>240</v>
      </c>
      <c r="C3473" t="s">
        <v>199</v>
      </c>
      <c r="D3473" t="s">
        <v>38</v>
      </c>
      <c r="E3473" s="1">
        <v>45319.82</v>
      </c>
      <c r="F3473" t="s">
        <v>365</v>
      </c>
      <c r="G3473" t="s">
        <v>190</v>
      </c>
      <c r="H3473" t="s">
        <v>191</v>
      </c>
      <c r="I3473" t="s">
        <v>200</v>
      </c>
      <c r="J3473" t="s">
        <v>193</v>
      </c>
      <c r="K3473" t="s">
        <v>241</v>
      </c>
      <c r="L3473" t="s">
        <v>203</v>
      </c>
      <c r="M3473" t="str">
        <f>+VLOOKUP(Tabla1[[#This Row],[SIGLA_INTERNA]],Tabla2[#All],2,FALSE)</f>
        <v>Gestión del Riesgo</v>
      </c>
      <c r="T3473" t="str">
        <f>+VLOOKUP(Tabla1[[#This Row],[SIGLA_INTERNA]],Tabla2[#All],2,FALSE)</f>
        <v>Gestión del Riesgo</v>
      </c>
      <c r="U3473" t="str">
        <f>+VLOOKUP(Tabla1[[#This Row],[SIGLA_INTERNA]],Tabla2[#All],3,FALSE)</f>
        <v>GDR</v>
      </c>
    </row>
    <row r="3474" spans="1:21" hidden="1">
      <c r="A3474" t="s">
        <v>131</v>
      </c>
      <c r="B3474" t="s">
        <v>242</v>
      </c>
      <c r="C3474" t="s">
        <v>199</v>
      </c>
      <c r="D3474" t="s">
        <v>38</v>
      </c>
      <c r="E3474" s="1">
        <v>45319.82</v>
      </c>
      <c r="F3474" t="s">
        <v>365</v>
      </c>
      <c r="G3474" t="s">
        <v>235</v>
      </c>
      <c r="H3474" t="s">
        <v>191</v>
      </c>
      <c r="I3474" t="s">
        <v>200</v>
      </c>
      <c r="J3474" t="s">
        <v>193</v>
      </c>
      <c r="K3474" t="s">
        <v>243</v>
      </c>
      <c r="L3474" t="s">
        <v>203</v>
      </c>
      <c r="M3474" t="str">
        <f>+VLOOKUP(Tabla1[[#This Row],[SIGLA_INTERNA]],Tabla2[#All],2,FALSE)</f>
        <v>Corporativa</v>
      </c>
      <c r="T3474" t="str">
        <f>+VLOOKUP(Tabla1[[#This Row],[SIGLA_INTERNA]],Tabla2[#All],2,FALSE)</f>
        <v>Corporativa</v>
      </c>
      <c r="U3474" t="str">
        <f>+VLOOKUP(Tabla1[[#This Row],[SIGLA_INTERNA]],Tabla2[#All],3,FALSE)</f>
        <v>CORP</v>
      </c>
    </row>
    <row r="3475" spans="1:21" hidden="1">
      <c r="A3475" t="s">
        <v>132</v>
      </c>
      <c r="B3475" t="s">
        <v>244</v>
      </c>
      <c r="C3475" t="s">
        <v>188</v>
      </c>
      <c r="D3475" t="s">
        <v>36</v>
      </c>
      <c r="E3475" s="1">
        <v>45319.82</v>
      </c>
      <c r="F3475" t="s">
        <v>365</v>
      </c>
      <c r="G3475" t="s">
        <v>190</v>
      </c>
      <c r="H3475" t="s">
        <v>191</v>
      </c>
      <c r="I3475" t="s">
        <v>245</v>
      </c>
      <c r="J3475" t="s">
        <v>246</v>
      </c>
      <c r="L3475" t="s">
        <v>194</v>
      </c>
      <c r="M3475" t="str">
        <f>+VLOOKUP(Tabla1[[#This Row],[SIGLA_INTERNA]],Tabla2[#All],2,FALSE)</f>
        <v>Logística</v>
      </c>
      <c r="T3475" t="str">
        <f>+VLOOKUP(Tabla1[[#This Row],[SIGLA_INTERNA]],Tabla2[#All],2,FALSE)</f>
        <v>Logística</v>
      </c>
      <c r="U3475" t="str">
        <f>+VLOOKUP(Tabla1[[#This Row],[SIGLA_INTERNA]],Tabla2[#All],3,FALSE)</f>
        <v>LOGI</v>
      </c>
    </row>
    <row r="3476" spans="1:21" hidden="1">
      <c r="A3476" t="s">
        <v>133</v>
      </c>
      <c r="B3476" t="s">
        <v>247</v>
      </c>
      <c r="C3476" t="s">
        <v>188</v>
      </c>
      <c r="D3476" t="s">
        <v>38</v>
      </c>
      <c r="E3476" s="1">
        <v>45319.82</v>
      </c>
      <c r="F3476" t="s">
        <v>365</v>
      </c>
      <c r="G3476" t="s">
        <v>190</v>
      </c>
      <c r="H3476" t="s">
        <v>191</v>
      </c>
      <c r="I3476" t="s">
        <v>192</v>
      </c>
      <c r="J3476" t="s">
        <v>201</v>
      </c>
      <c r="L3476" t="s">
        <v>224</v>
      </c>
      <c r="M3476" t="str">
        <f>+VLOOKUP(Tabla1[[#This Row],[SIGLA_INTERNA]],Tabla2[#All],2,FALSE)</f>
        <v>Operativa</v>
      </c>
      <c r="T3476" t="str">
        <f>+VLOOKUP(Tabla1[[#This Row],[SIGLA_INTERNA]],Tabla2[#All],2,FALSE)</f>
        <v>Operativa</v>
      </c>
      <c r="U3476" t="str">
        <f>+VLOOKUP(Tabla1[[#This Row],[SIGLA_INTERNA]],Tabla2[#All],3,FALSE)</f>
        <v>OPER</v>
      </c>
    </row>
    <row r="3477" spans="1:21" hidden="1">
      <c r="A3477" t="s">
        <v>134</v>
      </c>
      <c r="B3477" t="s">
        <v>248</v>
      </c>
      <c r="C3477" t="s">
        <v>199</v>
      </c>
      <c r="D3477" t="s">
        <v>36</v>
      </c>
      <c r="E3477" s="1">
        <v>45319.82</v>
      </c>
      <c r="F3477" t="s">
        <v>365</v>
      </c>
      <c r="G3477" t="s">
        <v>190</v>
      </c>
      <c r="H3477" t="s">
        <v>191</v>
      </c>
      <c r="I3477" t="s">
        <v>249</v>
      </c>
      <c r="J3477" t="s">
        <v>250</v>
      </c>
      <c r="L3477" t="s">
        <v>203</v>
      </c>
      <c r="M3477" t="str">
        <f>+VLOOKUP(Tabla1[[#This Row],[SIGLA_INTERNA]],Tabla2[#All],2,FALSE)</f>
        <v>Gestión del Riesgo</v>
      </c>
      <c r="T3477" t="str">
        <f>+VLOOKUP(Tabla1[[#This Row],[SIGLA_INTERNA]],Tabla2[#All],2,FALSE)</f>
        <v>Gestión del Riesgo</v>
      </c>
      <c r="U3477" t="str">
        <f>+VLOOKUP(Tabla1[[#This Row],[SIGLA_INTERNA]],Tabla2[#All],3,FALSE)</f>
        <v>GDR</v>
      </c>
    </row>
    <row r="3478" spans="1:21" hidden="1">
      <c r="A3478" t="s">
        <v>135</v>
      </c>
      <c r="B3478" t="s">
        <v>251</v>
      </c>
      <c r="C3478" t="s">
        <v>199</v>
      </c>
      <c r="D3478" t="s">
        <v>38</v>
      </c>
      <c r="E3478" s="1">
        <v>45319.82</v>
      </c>
      <c r="F3478" t="s">
        <v>365</v>
      </c>
      <c r="G3478" t="s">
        <v>190</v>
      </c>
      <c r="H3478" t="s">
        <v>191</v>
      </c>
      <c r="I3478" t="s">
        <v>230</v>
      </c>
      <c r="J3478" t="s">
        <v>193</v>
      </c>
      <c r="K3478" t="s">
        <v>252</v>
      </c>
      <c r="L3478" t="s">
        <v>203</v>
      </c>
      <c r="M3478" t="str">
        <f>+VLOOKUP(Tabla1[[#This Row],[SIGLA_INTERNA]],Tabla2[#All],2,FALSE)</f>
        <v>Academia</v>
      </c>
      <c r="T3478" t="str">
        <f>+VLOOKUP(Tabla1[[#This Row],[SIGLA_INTERNA]],Tabla2[#All],2,FALSE)</f>
        <v>Academia</v>
      </c>
      <c r="U3478" t="str">
        <f>+VLOOKUP(Tabla1[[#This Row],[SIGLA_INTERNA]],Tabla2[#All],3,FALSE)</f>
        <v>ACAD</v>
      </c>
    </row>
    <row r="3479" spans="1:21" hidden="1">
      <c r="A3479" t="s">
        <v>136</v>
      </c>
      <c r="B3479" t="s">
        <v>253</v>
      </c>
      <c r="C3479" t="s">
        <v>254</v>
      </c>
      <c r="D3479" t="s">
        <v>38</v>
      </c>
      <c r="E3479" s="1">
        <v>45319.82</v>
      </c>
      <c r="F3479" t="s">
        <v>365</v>
      </c>
      <c r="G3479" t="s">
        <v>190</v>
      </c>
      <c r="H3479" t="s">
        <v>191</v>
      </c>
      <c r="I3479" t="s">
        <v>255</v>
      </c>
      <c r="J3479" t="s">
        <v>201</v>
      </c>
      <c r="L3479" t="s">
        <v>194</v>
      </c>
      <c r="M3479" t="str">
        <f>+VLOOKUP(Tabla1[[#This Row],[SIGLA_INTERNA]],Tabla2[#All],2,FALSE)</f>
        <v>Logística</v>
      </c>
      <c r="T3479" t="str">
        <f>+VLOOKUP(Tabla1[[#This Row],[SIGLA_INTERNA]],Tabla2[#All],2,FALSE)</f>
        <v>Logística</v>
      </c>
      <c r="U3479" t="str">
        <f>+VLOOKUP(Tabla1[[#This Row],[SIGLA_INTERNA]],Tabla2[#All],3,FALSE)</f>
        <v>LOGI</v>
      </c>
    </row>
    <row r="3480" spans="1:21" hidden="1">
      <c r="A3480" t="s">
        <v>137</v>
      </c>
      <c r="B3480" t="s">
        <v>256</v>
      </c>
      <c r="C3480" t="s">
        <v>199</v>
      </c>
      <c r="D3480" t="s">
        <v>36</v>
      </c>
      <c r="E3480" s="1">
        <v>45319.82</v>
      </c>
      <c r="F3480" t="s">
        <v>365</v>
      </c>
      <c r="G3480" t="s">
        <v>190</v>
      </c>
      <c r="H3480" t="s">
        <v>191</v>
      </c>
      <c r="I3480" t="s">
        <v>245</v>
      </c>
      <c r="J3480" t="s">
        <v>246</v>
      </c>
      <c r="L3480" t="s">
        <v>203</v>
      </c>
      <c r="M3480" t="str">
        <f>+VLOOKUP(Tabla1[[#This Row],[SIGLA_INTERNA]],Tabla2[#All],2,FALSE)</f>
        <v>Gestión humana</v>
      </c>
      <c r="T3480" t="str">
        <f>+VLOOKUP(Tabla1[[#This Row],[SIGLA_INTERNA]],Tabla2[#All],2,FALSE)</f>
        <v>Gestión humana</v>
      </c>
      <c r="U3480" t="str">
        <f>+VLOOKUP(Tabla1[[#This Row],[SIGLA_INTERNA]],Tabla2[#All],3,FALSE)</f>
        <v>GHUM</v>
      </c>
    </row>
    <row r="3481" spans="1:21" hidden="1">
      <c r="A3481" t="s">
        <v>138</v>
      </c>
      <c r="B3481" t="s">
        <v>257</v>
      </c>
      <c r="C3481" t="s">
        <v>403</v>
      </c>
      <c r="D3481" t="s">
        <v>36</v>
      </c>
      <c r="E3481" s="1">
        <v>45319.82</v>
      </c>
      <c r="F3481" t="s">
        <v>365</v>
      </c>
      <c r="G3481" t="s">
        <v>190</v>
      </c>
      <c r="H3481" t="s">
        <v>191</v>
      </c>
      <c r="I3481" t="s">
        <v>245</v>
      </c>
      <c r="J3481" t="s">
        <v>246</v>
      </c>
      <c r="K3481" t="s">
        <v>327</v>
      </c>
      <c r="L3481" t="s">
        <v>224</v>
      </c>
      <c r="M3481" t="str">
        <f>+VLOOKUP(Tabla1[[#This Row],[SIGLA_INTERNA]],Tabla2[#All],2,FALSE)</f>
        <v>USAR</v>
      </c>
      <c r="T3481" t="str">
        <f>+VLOOKUP(Tabla1[[#This Row],[SIGLA_INTERNA]],Tabla2[#All],2,FALSE)</f>
        <v>USAR</v>
      </c>
      <c r="U3481" t="str">
        <f>+VLOOKUP(Tabla1[[#This Row],[SIGLA_INTERNA]],Tabla2[#All],3,FALSE)</f>
        <v>USAR</v>
      </c>
    </row>
    <row r="3482" spans="1:21" hidden="1">
      <c r="A3482" t="s">
        <v>139</v>
      </c>
      <c r="B3482" t="s">
        <v>258</v>
      </c>
      <c r="C3482" t="s">
        <v>199</v>
      </c>
      <c r="D3482" t="s">
        <v>38</v>
      </c>
      <c r="E3482" s="1">
        <v>45319.82</v>
      </c>
      <c r="F3482" t="s">
        <v>365</v>
      </c>
      <c r="G3482" t="s">
        <v>190</v>
      </c>
      <c r="H3482" t="s">
        <v>191</v>
      </c>
      <c r="I3482" t="s">
        <v>200</v>
      </c>
      <c r="J3482" t="s">
        <v>193</v>
      </c>
      <c r="K3482" t="s">
        <v>413</v>
      </c>
      <c r="L3482" t="s">
        <v>224</v>
      </c>
      <c r="M3482" t="str">
        <f>+VLOOKUP(Tabla1[[#This Row],[SIGLA_INTERNA]],Tabla2[#All],2,FALSE)</f>
        <v>Compañía 1</v>
      </c>
      <c r="T3482" t="str">
        <f>+VLOOKUP(Tabla1[[#This Row],[SIGLA_INTERNA]],Tabla2[#All],2,FALSE)</f>
        <v>Compañía 1</v>
      </c>
      <c r="U3482" t="str">
        <f>+VLOOKUP(Tabla1[[#This Row],[SIGLA_INTERNA]],Tabla2[#All],3,FALSE)</f>
        <v>COM1</v>
      </c>
    </row>
    <row r="3483" spans="1:21" hidden="1">
      <c r="A3483" t="s">
        <v>140</v>
      </c>
      <c r="B3483" t="s">
        <v>259</v>
      </c>
      <c r="C3483" t="s">
        <v>199</v>
      </c>
      <c r="D3483" t="s">
        <v>38</v>
      </c>
      <c r="E3483" s="1">
        <v>45319.82</v>
      </c>
      <c r="F3483" t="s">
        <v>365</v>
      </c>
      <c r="G3483" t="s">
        <v>190</v>
      </c>
      <c r="H3483" t="s">
        <v>191</v>
      </c>
      <c r="I3483" t="s">
        <v>200</v>
      </c>
      <c r="J3483" t="s">
        <v>193</v>
      </c>
      <c r="K3483" t="s">
        <v>260</v>
      </c>
      <c r="L3483" t="s">
        <v>203</v>
      </c>
      <c r="M3483" t="str">
        <f>+VLOOKUP(Tabla1[[#This Row],[SIGLA_INTERNA]],Tabla2[#All],2,FALSE)</f>
        <v>Compañía 3</v>
      </c>
      <c r="T3483" t="str">
        <f>+VLOOKUP(Tabla1[[#This Row],[SIGLA_INTERNA]],Tabla2[#All],2,FALSE)</f>
        <v>Compañía 3</v>
      </c>
      <c r="U3483" t="str">
        <f>+VLOOKUP(Tabla1[[#This Row],[SIGLA_INTERNA]],Tabla2[#All],3,FALSE)</f>
        <v>COM3</v>
      </c>
    </row>
    <row r="3484" spans="1:21" hidden="1">
      <c r="A3484" t="s">
        <v>141</v>
      </c>
      <c r="B3484" t="s">
        <v>261</v>
      </c>
      <c r="C3484" t="s">
        <v>188</v>
      </c>
      <c r="D3484" t="s">
        <v>36</v>
      </c>
      <c r="E3484" s="1">
        <v>45319.82</v>
      </c>
      <c r="F3484" t="s">
        <v>365</v>
      </c>
      <c r="G3484" t="s">
        <v>190</v>
      </c>
      <c r="H3484" t="s">
        <v>191</v>
      </c>
      <c r="I3484" t="s">
        <v>245</v>
      </c>
      <c r="J3484" t="s">
        <v>246</v>
      </c>
      <c r="L3484" t="s">
        <v>194</v>
      </c>
      <c r="M3484" t="str">
        <f>+VLOOKUP(Tabla1[[#This Row],[SIGLA_INTERNA]],Tabla2[#All],2,FALSE)</f>
        <v>Logística</v>
      </c>
      <c r="T3484" t="str">
        <f>+VLOOKUP(Tabla1[[#This Row],[SIGLA_INTERNA]],Tabla2[#All],2,FALSE)</f>
        <v>Logística</v>
      </c>
      <c r="U3484" t="str">
        <f>+VLOOKUP(Tabla1[[#This Row],[SIGLA_INTERNA]],Tabla2[#All],3,FALSE)</f>
        <v>LOGI</v>
      </c>
    </row>
    <row r="3485" spans="1:21" hidden="1">
      <c r="A3485" t="s">
        <v>142</v>
      </c>
      <c r="B3485" t="s">
        <v>262</v>
      </c>
      <c r="C3485" t="s">
        <v>188</v>
      </c>
      <c r="D3485" t="s">
        <v>36</v>
      </c>
      <c r="E3485" s="1">
        <v>45319.82</v>
      </c>
      <c r="F3485" t="s">
        <v>365</v>
      </c>
      <c r="G3485" t="s">
        <v>190</v>
      </c>
      <c r="H3485" t="s">
        <v>191</v>
      </c>
      <c r="I3485" t="s">
        <v>245</v>
      </c>
      <c r="J3485" t="s">
        <v>246</v>
      </c>
      <c r="L3485" t="s">
        <v>194</v>
      </c>
      <c r="M3485" t="str">
        <f>+VLOOKUP(Tabla1[[#This Row],[SIGLA_INTERNA]],Tabla2[#All],2,FALSE)</f>
        <v>Logística</v>
      </c>
      <c r="T3485" t="str">
        <f>+VLOOKUP(Tabla1[[#This Row],[SIGLA_INTERNA]],Tabla2[#All],2,FALSE)</f>
        <v>Logística</v>
      </c>
      <c r="U3485" t="str">
        <f>+VLOOKUP(Tabla1[[#This Row],[SIGLA_INTERNA]],Tabla2[#All],3,FALSE)</f>
        <v>LOGI</v>
      </c>
    </row>
    <row r="3486" spans="1:21" hidden="1">
      <c r="A3486" t="s">
        <v>143</v>
      </c>
      <c r="B3486" t="s">
        <v>263</v>
      </c>
      <c r="C3486" t="s">
        <v>205</v>
      </c>
      <c r="D3486" t="s">
        <v>38</v>
      </c>
      <c r="E3486" s="1">
        <v>45319.82</v>
      </c>
      <c r="F3486" t="s">
        <v>365</v>
      </c>
      <c r="G3486" t="s">
        <v>190</v>
      </c>
      <c r="H3486" t="s">
        <v>191</v>
      </c>
      <c r="I3486" t="s">
        <v>206</v>
      </c>
      <c r="J3486" t="s">
        <v>193</v>
      </c>
      <c r="L3486" t="s">
        <v>224</v>
      </c>
      <c r="M3486" t="str">
        <f>+VLOOKUP(Tabla1[[#This Row],[SIGLA_INTERNA]],Tabla2[#All],2,FALSE)</f>
        <v>B-6 Fontibón</v>
      </c>
      <c r="T3486" t="str">
        <f>+VLOOKUP(Tabla1[[#This Row],[SIGLA_INTERNA]],Tabla2[#All],2,FALSE)</f>
        <v>B-6 Fontibón</v>
      </c>
      <c r="U3486" t="str">
        <f>+VLOOKUP(Tabla1[[#This Row],[SIGLA_INTERNA]],Tabla2[#All],3,FALSE)</f>
        <v>B6</v>
      </c>
    </row>
    <row r="3487" spans="1:21" hidden="1">
      <c r="A3487" t="s">
        <v>144</v>
      </c>
      <c r="B3487" t="s">
        <v>264</v>
      </c>
      <c r="C3487" t="s">
        <v>254</v>
      </c>
      <c r="D3487" t="s">
        <v>36</v>
      </c>
      <c r="E3487" s="1">
        <v>45319.82</v>
      </c>
      <c r="F3487" t="s">
        <v>365</v>
      </c>
      <c r="G3487" t="s">
        <v>190</v>
      </c>
      <c r="H3487" t="s">
        <v>191</v>
      </c>
      <c r="I3487" t="s">
        <v>245</v>
      </c>
      <c r="J3487" t="s">
        <v>246</v>
      </c>
      <c r="L3487" t="s">
        <v>224</v>
      </c>
      <c r="M3487" t="str">
        <f>+VLOOKUP(Tabla1[[#This Row],[SIGLA_INTERNA]],Tabla2[#All],2,FALSE)</f>
        <v>B-5 Kennedy</v>
      </c>
      <c r="T3487" t="str">
        <f>+VLOOKUP(Tabla1[[#This Row],[SIGLA_INTERNA]],Tabla2[#All],2,FALSE)</f>
        <v>B-5 Kennedy</v>
      </c>
      <c r="U3487" t="str">
        <f>+VLOOKUP(Tabla1[[#This Row],[SIGLA_INTERNA]],Tabla2[#All],3,FALSE)</f>
        <v>B5</v>
      </c>
    </row>
    <row r="3488" spans="1:21" hidden="1">
      <c r="A3488" t="s">
        <v>145</v>
      </c>
      <c r="B3488" t="s">
        <v>265</v>
      </c>
      <c r="C3488" t="s">
        <v>199</v>
      </c>
      <c r="D3488" t="s">
        <v>38</v>
      </c>
      <c r="E3488" s="1">
        <v>45319.82</v>
      </c>
      <c r="F3488" t="s">
        <v>365</v>
      </c>
      <c r="G3488" t="s">
        <v>190</v>
      </c>
      <c r="H3488" t="s">
        <v>191</v>
      </c>
      <c r="I3488" t="s">
        <v>192</v>
      </c>
      <c r="J3488" t="s">
        <v>193</v>
      </c>
      <c r="K3488" t="s">
        <v>266</v>
      </c>
      <c r="L3488" t="s">
        <v>203</v>
      </c>
      <c r="M3488" t="str">
        <f>+VLOOKUP(Tabla1[[#This Row],[SIGLA_INTERNA]],Tabla2[#All],2,FALSE)</f>
        <v>Subdirección logística</v>
      </c>
      <c r="T3488" t="str">
        <f>+VLOOKUP(Tabla1[[#This Row],[SIGLA_INTERNA]],Tabla2[#All],2,FALSE)</f>
        <v>Subdirección logística</v>
      </c>
      <c r="U3488" t="str">
        <f>+VLOOKUP(Tabla1[[#This Row],[SIGLA_INTERNA]],Tabla2[#All],3,FALSE)</f>
        <v>SUBLOGI</v>
      </c>
    </row>
    <row r="3489" spans="1:21" hidden="1">
      <c r="A3489" t="s">
        <v>146</v>
      </c>
      <c r="B3489" t="s">
        <v>267</v>
      </c>
      <c r="C3489" t="s">
        <v>229</v>
      </c>
      <c r="D3489" t="s">
        <v>38</v>
      </c>
      <c r="E3489" s="1">
        <v>45319.82</v>
      </c>
      <c r="F3489" t="s">
        <v>365</v>
      </c>
      <c r="G3489" t="s">
        <v>190</v>
      </c>
      <c r="H3489" t="s">
        <v>191</v>
      </c>
      <c r="I3489" t="s">
        <v>230</v>
      </c>
      <c r="J3489" t="s">
        <v>193</v>
      </c>
      <c r="K3489" t="s">
        <v>231</v>
      </c>
      <c r="L3489" t="s">
        <v>224</v>
      </c>
      <c r="M3489" t="str">
        <f>+VLOOKUP(Tabla1[[#This Row],[SIGLA_INTERNA]],Tabla2[#All],2,FALSE)</f>
        <v>BRAE</v>
      </c>
      <c r="T3489" t="str">
        <f>+VLOOKUP(Tabla1[[#This Row],[SIGLA_INTERNA]],Tabla2[#All],2,FALSE)</f>
        <v>BRAE</v>
      </c>
      <c r="U3489" t="str">
        <f>+VLOOKUP(Tabla1[[#This Row],[SIGLA_INTERNA]],Tabla2[#All],3,FALSE)</f>
        <v>BRAE</v>
      </c>
    </row>
    <row r="3490" spans="1:21" hidden="1">
      <c r="A3490" t="s">
        <v>147</v>
      </c>
      <c r="B3490" t="s">
        <v>268</v>
      </c>
      <c r="C3490" t="s">
        <v>254</v>
      </c>
      <c r="D3490" t="s">
        <v>36</v>
      </c>
      <c r="E3490" s="1">
        <v>45319.82</v>
      </c>
      <c r="F3490" t="s">
        <v>365</v>
      </c>
      <c r="G3490" t="s">
        <v>190</v>
      </c>
      <c r="H3490" t="s">
        <v>191</v>
      </c>
      <c r="I3490" t="s">
        <v>255</v>
      </c>
      <c r="J3490" t="s">
        <v>269</v>
      </c>
      <c r="K3490" t="s">
        <v>270</v>
      </c>
      <c r="L3490" t="s">
        <v>224</v>
      </c>
      <c r="M3490" t="str">
        <f>+VLOOKUP(Tabla1[[#This Row],[SIGLA_INTERNA]],Tabla2[#All],2,FALSE)</f>
        <v>Grupo Acuatico</v>
      </c>
      <c r="T3490" t="str">
        <f>+VLOOKUP(Tabla1[[#This Row],[SIGLA_INTERNA]],Tabla2[#All],2,FALSE)</f>
        <v>Grupo Acuatico</v>
      </c>
      <c r="U3490" t="str">
        <f>+VLOOKUP(Tabla1[[#This Row],[SIGLA_INTERNA]],Tabla2[#All],3,FALSE)</f>
        <v>ACUA</v>
      </c>
    </row>
    <row r="3491" spans="1:21" hidden="1">
      <c r="A3491" t="s">
        <v>148</v>
      </c>
      <c r="B3491" t="s">
        <v>271</v>
      </c>
      <c r="C3491" t="s">
        <v>272</v>
      </c>
      <c r="D3491" t="s">
        <v>38</v>
      </c>
      <c r="E3491" s="1">
        <v>45319.82</v>
      </c>
      <c r="F3491" t="s">
        <v>365</v>
      </c>
      <c r="G3491" t="s">
        <v>190</v>
      </c>
      <c r="H3491" t="s">
        <v>191</v>
      </c>
      <c r="I3491" t="s">
        <v>273</v>
      </c>
      <c r="J3491" t="s">
        <v>193</v>
      </c>
      <c r="L3491" t="s">
        <v>209</v>
      </c>
      <c r="M3491" t="str">
        <f>+VLOOKUP(Tabla1[[#This Row],[SIGLA_INTERNA]],Tabla2[#All],2,FALSE)</f>
        <v>B-17 Centro Histórico</v>
      </c>
      <c r="T3491" t="str">
        <f>+VLOOKUP(Tabla1[[#This Row],[SIGLA_INTERNA]],Tabla2[#All],2,FALSE)</f>
        <v>B-17 Centro Histórico</v>
      </c>
      <c r="U3491" t="str">
        <f>+VLOOKUP(Tabla1[[#This Row],[SIGLA_INTERNA]],Tabla2[#All],3,FALSE)</f>
        <v>B17</v>
      </c>
    </row>
    <row r="3492" spans="1:21" hidden="1">
      <c r="A3492" t="s">
        <v>149</v>
      </c>
      <c r="B3492" t="s">
        <v>274</v>
      </c>
      <c r="C3492" t="s">
        <v>220</v>
      </c>
      <c r="D3492" t="s">
        <v>38</v>
      </c>
      <c r="E3492" s="1">
        <v>45319.820104166669</v>
      </c>
      <c r="F3492" t="s">
        <v>365</v>
      </c>
      <c r="G3492" t="s">
        <v>190</v>
      </c>
      <c r="H3492" t="s">
        <v>191</v>
      </c>
      <c r="I3492" t="s">
        <v>222</v>
      </c>
      <c r="J3492" t="s">
        <v>193</v>
      </c>
      <c r="L3492" t="s">
        <v>224</v>
      </c>
      <c r="M3492" t="str">
        <f>+VLOOKUP(Tabla1[[#This Row],[SIGLA_INTERNA]],Tabla2[#All],2,FALSE)</f>
        <v>B-2 Central</v>
      </c>
      <c r="T3492" t="str">
        <f>+VLOOKUP(Tabla1[[#This Row],[SIGLA_INTERNA]],Tabla2[#All],2,FALSE)</f>
        <v>B-2 Central</v>
      </c>
      <c r="U3492" t="str">
        <f>+VLOOKUP(Tabla1[[#This Row],[SIGLA_INTERNA]],Tabla2[#All],3,FALSE)</f>
        <v>B2</v>
      </c>
    </row>
    <row r="3493" spans="1:21" hidden="1">
      <c r="A3493" t="s">
        <v>150</v>
      </c>
      <c r="B3493" t="s">
        <v>293</v>
      </c>
      <c r="C3493" t="s">
        <v>294</v>
      </c>
      <c r="D3493" t="s">
        <v>38</v>
      </c>
      <c r="E3493" s="1">
        <v>45319.820104166669</v>
      </c>
      <c r="F3493" t="s">
        <v>365</v>
      </c>
      <c r="G3493" t="s">
        <v>190</v>
      </c>
      <c r="H3493" t="s">
        <v>191</v>
      </c>
      <c r="I3493" t="s">
        <v>295</v>
      </c>
      <c r="J3493" t="s">
        <v>193</v>
      </c>
      <c r="L3493" t="s">
        <v>224</v>
      </c>
      <c r="M3493" t="str">
        <f>+VLOOKUP(Tabla1[[#This Row],[SIGLA_INTERNA]],Tabla2[#All],2,FALSE)</f>
        <v>B-3 Restrepo</v>
      </c>
      <c r="T3493" t="str">
        <f>+VLOOKUP(Tabla1[[#This Row],[SIGLA_INTERNA]],Tabla2[#All],2,FALSE)</f>
        <v>B-3 Restrepo</v>
      </c>
      <c r="U3493" t="str">
        <f>+VLOOKUP(Tabla1[[#This Row],[SIGLA_INTERNA]],Tabla2[#All],3,FALSE)</f>
        <v>B3</v>
      </c>
    </row>
    <row r="3494" spans="1:21" hidden="1">
      <c r="A3494" t="s">
        <v>151</v>
      </c>
      <c r="B3494" t="s">
        <v>296</v>
      </c>
      <c r="C3494" t="s">
        <v>297</v>
      </c>
      <c r="D3494" t="s">
        <v>38</v>
      </c>
      <c r="E3494" s="1">
        <v>45319.820104166669</v>
      </c>
      <c r="F3494" t="s">
        <v>365</v>
      </c>
      <c r="G3494" t="s">
        <v>190</v>
      </c>
      <c r="H3494" t="s">
        <v>191</v>
      </c>
      <c r="I3494" t="s">
        <v>298</v>
      </c>
      <c r="J3494" t="s">
        <v>193</v>
      </c>
      <c r="L3494" t="s">
        <v>224</v>
      </c>
      <c r="M3494" t="str">
        <f>+VLOOKUP(Tabla1[[#This Row],[SIGLA_INTERNA]],Tabla2[#All],2,FALSE)</f>
        <v>B-7 Ferias</v>
      </c>
      <c r="T3494" t="str">
        <f>+VLOOKUP(Tabla1[[#This Row],[SIGLA_INTERNA]],Tabla2[#All],2,FALSE)</f>
        <v>B-7 Ferias</v>
      </c>
      <c r="U3494" t="str">
        <f>+VLOOKUP(Tabla1[[#This Row],[SIGLA_INTERNA]],Tabla2[#All],3,FALSE)</f>
        <v>B7</v>
      </c>
    </row>
    <row r="3495" spans="1:21" hidden="1">
      <c r="A3495" t="s">
        <v>152</v>
      </c>
      <c r="B3495" t="s">
        <v>299</v>
      </c>
      <c r="C3495" t="s">
        <v>300</v>
      </c>
      <c r="D3495" t="s">
        <v>38</v>
      </c>
      <c r="E3495" s="1">
        <v>45319.820104166669</v>
      </c>
      <c r="F3495" t="s">
        <v>365</v>
      </c>
      <c r="G3495" t="s">
        <v>190</v>
      </c>
      <c r="H3495" t="s">
        <v>191</v>
      </c>
      <c r="I3495" t="s">
        <v>301</v>
      </c>
      <c r="J3495" t="s">
        <v>193</v>
      </c>
      <c r="L3495" t="s">
        <v>224</v>
      </c>
      <c r="M3495" t="str">
        <f>+VLOOKUP(Tabla1[[#This Row],[SIGLA_INTERNA]],Tabla2[#All],2,FALSE)</f>
        <v>B-8 Bosa</v>
      </c>
      <c r="T3495" t="str">
        <f>+VLOOKUP(Tabla1[[#This Row],[SIGLA_INTERNA]],Tabla2[#All],2,FALSE)</f>
        <v>B-8 Bosa</v>
      </c>
      <c r="U3495" t="str">
        <f>+VLOOKUP(Tabla1[[#This Row],[SIGLA_INTERNA]],Tabla2[#All],3,FALSE)</f>
        <v>B8</v>
      </c>
    </row>
    <row r="3496" spans="1:21" hidden="1">
      <c r="A3496" t="s">
        <v>153</v>
      </c>
      <c r="B3496" t="s">
        <v>302</v>
      </c>
      <c r="C3496" t="s">
        <v>285</v>
      </c>
      <c r="D3496" t="s">
        <v>38</v>
      </c>
      <c r="E3496" s="1">
        <v>45319.820104166669</v>
      </c>
      <c r="F3496" t="s">
        <v>365</v>
      </c>
      <c r="G3496" t="s">
        <v>190</v>
      </c>
      <c r="H3496" t="s">
        <v>191</v>
      </c>
      <c r="I3496" t="s">
        <v>286</v>
      </c>
      <c r="J3496" t="s">
        <v>193</v>
      </c>
      <c r="L3496" t="s">
        <v>209</v>
      </c>
      <c r="M3496" t="str">
        <f>+VLOOKUP(Tabla1[[#This Row],[SIGLA_INTERNA]],Tabla2[#All],2,FALSE)</f>
        <v>B-9 Bellavista</v>
      </c>
      <c r="T3496" t="str">
        <f>+VLOOKUP(Tabla1[[#This Row],[SIGLA_INTERNA]],Tabla2[#All],2,FALSE)</f>
        <v>B-9 Bellavista</v>
      </c>
      <c r="U3496" t="str">
        <f>+VLOOKUP(Tabla1[[#This Row],[SIGLA_INTERNA]],Tabla2[#All],3,FALSE)</f>
        <v>B9</v>
      </c>
    </row>
    <row r="3497" spans="1:21" hidden="1">
      <c r="A3497" t="s">
        <v>154</v>
      </c>
      <c r="B3497" t="s">
        <v>303</v>
      </c>
      <c r="C3497" t="s">
        <v>288</v>
      </c>
      <c r="D3497" t="s">
        <v>38</v>
      </c>
      <c r="E3497" s="1">
        <v>45319.820104166669</v>
      </c>
      <c r="F3497" t="s">
        <v>365</v>
      </c>
      <c r="G3497" t="s">
        <v>190</v>
      </c>
      <c r="H3497" t="s">
        <v>191</v>
      </c>
      <c r="I3497" t="s">
        <v>289</v>
      </c>
      <c r="J3497" t="s">
        <v>193</v>
      </c>
      <c r="L3497" t="s">
        <v>209</v>
      </c>
      <c r="M3497" t="str">
        <f>+VLOOKUP(Tabla1[[#This Row],[SIGLA_INTERNA]],Tabla2[#All],2,FALSE)</f>
        <v>B-10 Marichuela</v>
      </c>
      <c r="T3497" t="str">
        <f>+VLOOKUP(Tabla1[[#This Row],[SIGLA_INTERNA]],Tabla2[#All],2,FALSE)</f>
        <v>B-10 Marichuela</v>
      </c>
      <c r="U3497" t="str">
        <f>+VLOOKUP(Tabla1[[#This Row],[SIGLA_INTERNA]],Tabla2[#All],3,FALSE)</f>
        <v>B10</v>
      </c>
    </row>
    <row r="3498" spans="1:21" hidden="1">
      <c r="A3498" t="s">
        <v>155</v>
      </c>
      <c r="B3498" t="s">
        <v>304</v>
      </c>
      <c r="C3498" t="s">
        <v>305</v>
      </c>
      <c r="D3498" t="s">
        <v>38</v>
      </c>
      <c r="E3498" s="1">
        <v>45319.820104166669</v>
      </c>
      <c r="F3498" t="s">
        <v>365</v>
      </c>
      <c r="G3498" t="s">
        <v>190</v>
      </c>
      <c r="H3498" t="s">
        <v>191</v>
      </c>
      <c r="I3498" t="s">
        <v>306</v>
      </c>
      <c r="J3498" t="s">
        <v>193</v>
      </c>
      <c r="L3498" t="s">
        <v>224</v>
      </c>
      <c r="M3498" t="str">
        <f>+VLOOKUP(Tabla1[[#This Row],[SIGLA_INTERNA]],Tabla2[#All],2,FALSE)</f>
        <v>B-12 Suba</v>
      </c>
      <c r="T3498" t="str">
        <f>+VLOOKUP(Tabla1[[#This Row],[SIGLA_INTERNA]],Tabla2[#All],2,FALSE)</f>
        <v>B-12 Suba</v>
      </c>
      <c r="U3498" t="str">
        <f>+VLOOKUP(Tabla1[[#This Row],[SIGLA_INTERNA]],Tabla2[#All],3,FALSE)</f>
        <v>B12</v>
      </c>
    </row>
    <row r="3499" spans="1:21" hidden="1">
      <c r="A3499" t="s">
        <v>156</v>
      </c>
      <c r="B3499" t="s">
        <v>307</v>
      </c>
      <c r="C3499" t="s">
        <v>308</v>
      </c>
      <c r="D3499" t="s">
        <v>36</v>
      </c>
      <c r="E3499" s="1">
        <v>45319.820115740738</v>
      </c>
      <c r="F3499" t="s">
        <v>365</v>
      </c>
      <c r="G3499" t="s">
        <v>190</v>
      </c>
      <c r="H3499" t="s">
        <v>191</v>
      </c>
      <c r="I3499" t="s">
        <v>417</v>
      </c>
      <c r="J3499" t="s">
        <v>246</v>
      </c>
      <c r="K3499" t="s">
        <v>418</v>
      </c>
      <c r="L3499" t="s">
        <v>209</v>
      </c>
      <c r="M3499" t="str">
        <f>+VLOOKUP(Tabla1[[#This Row],[SIGLA_INTERNA]],Tabla2[#All],2,FALSE)</f>
        <v>B-13 Caobos</v>
      </c>
      <c r="T3499" t="str">
        <f>+VLOOKUP(Tabla1[[#This Row],[SIGLA_INTERNA]],Tabla2[#All],2,FALSE)</f>
        <v>B-13 Caobos</v>
      </c>
      <c r="U3499" t="str">
        <f>+VLOOKUP(Tabla1[[#This Row],[SIGLA_INTERNA]],Tabla2[#All],3,FALSE)</f>
        <v>B13</v>
      </c>
    </row>
    <row r="3500" spans="1:21" hidden="1">
      <c r="A3500" t="s">
        <v>157</v>
      </c>
      <c r="B3500" t="s">
        <v>310</v>
      </c>
      <c r="C3500" t="s">
        <v>229</v>
      </c>
      <c r="D3500" t="s">
        <v>38</v>
      </c>
      <c r="E3500" s="1">
        <v>45319.820115740738</v>
      </c>
      <c r="F3500" t="s">
        <v>365</v>
      </c>
      <c r="G3500" t="s">
        <v>190</v>
      </c>
      <c r="H3500" t="s">
        <v>191</v>
      </c>
      <c r="I3500" t="s">
        <v>230</v>
      </c>
      <c r="J3500" t="s">
        <v>193</v>
      </c>
      <c r="L3500" t="s">
        <v>224</v>
      </c>
      <c r="M3500" t="str">
        <f>+VLOOKUP(Tabla1[[#This Row],[SIGLA_INTERNA]],Tabla2[#All],2,FALSE)</f>
        <v>B-4 Puente Aranda</v>
      </c>
      <c r="T3500" t="str">
        <f>+VLOOKUP(Tabla1[[#This Row],[SIGLA_INTERNA]],Tabla2[#All],2,FALSE)</f>
        <v>B-4 Puente Aranda</v>
      </c>
      <c r="U3500" t="str">
        <f>+VLOOKUP(Tabla1[[#This Row],[SIGLA_INTERNA]],Tabla2[#All],3,FALSE)</f>
        <v>B4</v>
      </c>
    </row>
    <row r="3501" spans="1:21" hidden="1">
      <c r="A3501" t="s">
        <v>159</v>
      </c>
      <c r="B3501" t="s">
        <v>419</v>
      </c>
      <c r="C3501" t="s">
        <v>280</v>
      </c>
      <c r="D3501" t="s">
        <v>38</v>
      </c>
      <c r="E3501" s="1">
        <v>45299</v>
      </c>
      <c r="F3501" t="s">
        <v>189</v>
      </c>
      <c r="G3501" t="s">
        <v>190</v>
      </c>
      <c r="H3501" t="s">
        <v>191</v>
      </c>
      <c r="I3501" t="s">
        <v>281</v>
      </c>
      <c r="J3501" t="s">
        <v>193</v>
      </c>
      <c r="L3501" t="s">
        <v>209</v>
      </c>
      <c r="M3501" t="str">
        <f>+VLOOKUP(Tabla1[[#This Row],[SIGLA_INTERNA]],Tabla2[#All],2,FALSE)</f>
        <v>B-1 Chapinero</v>
      </c>
      <c r="T3501" t="str">
        <f>+VLOOKUP(Tabla1[[#This Row],[SIGLA_INTERNA]],Tabla2[#All],2,FALSE)</f>
        <v>B-1 Chapinero</v>
      </c>
      <c r="U3501" t="str">
        <f>+VLOOKUP(Tabla1[[#This Row],[SIGLA_INTERNA]],Tabla2[#All],3,FALSE)</f>
        <v>B1</v>
      </c>
    </row>
    <row r="3502" spans="1:21" hidden="1">
      <c r="A3502" t="s">
        <v>160</v>
      </c>
      <c r="B3502" t="s">
        <v>312</v>
      </c>
      <c r="C3502" t="s">
        <v>205</v>
      </c>
      <c r="D3502" t="s">
        <v>38</v>
      </c>
      <c r="E3502" s="1">
        <v>45319.820115740738</v>
      </c>
      <c r="F3502" t="s">
        <v>365</v>
      </c>
      <c r="G3502" t="s">
        <v>190</v>
      </c>
      <c r="H3502" t="s">
        <v>191</v>
      </c>
      <c r="I3502" t="s">
        <v>206</v>
      </c>
      <c r="J3502" t="s">
        <v>193</v>
      </c>
      <c r="K3502" t="s">
        <v>276</v>
      </c>
      <c r="L3502" t="s">
        <v>224</v>
      </c>
      <c r="M3502" t="str">
        <f>+VLOOKUP(Tabla1[[#This Row],[SIGLA_INTERNA]],Tabla2[#All],2,FALSE)</f>
        <v>Investigación</v>
      </c>
      <c r="T3502" t="str">
        <f>+VLOOKUP(Tabla1[[#This Row],[SIGLA_INTERNA]],Tabla2[#All],2,FALSE)</f>
        <v>Investigación</v>
      </c>
      <c r="U3502" t="str">
        <f>+VLOOKUP(Tabla1[[#This Row],[SIGLA_INTERNA]],Tabla2[#All],3,FALSE)</f>
        <v>INVE</v>
      </c>
    </row>
    <row r="3503" spans="1:21" hidden="1">
      <c r="A3503" t="s">
        <v>161</v>
      </c>
      <c r="B3503" t="s">
        <v>313</v>
      </c>
      <c r="C3503" t="s">
        <v>220</v>
      </c>
      <c r="D3503" t="s">
        <v>38</v>
      </c>
      <c r="E3503" s="1">
        <v>45319.820115740738</v>
      </c>
      <c r="F3503" t="s">
        <v>365</v>
      </c>
      <c r="G3503" t="s">
        <v>190</v>
      </c>
      <c r="H3503" t="s">
        <v>191</v>
      </c>
      <c r="I3503" t="s">
        <v>222</v>
      </c>
      <c r="J3503" t="s">
        <v>193</v>
      </c>
      <c r="L3503" t="s">
        <v>224</v>
      </c>
      <c r="M3503" t="str">
        <f>+VLOOKUP(Tabla1[[#This Row],[SIGLA_INTERNA]],Tabla2[#All],2,FALSE)</f>
        <v>Rescate</v>
      </c>
      <c r="T3503" t="str">
        <f>+VLOOKUP(Tabla1[[#This Row],[SIGLA_INTERNA]],Tabla2[#All],2,FALSE)</f>
        <v>Rescate</v>
      </c>
      <c r="U3503" t="str">
        <f>+VLOOKUP(Tabla1[[#This Row],[SIGLA_INTERNA]],Tabla2[#All],3,FALSE)</f>
        <v>RESC</v>
      </c>
    </row>
    <row r="3504" spans="1:21" hidden="1">
      <c r="A3504" t="s">
        <v>162</v>
      </c>
      <c r="B3504" t="s">
        <v>314</v>
      </c>
      <c r="C3504" t="s">
        <v>315</v>
      </c>
      <c r="D3504" t="s">
        <v>38</v>
      </c>
      <c r="E3504" s="1">
        <v>45319.820115740738</v>
      </c>
      <c r="F3504" t="s">
        <v>365</v>
      </c>
      <c r="G3504" t="s">
        <v>190</v>
      </c>
      <c r="H3504" t="s">
        <v>191</v>
      </c>
      <c r="I3504" t="s">
        <v>316</v>
      </c>
      <c r="J3504" t="s">
        <v>193</v>
      </c>
      <c r="L3504" t="s">
        <v>224</v>
      </c>
      <c r="M3504" t="str">
        <f>+VLOOKUP(Tabla1[[#This Row],[SIGLA_INTERNA]],Tabla2[#All],2,FALSE)</f>
        <v>B-15 Garcés Navas</v>
      </c>
      <c r="T3504" t="str">
        <f>+VLOOKUP(Tabla1[[#This Row],[SIGLA_INTERNA]],Tabla2[#All],2,FALSE)</f>
        <v>B-15 Garcés Navas</v>
      </c>
      <c r="U3504" t="str">
        <f>+VLOOKUP(Tabla1[[#This Row],[SIGLA_INTERNA]],Tabla2[#All],3,FALSE)</f>
        <v>B15</v>
      </c>
    </row>
    <row r="3505" spans="1:21" hidden="1">
      <c r="A3505" t="s">
        <v>163</v>
      </c>
      <c r="B3505" t="s">
        <v>317</v>
      </c>
      <c r="C3505" t="s">
        <v>318</v>
      </c>
      <c r="D3505" t="s">
        <v>38</v>
      </c>
      <c r="E3505" s="1">
        <v>45319.820115740738</v>
      </c>
      <c r="F3505" t="s">
        <v>365</v>
      </c>
      <c r="G3505" t="s">
        <v>190</v>
      </c>
      <c r="H3505" t="s">
        <v>191</v>
      </c>
      <c r="I3505" t="s">
        <v>319</v>
      </c>
      <c r="J3505" t="s">
        <v>193</v>
      </c>
      <c r="L3505" t="s">
        <v>224</v>
      </c>
      <c r="M3505" t="str">
        <f>+VLOOKUP(Tabla1[[#This Row],[SIGLA_INTERNA]],Tabla2[#All],2,FALSE)</f>
        <v>B-16 Venecia</v>
      </c>
      <c r="T3505" t="str">
        <f>+VLOOKUP(Tabla1[[#This Row],[SIGLA_INTERNA]],Tabla2[#All],2,FALSE)</f>
        <v>B-16 Venecia</v>
      </c>
      <c r="U3505" t="str">
        <f>+VLOOKUP(Tabla1[[#This Row],[SIGLA_INTERNA]],Tabla2[#All],3,FALSE)</f>
        <v>B16</v>
      </c>
    </row>
    <row r="3506" spans="1:21" hidden="1">
      <c r="A3506" t="s">
        <v>164</v>
      </c>
      <c r="B3506" t="s">
        <v>320</v>
      </c>
      <c r="C3506" t="s">
        <v>205</v>
      </c>
      <c r="D3506" t="s">
        <v>38</v>
      </c>
      <c r="E3506" s="1">
        <v>45319.820115740738</v>
      </c>
      <c r="F3506" t="s">
        <v>365</v>
      </c>
      <c r="G3506" t="s">
        <v>190</v>
      </c>
      <c r="H3506" t="s">
        <v>191</v>
      </c>
      <c r="I3506" t="s">
        <v>206</v>
      </c>
      <c r="J3506" t="s">
        <v>193</v>
      </c>
      <c r="K3506" t="s">
        <v>408</v>
      </c>
      <c r="L3506" t="s">
        <v>209</v>
      </c>
      <c r="M3506" t="str">
        <f>+VLOOKUP(Tabla1[[#This Row],[SIGLA_INTERNA]],Tabla2[#All],2,FALSE)</f>
        <v>Gestión del Riesgo</v>
      </c>
      <c r="T3506" t="str">
        <f>+VLOOKUP(Tabla1[[#This Row],[SIGLA_INTERNA]],Tabla2[#All],2,FALSE)</f>
        <v>Gestión del Riesgo</v>
      </c>
      <c r="U3506" t="str">
        <f>+VLOOKUP(Tabla1[[#This Row],[SIGLA_INTERNA]],Tabla2[#All],3,FALSE)</f>
        <v>GDR</v>
      </c>
    </row>
    <row r="3507" spans="1:21" hidden="1">
      <c r="A3507" t="s">
        <v>165</v>
      </c>
      <c r="B3507" t="s">
        <v>321</v>
      </c>
      <c r="C3507" t="s">
        <v>291</v>
      </c>
      <c r="D3507" t="s">
        <v>38</v>
      </c>
      <c r="E3507" s="1">
        <v>45319.820138888892</v>
      </c>
      <c r="F3507" t="s">
        <v>365</v>
      </c>
      <c r="G3507" t="s">
        <v>190</v>
      </c>
      <c r="H3507" t="s">
        <v>191</v>
      </c>
      <c r="I3507" t="s">
        <v>292</v>
      </c>
      <c r="J3507" t="s">
        <v>193</v>
      </c>
      <c r="L3507" t="s">
        <v>224</v>
      </c>
      <c r="M3507" t="str">
        <f>+VLOOKUP(Tabla1[[#This Row],[SIGLA_INTERNA]],Tabla2[#All],2,FALSE)</f>
        <v>B-11 La Candelaria</v>
      </c>
      <c r="T3507" t="str">
        <f>+VLOOKUP(Tabla1[[#This Row],[SIGLA_INTERNA]],Tabla2[#All],2,FALSE)</f>
        <v>B-11 La Candelaria</v>
      </c>
      <c r="U3507" t="str">
        <f>+VLOOKUP(Tabla1[[#This Row],[SIGLA_INTERNA]],Tabla2[#All],3,FALSE)</f>
        <v>B11</v>
      </c>
    </row>
    <row r="3508" spans="1:21" hidden="1">
      <c r="A3508" t="s">
        <v>117</v>
      </c>
      <c r="B3508" t="s">
        <v>275</v>
      </c>
      <c r="C3508" t="s">
        <v>205</v>
      </c>
      <c r="D3508" t="s">
        <v>36</v>
      </c>
      <c r="E3508" s="1">
        <v>45319.820138888892</v>
      </c>
      <c r="F3508" t="s">
        <v>365</v>
      </c>
      <c r="G3508" t="s">
        <v>215</v>
      </c>
      <c r="H3508" t="s">
        <v>217</v>
      </c>
      <c r="I3508" t="s">
        <v>245</v>
      </c>
      <c r="J3508" t="s">
        <v>246</v>
      </c>
      <c r="K3508" t="s">
        <v>276</v>
      </c>
      <c r="L3508" t="s">
        <v>224</v>
      </c>
      <c r="M3508" t="str">
        <f>+VLOOKUP(Tabla1[[#This Row],[SIGLA_INTERNA]],Tabla2[#All],2,FALSE)</f>
        <v>Investigación</v>
      </c>
      <c r="T3508" t="str">
        <f>+VLOOKUP(Tabla1[[#This Row],[SIGLA_INTERNA]],Tabla2[#All],2,FALSE)</f>
        <v>Investigación</v>
      </c>
      <c r="U3508" t="str">
        <f>+VLOOKUP(Tabla1[[#This Row],[SIGLA_INTERNA]],Tabla2[#All],3,FALSE)</f>
        <v>INVE</v>
      </c>
    </row>
    <row r="3509" spans="1:21" hidden="1">
      <c r="A3509" t="s">
        <v>119</v>
      </c>
      <c r="B3509" t="s">
        <v>277</v>
      </c>
      <c r="C3509" t="s">
        <v>188</v>
      </c>
      <c r="D3509" t="s">
        <v>38</v>
      </c>
      <c r="E3509" s="1">
        <v>45319.820138888892</v>
      </c>
      <c r="F3509" t="s">
        <v>365</v>
      </c>
      <c r="G3509" t="s">
        <v>278</v>
      </c>
      <c r="H3509" t="s">
        <v>191</v>
      </c>
      <c r="I3509" t="s">
        <v>192</v>
      </c>
      <c r="J3509" t="s">
        <v>193</v>
      </c>
      <c r="L3509" t="s">
        <v>194</v>
      </c>
      <c r="M3509" t="str">
        <f>+VLOOKUP(Tabla1[[#This Row],[SIGLA_INTERNA]],Tabla2[#All],2,FALSE)</f>
        <v>Logística</v>
      </c>
      <c r="T3509" t="str">
        <f>+VLOOKUP(Tabla1[[#This Row],[SIGLA_INTERNA]],Tabla2[#All],2,FALSE)</f>
        <v>Logística</v>
      </c>
      <c r="U3509" t="str">
        <f>+VLOOKUP(Tabla1[[#This Row],[SIGLA_INTERNA]],Tabla2[#All],3,FALSE)</f>
        <v>LOGI</v>
      </c>
    </row>
    <row r="3510" spans="1:21" hidden="1">
      <c r="A3510" t="s">
        <v>159</v>
      </c>
      <c r="B3510" t="s">
        <v>419</v>
      </c>
      <c r="C3510" t="s">
        <v>280</v>
      </c>
      <c r="D3510" t="s">
        <v>38</v>
      </c>
      <c r="E3510" s="1">
        <v>45300.463125000002</v>
      </c>
      <c r="F3510" t="s">
        <v>189</v>
      </c>
      <c r="G3510" t="s">
        <v>190</v>
      </c>
      <c r="H3510" t="s">
        <v>191</v>
      </c>
      <c r="I3510" t="s">
        <v>281</v>
      </c>
      <c r="J3510" t="s">
        <v>193</v>
      </c>
      <c r="L3510" t="s">
        <v>209</v>
      </c>
      <c r="M3510" t="str">
        <f>+VLOOKUP(Tabla1[[#This Row],[SIGLA_INTERNA]],Tabla2[#All],2,FALSE)</f>
        <v>B-1 Chapinero</v>
      </c>
      <c r="T3510" t="str">
        <f>+VLOOKUP(Tabla1[[#This Row],[SIGLA_INTERNA]],Tabla2[#All],2,FALSE)</f>
        <v>B-1 Chapinero</v>
      </c>
      <c r="U3510" t="str">
        <f>+VLOOKUP(Tabla1[[#This Row],[SIGLA_INTERNA]],Tabla2[#All],3,FALSE)</f>
        <v>B1</v>
      </c>
    </row>
    <row r="3511" spans="1:21" hidden="1">
      <c r="A3511" t="s">
        <v>121</v>
      </c>
      <c r="B3511" t="s">
        <v>282</v>
      </c>
      <c r="C3511" t="s">
        <v>254</v>
      </c>
      <c r="D3511" t="s">
        <v>38</v>
      </c>
      <c r="E3511" s="1">
        <v>45319.820138888892</v>
      </c>
      <c r="F3511" t="s">
        <v>365</v>
      </c>
      <c r="G3511" t="s">
        <v>283</v>
      </c>
      <c r="H3511" t="s">
        <v>191</v>
      </c>
      <c r="I3511" t="s">
        <v>255</v>
      </c>
      <c r="J3511" t="s">
        <v>193</v>
      </c>
      <c r="L3511" t="s">
        <v>224</v>
      </c>
      <c r="M3511" t="str">
        <f>+VLOOKUP(Tabla1[[#This Row],[SIGLA_INTERNA]],Tabla2[#All],2,FALSE)</f>
        <v>B-5 Kennedy</v>
      </c>
      <c r="T3511" t="str">
        <f>+VLOOKUP(Tabla1[[#This Row],[SIGLA_INTERNA]],Tabla2[#All],2,FALSE)</f>
        <v>B-5 Kennedy</v>
      </c>
      <c r="U3511" t="str">
        <f>+VLOOKUP(Tabla1[[#This Row],[SIGLA_INTERNA]],Tabla2[#All],3,FALSE)</f>
        <v>B5</v>
      </c>
    </row>
    <row r="3512" spans="1:21" hidden="1">
      <c r="A3512" t="s">
        <v>122</v>
      </c>
      <c r="B3512" t="s">
        <v>284</v>
      </c>
      <c r="C3512" t="s">
        <v>285</v>
      </c>
      <c r="D3512" t="s">
        <v>38</v>
      </c>
      <c r="E3512" s="1">
        <v>45319.820138888892</v>
      </c>
      <c r="F3512" t="s">
        <v>365</v>
      </c>
      <c r="G3512" t="s">
        <v>283</v>
      </c>
      <c r="H3512" t="s">
        <v>191</v>
      </c>
      <c r="I3512" t="s">
        <v>286</v>
      </c>
      <c r="J3512" t="s">
        <v>193</v>
      </c>
      <c r="L3512" t="s">
        <v>209</v>
      </c>
      <c r="M3512" t="str">
        <f>+VLOOKUP(Tabla1[[#This Row],[SIGLA_INTERNA]],Tabla2[#All],2,FALSE)</f>
        <v>B-9 Bellavista</v>
      </c>
      <c r="T3512" t="str">
        <f>+VLOOKUP(Tabla1[[#This Row],[SIGLA_INTERNA]],Tabla2[#All],2,FALSE)</f>
        <v>B-9 Bellavista</v>
      </c>
      <c r="U3512" t="str">
        <f>+VLOOKUP(Tabla1[[#This Row],[SIGLA_INTERNA]],Tabla2[#All],3,FALSE)</f>
        <v>B9</v>
      </c>
    </row>
    <row r="3513" spans="1:21" hidden="1">
      <c r="A3513" t="s">
        <v>123</v>
      </c>
      <c r="B3513" t="s">
        <v>287</v>
      </c>
      <c r="C3513" t="s">
        <v>288</v>
      </c>
      <c r="D3513" t="s">
        <v>38</v>
      </c>
      <c r="E3513" s="1">
        <v>45319.820138888892</v>
      </c>
      <c r="F3513" t="s">
        <v>365</v>
      </c>
      <c r="G3513" t="s">
        <v>283</v>
      </c>
      <c r="H3513" t="s">
        <v>191</v>
      </c>
      <c r="I3513" t="s">
        <v>289</v>
      </c>
      <c r="J3513" t="s">
        <v>193</v>
      </c>
      <c r="L3513" t="s">
        <v>209</v>
      </c>
      <c r="M3513" t="str">
        <f>+VLOOKUP(Tabla1[[#This Row],[SIGLA_INTERNA]],Tabla2[#All],2,FALSE)</f>
        <v>B-10 Marichuela</v>
      </c>
      <c r="T3513" t="str">
        <f>+VLOOKUP(Tabla1[[#This Row],[SIGLA_INTERNA]],Tabla2[#All],2,FALSE)</f>
        <v>B-10 Marichuela</v>
      </c>
      <c r="U3513" t="str">
        <f>+VLOOKUP(Tabla1[[#This Row],[SIGLA_INTERNA]],Tabla2[#All],3,FALSE)</f>
        <v>B10</v>
      </c>
    </row>
    <row r="3514" spans="1:21" hidden="1">
      <c r="A3514" t="s">
        <v>124</v>
      </c>
      <c r="B3514" t="s">
        <v>290</v>
      </c>
      <c r="C3514" t="s">
        <v>291</v>
      </c>
      <c r="D3514" t="s">
        <v>38</v>
      </c>
      <c r="E3514" s="1">
        <v>45319.820138888892</v>
      </c>
      <c r="F3514" t="s">
        <v>365</v>
      </c>
      <c r="G3514" t="s">
        <v>283</v>
      </c>
      <c r="H3514" t="s">
        <v>191</v>
      </c>
      <c r="I3514" t="s">
        <v>292</v>
      </c>
      <c r="J3514" t="s">
        <v>193</v>
      </c>
      <c r="L3514" t="s">
        <v>224</v>
      </c>
      <c r="M3514" t="str">
        <f>+VLOOKUP(Tabla1[[#This Row],[SIGLA_INTERNA]],Tabla2[#All],2,FALSE)</f>
        <v>B-11 La Candelaria</v>
      </c>
      <c r="T3514" t="str">
        <f>+VLOOKUP(Tabla1[[#This Row],[SIGLA_INTERNA]],Tabla2[#All],2,FALSE)</f>
        <v>B-11 La Candelaria</v>
      </c>
      <c r="U3514" t="str">
        <f>+VLOOKUP(Tabla1[[#This Row],[SIGLA_INTERNA]],Tabla2[#All],3,FALSE)</f>
        <v>B11</v>
      </c>
    </row>
    <row r="3515" spans="1:21" hidden="1">
      <c r="A3515" t="s">
        <v>125</v>
      </c>
      <c r="B3515" t="s">
        <v>322</v>
      </c>
      <c r="C3515" t="s">
        <v>308</v>
      </c>
      <c r="D3515" t="s">
        <v>38</v>
      </c>
      <c r="E3515" s="1">
        <v>45319.820162037038</v>
      </c>
      <c r="F3515" t="s">
        <v>365</v>
      </c>
      <c r="G3515" t="s">
        <v>283</v>
      </c>
      <c r="H3515" t="s">
        <v>191</v>
      </c>
      <c r="I3515" t="s">
        <v>192</v>
      </c>
      <c r="J3515" t="s">
        <v>193</v>
      </c>
      <c r="L3515" t="s">
        <v>209</v>
      </c>
      <c r="M3515" t="str">
        <f>+VLOOKUP(Tabla1[[#This Row],[SIGLA_INTERNA]],Tabla2[#All],2,FALSE)</f>
        <v>B-13 Caobos</v>
      </c>
      <c r="T3515" t="str">
        <f>+VLOOKUP(Tabla1[[#This Row],[SIGLA_INTERNA]],Tabla2[#All],2,FALSE)</f>
        <v>B-13 Caobos</v>
      </c>
      <c r="U3515" t="str">
        <f>+VLOOKUP(Tabla1[[#This Row],[SIGLA_INTERNA]],Tabla2[#All],3,FALSE)</f>
        <v>B13</v>
      </c>
    </row>
    <row r="3516" spans="1:21" hidden="1">
      <c r="A3516" t="s">
        <v>126</v>
      </c>
      <c r="B3516" t="s">
        <v>323</v>
      </c>
      <c r="C3516" t="s">
        <v>220</v>
      </c>
      <c r="D3516" t="s">
        <v>38</v>
      </c>
      <c r="E3516" s="1">
        <v>45319.820162037038</v>
      </c>
      <c r="F3516" t="s">
        <v>365</v>
      </c>
      <c r="G3516" t="s">
        <v>283</v>
      </c>
      <c r="H3516" t="s">
        <v>191</v>
      </c>
      <c r="I3516" t="s">
        <v>222</v>
      </c>
      <c r="J3516" t="s">
        <v>193</v>
      </c>
      <c r="K3516" t="s">
        <v>223</v>
      </c>
      <c r="L3516" t="s">
        <v>224</v>
      </c>
      <c r="M3516" t="str">
        <f>+VLOOKUP(Tabla1[[#This Row],[SIGLA_INTERNA]],Tabla2[#All],2,FALSE)</f>
        <v>Rescate</v>
      </c>
      <c r="T3516" t="str">
        <f>+VLOOKUP(Tabla1[[#This Row],[SIGLA_INTERNA]],Tabla2[#All],2,FALSE)</f>
        <v>Rescate</v>
      </c>
      <c r="U3516" t="str">
        <f>+VLOOKUP(Tabla1[[#This Row],[SIGLA_INTERNA]],Tabla2[#All],3,FALSE)</f>
        <v>RESC</v>
      </c>
    </row>
    <row r="3517" spans="1:21" hidden="1">
      <c r="A3517" t="s">
        <v>127</v>
      </c>
      <c r="B3517" t="s">
        <v>324</v>
      </c>
      <c r="C3517" t="s">
        <v>272</v>
      </c>
      <c r="D3517" t="s">
        <v>38</v>
      </c>
      <c r="E3517" s="1">
        <v>45319.820162037038</v>
      </c>
      <c r="F3517" t="s">
        <v>365</v>
      </c>
      <c r="G3517" t="s">
        <v>283</v>
      </c>
      <c r="H3517" t="s">
        <v>191</v>
      </c>
      <c r="I3517" t="s">
        <v>273</v>
      </c>
      <c r="J3517" t="s">
        <v>193</v>
      </c>
      <c r="L3517" t="s">
        <v>209</v>
      </c>
      <c r="M3517" t="str">
        <f>+VLOOKUP(Tabla1[[#This Row],[SIGLA_INTERNA]],Tabla2[#All],2,FALSE)</f>
        <v>B-17 Centro Histórico</v>
      </c>
      <c r="T3517" t="str">
        <f>+VLOOKUP(Tabla1[[#This Row],[SIGLA_INTERNA]],Tabla2[#All],2,FALSE)</f>
        <v>B-17 Centro Histórico</v>
      </c>
      <c r="U3517" t="str">
        <f>+VLOOKUP(Tabla1[[#This Row],[SIGLA_INTERNA]],Tabla2[#All],3,FALSE)</f>
        <v>B17</v>
      </c>
    </row>
    <row r="3518" spans="1:21" hidden="1">
      <c r="A3518" t="s">
        <v>40</v>
      </c>
      <c r="B3518" t="s">
        <v>325</v>
      </c>
      <c r="C3518" t="s">
        <v>220</v>
      </c>
      <c r="D3518" t="s">
        <v>38</v>
      </c>
      <c r="E3518" s="1">
        <v>45319.820185185185</v>
      </c>
      <c r="F3518" t="s">
        <v>365</v>
      </c>
      <c r="G3518" t="s">
        <v>221</v>
      </c>
      <c r="H3518" t="s">
        <v>217</v>
      </c>
      <c r="I3518" t="s">
        <v>222</v>
      </c>
      <c r="J3518" t="s">
        <v>193</v>
      </c>
      <c r="L3518" t="s">
        <v>224</v>
      </c>
      <c r="M3518" t="str">
        <f>+VLOOKUP(Tabla1[[#This Row],[SIGLA_INTERNA]],Tabla2[#All],2,FALSE)</f>
        <v>USAR</v>
      </c>
      <c r="T3518" t="str">
        <f>+VLOOKUP(Tabla1[[#This Row],[SIGLA_INTERNA]],Tabla2[#All],2,FALSE)</f>
        <v>USAR</v>
      </c>
      <c r="U3518" t="str">
        <f>+VLOOKUP(Tabla1[[#This Row],[SIGLA_INTERNA]],Tabla2[#All],3,FALSE)</f>
        <v>USAR</v>
      </c>
    </row>
    <row r="3519" spans="1:21" hidden="1">
      <c r="A3519" t="s">
        <v>41</v>
      </c>
      <c r="B3519" t="s">
        <v>326</v>
      </c>
      <c r="C3519" t="s">
        <v>285</v>
      </c>
      <c r="D3519" t="s">
        <v>38</v>
      </c>
      <c r="E3519" s="1">
        <v>45319.820185185185</v>
      </c>
      <c r="F3519" t="s">
        <v>365</v>
      </c>
      <c r="G3519" t="s">
        <v>221</v>
      </c>
      <c r="H3519" t="s">
        <v>217</v>
      </c>
      <c r="I3519" t="s">
        <v>286</v>
      </c>
      <c r="J3519" t="s">
        <v>193</v>
      </c>
      <c r="K3519" t="s">
        <v>327</v>
      </c>
      <c r="L3519" t="s">
        <v>209</v>
      </c>
      <c r="M3519" t="str">
        <f>+VLOOKUP(Tabla1[[#This Row],[SIGLA_INTERNA]],Tabla2[#All],2,FALSE)</f>
        <v>Forestal</v>
      </c>
      <c r="T3519" t="str">
        <f>+VLOOKUP(Tabla1[[#This Row],[SIGLA_INTERNA]],Tabla2[#All],2,FALSE)</f>
        <v>Forestal</v>
      </c>
      <c r="U3519" t="str">
        <f>+VLOOKUP(Tabla1[[#This Row],[SIGLA_INTERNA]],Tabla2[#All],3,FALSE)</f>
        <v>FORE</v>
      </c>
    </row>
    <row r="3520" spans="1:21" hidden="1">
      <c r="A3520" t="s">
        <v>42</v>
      </c>
      <c r="B3520" t="s">
        <v>328</v>
      </c>
      <c r="C3520" t="s">
        <v>188</v>
      </c>
      <c r="D3520" t="s">
        <v>38</v>
      </c>
      <c r="E3520" s="1">
        <v>45319.820185185185</v>
      </c>
      <c r="F3520" t="s">
        <v>365</v>
      </c>
      <c r="G3520" t="s">
        <v>221</v>
      </c>
      <c r="H3520" t="s">
        <v>217</v>
      </c>
      <c r="I3520" t="s">
        <v>192</v>
      </c>
      <c r="J3520" t="s">
        <v>193</v>
      </c>
      <c r="L3520" t="s">
        <v>194</v>
      </c>
      <c r="M3520" t="str">
        <f>+VLOOKUP(Tabla1[[#This Row],[SIGLA_INTERNA]],Tabla2[#All],2,FALSE)</f>
        <v>Logística</v>
      </c>
      <c r="T3520" t="str">
        <f>+VLOOKUP(Tabla1[[#This Row],[SIGLA_INTERNA]],Tabla2[#All],2,FALSE)</f>
        <v>Logística</v>
      </c>
      <c r="U3520" t="str">
        <f>+VLOOKUP(Tabla1[[#This Row],[SIGLA_INTERNA]],Tabla2[#All],3,FALSE)</f>
        <v>LOGI</v>
      </c>
    </row>
    <row r="3521" spans="1:21" hidden="1">
      <c r="A3521" t="s">
        <v>43</v>
      </c>
      <c r="B3521" t="s">
        <v>329</v>
      </c>
      <c r="C3521" t="s">
        <v>199</v>
      </c>
      <c r="D3521" t="s">
        <v>38</v>
      </c>
      <c r="E3521" s="1">
        <v>45319.820196759261</v>
      </c>
      <c r="F3521" t="s">
        <v>365</v>
      </c>
      <c r="G3521" t="s">
        <v>221</v>
      </c>
      <c r="H3521" t="s">
        <v>217</v>
      </c>
      <c r="I3521" t="s">
        <v>200</v>
      </c>
      <c r="J3521" t="s">
        <v>193</v>
      </c>
      <c r="K3521" t="s">
        <v>330</v>
      </c>
      <c r="L3521" t="s">
        <v>203</v>
      </c>
      <c r="M3521" t="str">
        <f>+VLOOKUP(Tabla1[[#This Row],[SIGLA_INTERNA]],Tabla2[#All],2,FALSE)</f>
        <v>Infraestructura</v>
      </c>
      <c r="T3521" t="str">
        <f>+VLOOKUP(Tabla1[[#This Row],[SIGLA_INTERNA]],Tabla2[#All],2,FALSE)</f>
        <v>Infraestructura</v>
      </c>
      <c r="U3521" t="str">
        <f>+VLOOKUP(Tabla1[[#This Row],[SIGLA_INTERNA]],Tabla2[#All],3,FALSE)</f>
        <v>INFR</v>
      </c>
    </row>
    <row r="3522" spans="1:21" hidden="1">
      <c r="A3522" t="s">
        <v>44</v>
      </c>
      <c r="B3522" t="s">
        <v>331</v>
      </c>
      <c r="C3522" t="s">
        <v>188</v>
      </c>
      <c r="D3522" t="s">
        <v>36</v>
      </c>
      <c r="E3522" s="1">
        <v>45319.820196759261</v>
      </c>
      <c r="F3522" t="s">
        <v>365</v>
      </c>
      <c r="G3522" t="s">
        <v>332</v>
      </c>
      <c r="H3522" t="s">
        <v>217</v>
      </c>
      <c r="I3522" t="s">
        <v>333</v>
      </c>
      <c r="J3522" t="s">
        <v>246</v>
      </c>
      <c r="L3522" t="s">
        <v>194</v>
      </c>
      <c r="M3522" t="str">
        <f>+VLOOKUP(Tabla1[[#This Row],[SIGLA_INTERNA]],Tabla2[#All],2,FALSE)</f>
        <v>Logística</v>
      </c>
      <c r="T3522" t="str">
        <f>+VLOOKUP(Tabla1[[#This Row],[SIGLA_INTERNA]],Tabla2[#All],2,FALSE)</f>
        <v>Logística</v>
      </c>
      <c r="U3522" t="str">
        <f>+VLOOKUP(Tabla1[[#This Row],[SIGLA_INTERNA]],Tabla2[#All],3,FALSE)</f>
        <v>LOGI</v>
      </c>
    </row>
    <row r="3523" spans="1:21" hidden="1">
      <c r="A3523" t="s">
        <v>45</v>
      </c>
      <c r="B3523" t="s">
        <v>334</v>
      </c>
      <c r="C3523" t="s">
        <v>294</v>
      </c>
      <c r="D3523" t="s">
        <v>38</v>
      </c>
      <c r="E3523" s="1">
        <v>45319.820196759261</v>
      </c>
      <c r="F3523" t="s">
        <v>365</v>
      </c>
      <c r="G3523" t="s">
        <v>332</v>
      </c>
      <c r="H3523" t="s">
        <v>217</v>
      </c>
      <c r="I3523" t="s">
        <v>295</v>
      </c>
      <c r="J3523" t="s">
        <v>193</v>
      </c>
      <c r="K3523" t="s">
        <v>335</v>
      </c>
      <c r="L3523" t="s">
        <v>194</v>
      </c>
      <c r="M3523" t="str">
        <f>+VLOOKUP(Tabla1[[#This Row],[SIGLA_INTERNA]],Tabla2[#All],2,FALSE)</f>
        <v>B-3 Restrepo</v>
      </c>
      <c r="T3523" t="str">
        <f>+VLOOKUP(Tabla1[[#This Row],[SIGLA_INTERNA]],Tabla2[#All],2,FALSE)</f>
        <v>B-3 Restrepo</v>
      </c>
      <c r="U3523" t="str">
        <f>+VLOOKUP(Tabla1[[#This Row],[SIGLA_INTERNA]],Tabla2[#All],3,FALSE)</f>
        <v>B3</v>
      </c>
    </row>
    <row r="3524" spans="1:21" hidden="1">
      <c r="A3524" t="s">
        <v>46</v>
      </c>
      <c r="B3524" t="s">
        <v>336</v>
      </c>
      <c r="C3524" t="s">
        <v>188</v>
      </c>
      <c r="D3524" t="s">
        <v>38</v>
      </c>
      <c r="E3524" s="1">
        <v>45319.820196759261</v>
      </c>
      <c r="F3524" t="s">
        <v>365</v>
      </c>
      <c r="G3524" t="s">
        <v>221</v>
      </c>
      <c r="H3524" t="s">
        <v>191</v>
      </c>
      <c r="I3524" t="s">
        <v>192</v>
      </c>
      <c r="J3524" t="s">
        <v>193</v>
      </c>
      <c r="L3524" t="s">
        <v>194</v>
      </c>
      <c r="M3524" t="str">
        <f>+VLOOKUP(Tabla1[[#This Row],[SIGLA_INTERNA]],Tabla2[#All],2,FALSE)</f>
        <v>Logística</v>
      </c>
      <c r="T3524" t="str">
        <f>+VLOOKUP(Tabla1[[#This Row],[SIGLA_INTERNA]],Tabla2[#All],2,FALSE)</f>
        <v>Logística</v>
      </c>
      <c r="U3524" t="str">
        <f>+VLOOKUP(Tabla1[[#This Row],[SIGLA_INTERNA]],Tabla2[#All],3,FALSE)</f>
        <v>LOGI</v>
      </c>
    </row>
    <row r="3525" spans="1:21" hidden="1">
      <c r="A3525" t="s">
        <v>47</v>
      </c>
      <c r="B3525" t="s">
        <v>337</v>
      </c>
      <c r="C3525" t="s">
        <v>288</v>
      </c>
      <c r="D3525" t="s">
        <v>38</v>
      </c>
      <c r="E3525" s="1">
        <v>45319.820196759261</v>
      </c>
      <c r="F3525" t="s">
        <v>365</v>
      </c>
      <c r="G3525" t="s">
        <v>338</v>
      </c>
      <c r="H3525" t="s">
        <v>217</v>
      </c>
      <c r="I3525" t="s">
        <v>289</v>
      </c>
      <c r="J3525" t="s">
        <v>193</v>
      </c>
      <c r="L3525" t="s">
        <v>209</v>
      </c>
      <c r="M3525" t="str">
        <f>+VLOOKUP(Tabla1[[#This Row],[SIGLA_INTERNA]],Tabla2[#All],2,FALSE)</f>
        <v>B-10 Marichuela</v>
      </c>
      <c r="T3525" t="str">
        <f>+VLOOKUP(Tabla1[[#This Row],[SIGLA_INTERNA]],Tabla2[#All],2,FALSE)</f>
        <v>B-10 Marichuela</v>
      </c>
      <c r="U3525" t="str">
        <f>+VLOOKUP(Tabla1[[#This Row],[SIGLA_INTERNA]],Tabla2[#All],3,FALSE)</f>
        <v>B10</v>
      </c>
    </row>
    <row r="3526" spans="1:21" hidden="1">
      <c r="A3526" t="s">
        <v>49</v>
      </c>
      <c r="B3526" t="s">
        <v>339</v>
      </c>
      <c r="C3526" t="s">
        <v>308</v>
      </c>
      <c r="D3526" t="s">
        <v>38</v>
      </c>
      <c r="E3526" s="1">
        <v>45319.820196759261</v>
      </c>
      <c r="F3526" t="s">
        <v>365</v>
      </c>
      <c r="G3526" t="s">
        <v>338</v>
      </c>
      <c r="H3526" t="s">
        <v>217</v>
      </c>
      <c r="I3526" t="s">
        <v>309</v>
      </c>
      <c r="J3526" t="s">
        <v>193</v>
      </c>
      <c r="L3526" t="s">
        <v>209</v>
      </c>
      <c r="M3526" t="str">
        <f>+VLOOKUP(Tabla1[[#This Row],[SIGLA_INTERNA]],Tabla2[#All],2,FALSE)</f>
        <v>B-13 Caobos</v>
      </c>
      <c r="T3526" t="str">
        <f>+VLOOKUP(Tabla1[[#This Row],[SIGLA_INTERNA]],Tabla2[#All],2,FALSE)</f>
        <v>B-13 Caobos</v>
      </c>
      <c r="U3526" t="str">
        <f>+VLOOKUP(Tabla1[[#This Row],[SIGLA_INTERNA]],Tabla2[#All],3,FALSE)</f>
        <v>B13</v>
      </c>
    </row>
    <row r="3527" spans="1:21" hidden="1">
      <c r="A3527" t="s">
        <v>50</v>
      </c>
      <c r="B3527" t="s">
        <v>340</v>
      </c>
      <c r="C3527" t="s">
        <v>341</v>
      </c>
      <c r="D3527" t="s">
        <v>38</v>
      </c>
      <c r="E3527" s="1">
        <v>45319.820196759261</v>
      </c>
      <c r="F3527" t="s">
        <v>365</v>
      </c>
      <c r="G3527" t="s">
        <v>221</v>
      </c>
      <c r="H3527" t="s">
        <v>217</v>
      </c>
      <c r="I3527" t="s">
        <v>342</v>
      </c>
      <c r="J3527" t="s">
        <v>193</v>
      </c>
      <c r="L3527" t="s">
        <v>209</v>
      </c>
      <c r="M3527" t="str">
        <f>+VLOOKUP(Tabla1[[#This Row],[SIGLA_INTERNA]],Tabla2[#All],2,FALSE)</f>
        <v>B-14 Bicentenario de la Independencia</v>
      </c>
      <c r="T3527" t="str">
        <f>+VLOOKUP(Tabla1[[#This Row],[SIGLA_INTERNA]],Tabla2[#All],2,FALSE)</f>
        <v>B-14 Bicentenario de la Independencia</v>
      </c>
      <c r="U3527" t="str">
        <f>+VLOOKUP(Tabla1[[#This Row],[SIGLA_INTERNA]],Tabla2[#All],3,FALSE)</f>
        <v>B14</v>
      </c>
    </row>
    <row r="3528" spans="1:21" hidden="1">
      <c r="A3528" t="s">
        <v>52</v>
      </c>
      <c r="B3528" t="s">
        <v>343</v>
      </c>
      <c r="C3528" t="s">
        <v>254</v>
      </c>
      <c r="D3528" t="s">
        <v>36</v>
      </c>
      <c r="E3528" s="1">
        <v>45319.820196759261</v>
      </c>
      <c r="F3528" t="s">
        <v>365</v>
      </c>
      <c r="G3528" t="s">
        <v>221</v>
      </c>
      <c r="H3528" t="s">
        <v>217</v>
      </c>
      <c r="I3528" t="s">
        <v>249</v>
      </c>
      <c r="J3528" t="s">
        <v>250</v>
      </c>
      <c r="L3528" t="s">
        <v>224</v>
      </c>
      <c r="M3528" t="str">
        <f>+VLOOKUP(Tabla1[[#This Row],[SIGLA_INTERNA]],Tabla2[#All],2,FALSE)</f>
        <v>B-16 Venecia</v>
      </c>
      <c r="T3528" t="str">
        <f>+VLOOKUP(Tabla1[[#This Row],[SIGLA_INTERNA]],Tabla2[#All],2,FALSE)</f>
        <v>B-16 Venecia</v>
      </c>
      <c r="U3528" t="str">
        <f>+VLOOKUP(Tabla1[[#This Row],[SIGLA_INTERNA]],Tabla2[#All],3,FALSE)</f>
        <v>B16</v>
      </c>
    </row>
    <row r="3529" spans="1:21" hidden="1">
      <c r="A3529" t="s">
        <v>53</v>
      </c>
      <c r="B3529" t="s">
        <v>344</v>
      </c>
      <c r="C3529" t="s">
        <v>205</v>
      </c>
      <c r="D3529" t="s">
        <v>38</v>
      </c>
      <c r="E3529" s="1">
        <v>45319.820196759261</v>
      </c>
      <c r="F3529" t="s">
        <v>365</v>
      </c>
      <c r="G3529" t="s">
        <v>221</v>
      </c>
      <c r="H3529" t="s">
        <v>217</v>
      </c>
      <c r="I3529" t="s">
        <v>206</v>
      </c>
      <c r="J3529" t="s">
        <v>193</v>
      </c>
      <c r="L3529" t="s">
        <v>224</v>
      </c>
      <c r="M3529" t="str">
        <f>+VLOOKUP(Tabla1[[#This Row],[SIGLA_INTERNA]],Tabla2[#All],2,FALSE)</f>
        <v>B-6 Fontibón</v>
      </c>
      <c r="T3529" t="str">
        <f>+VLOOKUP(Tabla1[[#This Row],[SIGLA_INTERNA]],Tabla2[#All],2,FALSE)</f>
        <v>B-6 Fontibón</v>
      </c>
      <c r="U3529" t="str">
        <f>+VLOOKUP(Tabla1[[#This Row],[SIGLA_INTERNA]],Tabla2[#All],3,FALSE)</f>
        <v>B6</v>
      </c>
    </row>
    <row r="3530" spans="1:21" hidden="1">
      <c r="A3530" t="s">
        <v>54</v>
      </c>
      <c r="B3530" t="s">
        <v>345</v>
      </c>
      <c r="C3530" t="s">
        <v>229</v>
      </c>
      <c r="D3530" t="s">
        <v>36</v>
      </c>
      <c r="E3530" s="1">
        <v>45319.820196759261</v>
      </c>
      <c r="F3530" t="s">
        <v>365</v>
      </c>
      <c r="G3530" t="s">
        <v>221</v>
      </c>
      <c r="H3530" t="s">
        <v>217</v>
      </c>
      <c r="I3530" t="s">
        <v>333</v>
      </c>
      <c r="J3530" t="s">
        <v>246</v>
      </c>
      <c r="L3530" t="s">
        <v>224</v>
      </c>
      <c r="M3530" t="str">
        <f>+VLOOKUP(Tabla1[[#This Row],[SIGLA_INTERNA]],Tabla2[#All],2,FALSE)</f>
        <v>B-4 Puente Aranda</v>
      </c>
      <c r="T3530" t="str">
        <f>+VLOOKUP(Tabla1[[#This Row],[SIGLA_INTERNA]],Tabla2[#All],2,FALSE)</f>
        <v>B-4 Puente Aranda</v>
      </c>
      <c r="U3530" t="str">
        <f>+VLOOKUP(Tabla1[[#This Row],[SIGLA_INTERNA]],Tabla2[#All],3,FALSE)</f>
        <v>B4</v>
      </c>
    </row>
    <row r="3531" spans="1:21" hidden="1">
      <c r="A3531" t="s">
        <v>55</v>
      </c>
      <c r="B3531" t="s">
        <v>346</v>
      </c>
      <c r="C3531" t="s">
        <v>297</v>
      </c>
      <c r="D3531" t="s">
        <v>38</v>
      </c>
      <c r="E3531" s="1">
        <v>45319.820196759261</v>
      </c>
      <c r="F3531" t="s">
        <v>365</v>
      </c>
      <c r="G3531" t="s">
        <v>221</v>
      </c>
      <c r="H3531" t="s">
        <v>217</v>
      </c>
      <c r="I3531" t="s">
        <v>298</v>
      </c>
      <c r="J3531" t="s">
        <v>193</v>
      </c>
      <c r="L3531" t="s">
        <v>224</v>
      </c>
      <c r="M3531" t="str">
        <f>+VLOOKUP(Tabla1[[#This Row],[SIGLA_INTERNA]],Tabla2[#All],2,FALSE)</f>
        <v>B-7 Ferias</v>
      </c>
      <c r="T3531" t="str">
        <f>+VLOOKUP(Tabla1[[#This Row],[SIGLA_INTERNA]],Tabla2[#All],2,FALSE)</f>
        <v>B-7 Ferias</v>
      </c>
      <c r="U3531" t="str">
        <f>+VLOOKUP(Tabla1[[#This Row],[SIGLA_INTERNA]],Tabla2[#All],3,FALSE)</f>
        <v>B7</v>
      </c>
    </row>
    <row r="3532" spans="1:21" hidden="1">
      <c r="A3532" t="s">
        <v>56</v>
      </c>
      <c r="B3532" t="s">
        <v>347</v>
      </c>
      <c r="C3532" t="s">
        <v>220</v>
      </c>
      <c r="D3532" t="s">
        <v>38</v>
      </c>
      <c r="E3532" s="1">
        <v>45319.820196759261</v>
      </c>
      <c r="F3532" t="s">
        <v>365</v>
      </c>
      <c r="G3532" t="s">
        <v>221</v>
      </c>
      <c r="H3532" t="s">
        <v>217</v>
      </c>
      <c r="I3532" t="s">
        <v>222</v>
      </c>
      <c r="J3532" t="s">
        <v>193</v>
      </c>
      <c r="L3532" t="s">
        <v>224</v>
      </c>
      <c r="M3532" t="str">
        <f>+VLOOKUP(Tabla1[[#This Row],[SIGLA_INTERNA]],Tabla2[#All],2,FALSE)</f>
        <v>B-2 Central</v>
      </c>
      <c r="T3532" t="str">
        <f>+VLOOKUP(Tabla1[[#This Row],[SIGLA_INTERNA]],Tabla2[#All],2,FALSE)</f>
        <v>B-2 Central</v>
      </c>
      <c r="U3532" t="str">
        <f>+VLOOKUP(Tabla1[[#This Row],[SIGLA_INTERNA]],Tabla2[#All],3,FALSE)</f>
        <v>B2</v>
      </c>
    </row>
    <row r="3533" spans="1:21" hidden="1">
      <c r="A3533" t="s">
        <v>57</v>
      </c>
      <c r="B3533" t="s">
        <v>348</v>
      </c>
      <c r="C3533" t="s">
        <v>294</v>
      </c>
      <c r="D3533" t="s">
        <v>38</v>
      </c>
      <c r="E3533" s="1">
        <v>45319.820196759261</v>
      </c>
      <c r="F3533" t="s">
        <v>365</v>
      </c>
      <c r="G3533" t="s">
        <v>221</v>
      </c>
      <c r="H3533" t="s">
        <v>217</v>
      </c>
      <c r="I3533" t="s">
        <v>295</v>
      </c>
      <c r="J3533" t="s">
        <v>193</v>
      </c>
      <c r="L3533" t="s">
        <v>224</v>
      </c>
      <c r="M3533" t="str">
        <f>+VLOOKUP(Tabla1[[#This Row],[SIGLA_INTERNA]],Tabla2[#All],2,FALSE)</f>
        <v>B-3 Restrepo</v>
      </c>
      <c r="T3533" t="str">
        <f>+VLOOKUP(Tabla1[[#This Row],[SIGLA_INTERNA]],Tabla2[#All],2,FALSE)</f>
        <v>B-3 Restrepo</v>
      </c>
      <c r="U3533" t="str">
        <f>+VLOOKUP(Tabla1[[#This Row],[SIGLA_INTERNA]],Tabla2[#All],3,FALSE)</f>
        <v>B3</v>
      </c>
    </row>
    <row r="3534" spans="1:21" hidden="1">
      <c r="A3534" t="s">
        <v>58</v>
      </c>
      <c r="B3534" t="s">
        <v>349</v>
      </c>
      <c r="C3534" t="s">
        <v>205</v>
      </c>
      <c r="D3534" t="s">
        <v>38</v>
      </c>
      <c r="E3534" s="1">
        <v>45319.820196759261</v>
      </c>
      <c r="F3534" t="s">
        <v>365</v>
      </c>
      <c r="G3534" t="s">
        <v>221</v>
      </c>
      <c r="H3534" t="s">
        <v>217</v>
      </c>
      <c r="I3534" t="s">
        <v>206</v>
      </c>
      <c r="J3534" t="s">
        <v>193</v>
      </c>
      <c r="L3534" t="s">
        <v>224</v>
      </c>
      <c r="M3534" t="str">
        <f>+VLOOKUP(Tabla1[[#This Row],[SIGLA_INTERNA]],Tabla2[#All],2,FALSE)</f>
        <v>B-6 Fontibón</v>
      </c>
      <c r="T3534" t="str">
        <f>+VLOOKUP(Tabla1[[#This Row],[SIGLA_INTERNA]],Tabla2[#All],2,FALSE)</f>
        <v>B-6 Fontibón</v>
      </c>
      <c r="U3534" t="str">
        <f>+VLOOKUP(Tabla1[[#This Row],[SIGLA_INTERNA]],Tabla2[#All],3,FALSE)</f>
        <v>B6</v>
      </c>
    </row>
    <row r="3535" spans="1:21" hidden="1">
      <c r="A3535" t="s">
        <v>59</v>
      </c>
      <c r="B3535" t="s">
        <v>350</v>
      </c>
      <c r="C3535" t="s">
        <v>220</v>
      </c>
      <c r="D3535" t="s">
        <v>36</v>
      </c>
      <c r="E3535" s="1">
        <v>45319.820196759261</v>
      </c>
      <c r="F3535" t="s">
        <v>365</v>
      </c>
      <c r="G3535" t="s">
        <v>221</v>
      </c>
      <c r="H3535" t="s">
        <v>217</v>
      </c>
      <c r="I3535" t="s">
        <v>222</v>
      </c>
      <c r="J3535" t="s">
        <v>250</v>
      </c>
      <c r="L3535" t="s">
        <v>224</v>
      </c>
      <c r="M3535" t="str">
        <f>+VLOOKUP(Tabla1[[#This Row],[SIGLA_INTERNA]],Tabla2[#All],2,FALSE)</f>
        <v>B-2 Central</v>
      </c>
      <c r="T3535" t="str">
        <f>+VLOOKUP(Tabla1[[#This Row],[SIGLA_INTERNA]],Tabla2[#All],2,FALSE)</f>
        <v>B-2 Central</v>
      </c>
      <c r="U3535" t="str">
        <f>+VLOOKUP(Tabla1[[#This Row],[SIGLA_INTERNA]],Tabla2[#All],3,FALSE)</f>
        <v>B2</v>
      </c>
    </row>
    <row r="3536" spans="1:21" hidden="1">
      <c r="A3536" t="s">
        <v>159</v>
      </c>
      <c r="B3536" t="s">
        <v>419</v>
      </c>
      <c r="C3536" t="s">
        <v>280</v>
      </c>
      <c r="D3536" t="s">
        <v>38</v>
      </c>
      <c r="E3536" s="1">
        <v>45301.521307870367</v>
      </c>
      <c r="F3536" t="s">
        <v>365</v>
      </c>
      <c r="G3536" t="s">
        <v>190</v>
      </c>
      <c r="H3536" t="s">
        <v>191</v>
      </c>
      <c r="I3536" t="s">
        <v>281</v>
      </c>
      <c r="J3536" t="s">
        <v>193</v>
      </c>
      <c r="L3536" t="s">
        <v>209</v>
      </c>
      <c r="M3536" t="str">
        <f>+VLOOKUP(Tabla1[[#This Row],[SIGLA_INTERNA]],Tabla2[#All],2,FALSE)</f>
        <v>B-1 Chapinero</v>
      </c>
      <c r="T3536" t="str">
        <f>+VLOOKUP(Tabla1[[#This Row],[SIGLA_INTERNA]],Tabla2[#All],2,FALSE)</f>
        <v>B-1 Chapinero</v>
      </c>
      <c r="U3536" t="str">
        <f>+VLOOKUP(Tabla1[[#This Row],[SIGLA_INTERNA]],Tabla2[#All],3,FALSE)</f>
        <v>B1</v>
      </c>
    </row>
    <row r="3537" spans="1:21" hidden="1">
      <c r="A3537" t="s">
        <v>61</v>
      </c>
      <c r="B3537" t="s">
        <v>351</v>
      </c>
      <c r="C3537" t="s">
        <v>254</v>
      </c>
      <c r="D3537" t="s">
        <v>38</v>
      </c>
      <c r="E3537" s="1">
        <v>45319.820196759261</v>
      </c>
      <c r="F3537" t="s">
        <v>365</v>
      </c>
      <c r="G3537" t="s">
        <v>221</v>
      </c>
      <c r="H3537" t="s">
        <v>217</v>
      </c>
      <c r="I3537" t="s">
        <v>255</v>
      </c>
      <c r="J3537" t="s">
        <v>193</v>
      </c>
      <c r="L3537" t="s">
        <v>224</v>
      </c>
      <c r="M3537" t="str">
        <f>+VLOOKUP(Tabla1[[#This Row],[SIGLA_INTERNA]],Tabla2[#All],2,FALSE)</f>
        <v>B-5 Kennedy</v>
      </c>
      <c r="T3537" t="str">
        <f>+VLOOKUP(Tabla1[[#This Row],[SIGLA_INTERNA]],Tabla2[#All],2,FALSE)</f>
        <v>B-5 Kennedy</v>
      </c>
      <c r="U3537" t="str">
        <f>+VLOOKUP(Tabla1[[#This Row],[SIGLA_INTERNA]],Tabla2[#All],3,FALSE)</f>
        <v>B5</v>
      </c>
    </row>
    <row r="3538" spans="1:21" hidden="1">
      <c r="A3538" t="s">
        <v>64</v>
      </c>
      <c r="B3538" t="s">
        <v>352</v>
      </c>
      <c r="C3538" t="s">
        <v>254</v>
      </c>
      <c r="D3538" t="s">
        <v>38</v>
      </c>
      <c r="E3538" s="1">
        <v>45319.820196759261</v>
      </c>
      <c r="F3538" t="s">
        <v>365</v>
      </c>
      <c r="G3538" t="s">
        <v>221</v>
      </c>
      <c r="H3538" t="s">
        <v>217</v>
      </c>
      <c r="I3538" t="s">
        <v>255</v>
      </c>
      <c r="J3538" t="s">
        <v>201</v>
      </c>
      <c r="L3538" t="s">
        <v>194</v>
      </c>
      <c r="M3538" t="str">
        <f>+VLOOKUP(Tabla1[[#This Row],[SIGLA_INTERNA]],Tabla2[#All],2,FALSE)</f>
        <v>Logística</v>
      </c>
      <c r="T3538" t="str">
        <f>+VLOOKUP(Tabla1[[#This Row],[SIGLA_INTERNA]],Tabla2[#All],2,FALSE)</f>
        <v>Logística</v>
      </c>
      <c r="U3538" t="str">
        <f>+VLOOKUP(Tabla1[[#This Row],[SIGLA_INTERNA]],Tabla2[#All],3,FALSE)</f>
        <v>LOGI</v>
      </c>
    </row>
    <row r="3539" spans="1:21" hidden="1">
      <c r="A3539" t="s">
        <v>65</v>
      </c>
      <c r="B3539" t="s">
        <v>353</v>
      </c>
      <c r="C3539" t="s">
        <v>188</v>
      </c>
      <c r="D3539" t="s">
        <v>36</v>
      </c>
      <c r="E3539" s="1">
        <v>45319.820196759261</v>
      </c>
      <c r="F3539" t="s">
        <v>365</v>
      </c>
      <c r="G3539" t="s">
        <v>221</v>
      </c>
      <c r="H3539" t="s">
        <v>217</v>
      </c>
      <c r="I3539" t="s">
        <v>333</v>
      </c>
      <c r="J3539" t="s">
        <v>246</v>
      </c>
      <c r="L3539" t="s">
        <v>194</v>
      </c>
      <c r="M3539" t="str">
        <f>+VLOOKUP(Tabla1[[#This Row],[SIGLA_INTERNA]],Tabla2[#All],2,FALSE)</f>
        <v>Logística</v>
      </c>
      <c r="T3539" t="str">
        <f>+VLOOKUP(Tabla1[[#This Row],[SIGLA_INTERNA]],Tabla2[#All],2,FALSE)</f>
        <v>Logística</v>
      </c>
      <c r="U3539" t="str">
        <f>+VLOOKUP(Tabla1[[#This Row],[SIGLA_INTERNA]],Tabla2[#All],3,FALSE)</f>
        <v>LOGI</v>
      </c>
    </row>
    <row r="3540" spans="1:21" hidden="1">
      <c r="A3540" t="s">
        <v>66</v>
      </c>
      <c r="B3540" t="s">
        <v>354</v>
      </c>
      <c r="C3540" t="s">
        <v>188</v>
      </c>
      <c r="D3540" t="s">
        <v>36</v>
      </c>
      <c r="E3540" s="1">
        <v>45319.820196759261</v>
      </c>
      <c r="F3540" t="s">
        <v>365</v>
      </c>
      <c r="G3540" t="s">
        <v>221</v>
      </c>
      <c r="H3540" t="s">
        <v>217</v>
      </c>
      <c r="I3540" t="s">
        <v>333</v>
      </c>
      <c r="J3540" t="s">
        <v>246</v>
      </c>
      <c r="L3540" t="s">
        <v>224</v>
      </c>
      <c r="M3540" t="str">
        <f>+VLOOKUP(Tabla1[[#This Row],[SIGLA_INTERNA]],Tabla2[#All],2,FALSE)</f>
        <v>Logística</v>
      </c>
      <c r="T3540" t="str">
        <f>+VLOOKUP(Tabla1[[#This Row],[SIGLA_INTERNA]],Tabla2[#All],2,FALSE)</f>
        <v>Logística</v>
      </c>
      <c r="U3540" t="str">
        <f>+VLOOKUP(Tabla1[[#This Row],[SIGLA_INTERNA]],Tabla2[#All],3,FALSE)</f>
        <v>LOGI</v>
      </c>
    </row>
    <row r="3541" spans="1:21" hidden="1">
      <c r="A3541" t="s">
        <v>67</v>
      </c>
      <c r="B3541" t="s">
        <v>355</v>
      </c>
      <c r="C3541" t="s">
        <v>188</v>
      </c>
      <c r="D3541" t="s">
        <v>38</v>
      </c>
      <c r="E3541" s="1">
        <v>45319.820196759261</v>
      </c>
      <c r="F3541" t="s">
        <v>365</v>
      </c>
      <c r="G3541" t="s">
        <v>221</v>
      </c>
      <c r="H3541" t="s">
        <v>217</v>
      </c>
      <c r="I3541" t="s">
        <v>273</v>
      </c>
      <c r="J3541" t="s">
        <v>201</v>
      </c>
      <c r="L3541" t="s">
        <v>194</v>
      </c>
      <c r="M3541" t="str">
        <f>+VLOOKUP(Tabla1[[#This Row],[SIGLA_INTERNA]],Tabla2[#All],2,FALSE)</f>
        <v>Logística</v>
      </c>
      <c r="T3541" t="str">
        <f>+VLOOKUP(Tabla1[[#This Row],[SIGLA_INTERNA]],Tabla2[#All],2,FALSE)</f>
        <v>Logística</v>
      </c>
      <c r="U3541" t="str">
        <f>+VLOOKUP(Tabla1[[#This Row],[SIGLA_INTERNA]],Tabla2[#All],3,FALSE)</f>
        <v>LOGI</v>
      </c>
    </row>
    <row r="3542" spans="1:21" hidden="1">
      <c r="A3542" t="s">
        <v>68</v>
      </c>
      <c r="B3542" t="s">
        <v>356</v>
      </c>
      <c r="C3542" t="s">
        <v>188</v>
      </c>
      <c r="D3542" t="s">
        <v>36</v>
      </c>
      <c r="E3542" s="1">
        <v>45319.820196759261</v>
      </c>
      <c r="F3542" t="s">
        <v>365</v>
      </c>
      <c r="G3542" t="s">
        <v>221</v>
      </c>
      <c r="H3542" t="s">
        <v>217</v>
      </c>
      <c r="I3542" t="s">
        <v>333</v>
      </c>
      <c r="J3542" t="s">
        <v>246</v>
      </c>
      <c r="L3542" t="s">
        <v>194</v>
      </c>
      <c r="M3542" t="str">
        <f>+VLOOKUP(Tabla1[[#This Row],[SIGLA_INTERNA]],Tabla2[#All],2,FALSE)</f>
        <v>Logística</v>
      </c>
      <c r="T3542" t="str">
        <f>+VLOOKUP(Tabla1[[#This Row],[SIGLA_INTERNA]],Tabla2[#All],2,FALSE)</f>
        <v>Logística</v>
      </c>
      <c r="U3542" t="str">
        <f>+VLOOKUP(Tabla1[[#This Row],[SIGLA_INTERNA]],Tabla2[#All],3,FALSE)</f>
        <v>LOGI</v>
      </c>
    </row>
    <row r="3543" spans="1:21" hidden="1">
      <c r="A3543" t="s">
        <v>69</v>
      </c>
      <c r="B3543" t="s">
        <v>357</v>
      </c>
      <c r="C3543" t="s">
        <v>220</v>
      </c>
      <c r="D3543" t="s">
        <v>38</v>
      </c>
      <c r="E3543" s="1">
        <v>45319.820196759261</v>
      </c>
      <c r="F3543" t="s">
        <v>365</v>
      </c>
      <c r="G3543" t="s">
        <v>221</v>
      </c>
      <c r="H3543" t="s">
        <v>217</v>
      </c>
      <c r="I3543" t="s">
        <v>222</v>
      </c>
      <c r="J3543" t="s">
        <v>193</v>
      </c>
      <c r="L3543" t="s">
        <v>224</v>
      </c>
      <c r="M3543" t="str">
        <f>+VLOOKUP(Tabla1[[#This Row],[SIGLA_INTERNA]],Tabla2[#All],2,FALSE)</f>
        <v>B-2 Central</v>
      </c>
      <c r="T3543" t="str">
        <f>+VLOOKUP(Tabla1[[#This Row],[SIGLA_INTERNA]],Tabla2[#All],2,FALSE)</f>
        <v>B-2 Central</v>
      </c>
      <c r="U3543" t="str">
        <f>+VLOOKUP(Tabla1[[#This Row],[SIGLA_INTERNA]],Tabla2[#All],3,FALSE)</f>
        <v>B2</v>
      </c>
    </row>
    <row r="3544" spans="1:21" hidden="1">
      <c r="A3544" t="s">
        <v>70</v>
      </c>
      <c r="B3544" t="s">
        <v>358</v>
      </c>
      <c r="C3544" t="s">
        <v>297</v>
      </c>
      <c r="D3544" t="s">
        <v>38</v>
      </c>
      <c r="E3544" s="1">
        <v>45319.820196759261</v>
      </c>
      <c r="F3544" t="s">
        <v>365</v>
      </c>
      <c r="G3544" t="s">
        <v>221</v>
      </c>
      <c r="H3544" t="s">
        <v>217</v>
      </c>
      <c r="I3544" t="s">
        <v>230</v>
      </c>
      <c r="J3544" t="s">
        <v>201</v>
      </c>
      <c r="L3544" t="s">
        <v>224</v>
      </c>
      <c r="M3544" t="str">
        <f>+VLOOKUP(Tabla1[[#This Row],[SIGLA_INTERNA]],Tabla2[#All],2,FALSE)</f>
        <v>Logística</v>
      </c>
      <c r="T3544" t="str">
        <f>+VLOOKUP(Tabla1[[#This Row],[SIGLA_INTERNA]],Tabla2[#All],2,FALSE)</f>
        <v>Logística</v>
      </c>
      <c r="U3544" t="str">
        <f>+VLOOKUP(Tabla1[[#This Row],[SIGLA_INTERNA]],Tabla2[#All],3,FALSE)</f>
        <v>LOGI</v>
      </c>
    </row>
    <row r="3545" spans="1:21" hidden="1">
      <c r="A3545" t="s">
        <v>159</v>
      </c>
      <c r="B3545" t="s">
        <v>419</v>
      </c>
      <c r="C3545" t="s">
        <v>280</v>
      </c>
      <c r="D3545" t="s">
        <v>38</v>
      </c>
      <c r="E3545" s="1">
        <v>45302.65797453704</v>
      </c>
      <c r="F3545" t="s">
        <v>311</v>
      </c>
      <c r="G3545" t="s">
        <v>190</v>
      </c>
      <c r="H3545" t="s">
        <v>191</v>
      </c>
      <c r="I3545" t="s">
        <v>281</v>
      </c>
      <c r="J3545" t="s">
        <v>193</v>
      </c>
      <c r="L3545" t="s">
        <v>209</v>
      </c>
      <c r="M3545" t="str">
        <f>+VLOOKUP(Tabla1[[#This Row],[SIGLA_INTERNA]],Tabla2[#All],2,FALSE)</f>
        <v>B-1 Chapinero</v>
      </c>
      <c r="T3545" t="str">
        <f>+VLOOKUP(Tabla1[[#This Row],[SIGLA_INTERNA]],Tabla2[#All],2,FALSE)</f>
        <v>B-1 Chapinero</v>
      </c>
      <c r="U3545" t="str">
        <f>+VLOOKUP(Tabla1[[#This Row],[SIGLA_INTERNA]],Tabla2[#All],3,FALSE)</f>
        <v>B1</v>
      </c>
    </row>
    <row r="3546" spans="1:21" hidden="1">
      <c r="A3546" t="s">
        <v>72</v>
      </c>
      <c r="B3546" t="s">
        <v>360</v>
      </c>
      <c r="C3546" t="s">
        <v>291</v>
      </c>
      <c r="D3546" t="s">
        <v>36</v>
      </c>
      <c r="E3546" s="1">
        <v>45319.820196759261</v>
      </c>
      <c r="F3546" t="s">
        <v>365</v>
      </c>
      <c r="G3546" t="s">
        <v>361</v>
      </c>
      <c r="H3546" t="s">
        <v>217</v>
      </c>
      <c r="I3546" t="s">
        <v>333</v>
      </c>
      <c r="J3546" t="s">
        <v>246</v>
      </c>
      <c r="L3546" t="s">
        <v>194</v>
      </c>
      <c r="M3546" t="str">
        <f>+VLOOKUP(Tabla1[[#This Row],[SIGLA_INTERNA]],Tabla2[#All],2,FALSE)</f>
        <v>Logística</v>
      </c>
      <c r="T3546" t="str">
        <f>+VLOOKUP(Tabla1[[#This Row],[SIGLA_INTERNA]],Tabla2[#All],2,FALSE)</f>
        <v>Logística</v>
      </c>
      <c r="U3546" t="str">
        <f>+VLOOKUP(Tabla1[[#This Row],[SIGLA_INTERNA]],Tabla2[#All],3,FALSE)</f>
        <v>LOGI</v>
      </c>
    </row>
    <row r="3547" spans="1:21" hidden="1">
      <c r="A3547" t="s">
        <v>73</v>
      </c>
      <c r="B3547" t="s">
        <v>362</v>
      </c>
      <c r="C3547" t="s">
        <v>300</v>
      </c>
      <c r="D3547" t="s">
        <v>38</v>
      </c>
      <c r="E3547" s="1">
        <v>45319.820196759261</v>
      </c>
      <c r="F3547" t="s">
        <v>365</v>
      </c>
      <c r="G3547" t="s">
        <v>221</v>
      </c>
      <c r="H3547" t="s">
        <v>217</v>
      </c>
      <c r="I3547" t="s">
        <v>301</v>
      </c>
      <c r="J3547" t="s">
        <v>201</v>
      </c>
      <c r="L3547" t="s">
        <v>194</v>
      </c>
      <c r="M3547" t="str">
        <f>+VLOOKUP(Tabla1[[#This Row],[SIGLA_INTERNA]],Tabla2[#All],2,FALSE)</f>
        <v>Logística</v>
      </c>
      <c r="T3547" t="str">
        <f>+VLOOKUP(Tabla1[[#This Row],[SIGLA_INTERNA]],Tabla2[#All],2,FALSE)</f>
        <v>Logística</v>
      </c>
      <c r="U3547" t="str">
        <f>+VLOOKUP(Tabla1[[#This Row],[SIGLA_INTERNA]],Tabla2[#All],3,FALSE)</f>
        <v>LOGI</v>
      </c>
    </row>
    <row r="3548" spans="1:21" hidden="1">
      <c r="A3548" t="s">
        <v>74</v>
      </c>
      <c r="B3548" t="s">
        <v>363</v>
      </c>
      <c r="C3548" t="s">
        <v>291</v>
      </c>
      <c r="D3548" t="s">
        <v>38</v>
      </c>
      <c r="E3548" s="1">
        <v>45319.820208333331</v>
      </c>
      <c r="F3548" t="s">
        <v>365</v>
      </c>
      <c r="G3548" t="s">
        <v>221</v>
      </c>
      <c r="H3548" t="s">
        <v>217</v>
      </c>
      <c r="I3548" t="s">
        <v>292</v>
      </c>
      <c r="J3548" t="s">
        <v>201</v>
      </c>
      <c r="L3548" t="s">
        <v>209</v>
      </c>
      <c r="M3548" t="str">
        <f>+VLOOKUP(Tabla1[[#This Row],[SIGLA_INTERNA]],Tabla2[#All],2,FALSE)</f>
        <v>Logística</v>
      </c>
      <c r="T3548" t="str">
        <f>+VLOOKUP(Tabla1[[#This Row],[SIGLA_INTERNA]],Tabla2[#All],2,FALSE)</f>
        <v>Logística</v>
      </c>
      <c r="U3548" t="str">
        <f>+VLOOKUP(Tabla1[[#This Row],[SIGLA_INTERNA]],Tabla2[#All],3,FALSE)</f>
        <v>LOGI</v>
      </c>
    </row>
    <row r="3549" spans="1:21" hidden="1">
      <c r="A3549" t="s">
        <v>75</v>
      </c>
      <c r="B3549" t="s">
        <v>364</v>
      </c>
      <c r="C3549" t="s">
        <v>297</v>
      </c>
      <c r="D3549" t="s">
        <v>38</v>
      </c>
      <c r="E3549" s="1">
        <v>45319.820208333331</v>
      </c>
      <c r="F3549" t="s">
        <v>365</v>
      </c>
      <c r="G3549" t="s">
        <v>221</v>
      </c>
      <c r="H3549" t="s">
        <v>217</v>
      </c>
      <c r="I3549" t="s">
        <v>298</v>
      </c>
      <c r="J3549" t="s">
        <v>193</v>
      </c>
      <c r="L3549" t="s">
        <v>224</v>
      </c>
      <c r="M3549" t="str">
        <f>+VLOOKUP(Tabla1[[#This Row],[SIGLA_INTERNA]],Tabla2[#All],2,FALSE)</f>
        <v>B-7 Ferias</v>
      </c>
      <c r="T3549" t="str">
        <f>+VLOOKUP(Tabla1[[#This Row],[SIGLA_INTERNA]],Tabla2[#All],2,FALSE)</f>
        <v>B-7 Ferias</v>
      </c>
      <c r="U3549" t="str">
        <f>+VLOOKUP(Tabla1[[#This Row],[SIGLA_INTERNA]],Tabla2[#All],3,FALSE)</f>
        <v>B7</v>
      </c>
    </row>
    <row r="3550" spans="1:21" hidden="1">
      <c r="A3550" t="s">
        <v>76</v>
      </c>
      <c r="B3550" t="s">
        <v>404</v>
      </c>
      <c r="C3550" t="s">
        <v>341</v>
      </c>
      <c r="D3550" t="s">
        <v>38</v>
      </c>
      <c r="E3550" s="1">
        <v>45319.820208333331</v>
      </c>
      <c r="F3550" t="s">
        <v>365</v>
      </c>
      <c r="G3550" t="s">
        <v>221</v>
      </c>
      <c r="H3550" t="s">
        <v>217</v>
      </c>
      <c r="I3550" t="s">
        <v>192</v>
      </c>
      <c r="J3550" t="s">
        <v>193</v>
      </c>
      <c r="L3550" t="s">
        <v>194</v>
      </c>
      <c r="M3550" t="str">
        <f>+VLOOKUP(Tabla1[[#This Row],[SIGLA_INTERNA]],Tabla2[#All],2,FALSE)</f>
        <v>Logística</v>
      </c>
      <c r="T3550" t="str">
        <f>+VLOOKUP(Tabla1[[#This Row],[SIGLA_INTERNA]],Tabla2[#All],2,FALSE)</f>
        <v>Logística</v>
      </c>
      <c r="U3550" t="str">
        <f>+VLOOKUP(Tabla1[[#This Row],[SIGLA_INTERNA]],Tabla2[#All],3,FALSE)</f>
        <v>LOGI</v>
      </c>
    </row>
    <row r="3551" spans="1:21" hidden="1">
      <c r="A3551" t="s">
        <v>77</v>
      </c>
      <c r="B3551" t="s">
        <v>366</v>
      </c>
      <c r="C3551" t="s">
        <v>188</v>
      </c>
      <c r="D3551" t="s">
        <v>36</v>
      </c>
      <c r="E3551" s="1">
        <v>45319.820208333331</v>
      </c>
      <c r="F3551" t="s">
        <v>365</v>
      </c>
      <c r="G3551" t="s">
        <v>221</v>
      </c>
      <c r="H3551" t="s">
        <v>217</v>
      </c>
      <c r="I3551" t="s">
        <v>333</v>
      </c>
      <c r="J3551" t="s">
        <v>246</v>
      </c>
      <c r="L3551" t="s">
        <v>209</v>
      </c>
      <c r="M3551" t="str">
        <f>+VLOOKUP(Tabla1[[#This Row],[SIGLA_INTERNA]],Tabla2[#All],2,FALSE)</f>
        <v>B-9 Bellavista</v>
      </c>
      <c r="T3551" t="str">
        <f>+VLOOKUP(Tabla1[[#This Row],[SIGLA_INTERNA]],Tabla2[#All],2,FALSE)</f>
        <v>B-9 Bellavista</v>
      </c>
      <c r="U3551" t="str">
        <f>+VLOOKUP(Tabla1[[#This Row],[SIGLA_INTERNA]],Tabla2[#All],3,FALSE)</f>
        <v>B9</v>
      </c>
    </row>
    <row r="3552" spans="1:21" hidden="1">
      <c r="A3552" t="s">
        <v>78</v>
      </c>
      <c r="B3552" t="s">
        <v>367</v>
      </c>
      <c r="C3552" t="s">
        <v>305</v>
      </c>
      <c r="D3552" t="s">
        <v>38</v>
      </c>
      <c r="E3552" s="1">
        <v>45319.820208333331</v>
      </c>
      <c r="F3552" t="s">
        <v>365</v>
      </c>
      <c r="G3552" t="s">
        <v>221</v>
      </c>
      <c r="H3552" t="s">
        <v>217</v>
      </c>
      <c r="I3552" t="s">
        <v>306</v>
      </c>
      <c r="J3552" t="s">
        <v>193</v>
      </c>
      <c r="L3552" t="s">
        <v>224</v>
      </c>
      <c r="M3552" t="str">
        <f>+VLOOKUP(Tabla1[[#This Row],[SIGLA_INTERNA]],Tabla2[#All],2,FALSE)</f>
        <v>B-12 Suba</v>
      </c>
      <c r="T3552" t="str">
        <f>+VLOOKUP(Tabla1[[#This Row],[SIGLA_INTERNA]],Tabla2[#All],2,FALSE)</f>
        <v>B-12 Suba</v>
      </c>
      <c r="U3552" t="str">
        <f>+VLOOKUP(Tabla1[[#This Row],[SIGLA_INTERNA]],Tabla2[#All],3,FALSE)</f>
        <v>B12</v>
      </c>
    </row>
    <row r="3553" spans="1:21" hidden="1">
      <c r="A3553" t="s">
        <v>79</v>
      </c>
      <c r="B3553" t="s">
        <v>368</v>
      </c>
      <c r="C3553" t="s">
        <v>291</v>
      </c>
      <c r="D3553" t="s">
        <v>36</v>
      </c>
      <c r="E3553" s="1">
        <v>45319.820208333331</v>
      </c>
      <c r="F3553" t="s">
        <v>365</v>
      </c>
      <c r="G3553" t="s">
        <v>221</v>
      </c>
      <c r="H3553" t="s">
        <v>217</v>
      </c>
      <c r="I3553" t="s">
        <v>333</v>
      </c>
      <c r="J3553" t="s">
        <v>246</v>
      </c>
      <c r="L3553" t="s">
        <v>194</v>
      </c>
      <c r="M3553" t="str">
        <f>+VLOOKUP(Tabla1[[#This Row],[SIGLA_INTERNA]],Tabla2[#All],2,FALSE)</f>
        <v>B-11 La Candelaria</v>
      </c>
      <c r="T3553" t="str">
        <f>+VLOOKUP(Tabla1[[#This Row],[SIGLA_INTERNA]],Tabla2[#All],2,FALSE)</f>
        <v>B-11 La Candelaria</v>
      </c>
      <c r="U3553" t="str">
        <f>+VLOOKUP(Tabla1[[#This Row],[SIGLA_INTERNA]],Tabla2[#All],3,FALSE)</f>
        <v>B11</v>
      </c>
    </row>
    <row r="3554" spans="1:21" hidden="1">
      <c r="A3554" t="s">
        <v>80</v>
      </c>
      <c r="B3554" t="s">
        <v>369</v>
      </c>
      <c r="C3554" t="s">
        <v>229</v>
      </c>
      <c r="D3554" t="s">
        <v>36</v>
      </c>
      <c r="E3554" s="1">
        <v>45319.820231481484</v>
      </c>
      <c r="F3554" t="s">
        <v>365</v>
      </c>
      <c r="G3554" t="s">
        <v>221</v>
      </c>
      <c r="H3554" t="s">
        <v>217</v>
      </c>
      <c r="I3554" t="s">
        <v>333</v>
      </c>
      <c r="J3554" t="s">
        <v>246</v>
      </c>
      <c r="L3554" t="s">
        <v>224</v>
      </c>
      <c r="M3554" t="str">
        <f>+VLOOKUP(Tabla1[[#This Row],[SIGLA_INTERNA]],Tabla2[#All],2,FALSE)</f>
        <v>B-4 Puente Aranda</v>
      </c>
      <c r="T3554" t="str">
        <f>+VLOOKUP(Tabla1[[#This Row],[SIGLA_INTERNA]],Tabla2[#All],2,FALSE)</f>
        <v>B-4 Puente Aranda</v>
      </c>
      <c r="U3554" t="str">
        <f>+VLOOKUP(Tabla1[[#This Row],[SIGLA_INTERNA]],Tabla2[#All],3,FALSE)</f>
        <v>B4</v>
      </c>
    </row>
    <row r="3555" spans="1:21" hidden="1">
      <c r="A3555" t="s">
        <v>81</v>
      </c>
      <c r="B3555" t="s">
        <v>370</v>
      </c>
      <c r="C3555" t="s">
        <v>318</v>
      </c>
      <c r="D3555" t="s">
        <v>38</v>
      </c>
      <c r="E3555" s="1">
        <v>45319.820254629631</v>
      </c>
      <c r="F3555" t="s">
        <v>365</v>
      </c>
      <c r="G3555" t="s">
        <v>221</v>
      </c>
      <c r="H3555" t="s">
        <v>217</v>
      </c>
      <c r="I3555" t="s">
        <v>319</v>
      </c>
      <c r="J3555" t="s">
        <v>193</v>
      </c>
      <c r="L3555" t="s">
        <v>224</v>
      </c>
      <c r="M3555" t="str">
        <f>+VLOOKUP(Tabla1[[#This Row],[SIGLA_INTERNA]],Tabla2[#All],2,FALSE)</f>
        <v>B-16 Venecia</v>
      </c>
      <c r="T3555" t="str">
        <f>+VLOOKUP(Tabla1[[#This Row],[SIGLA_INTERNA]],Tabla2[#All],2,FALSE)</f>
        <v>B-16 Venecia</v>
      </c>
      <c r="U3555" t="str">
        <f>+VLOOKUP(Tabla1[[#This Row],[SIGLA_INTERNA]],Tabla2[#All],3,FALSE)</f>
        <v>B16</v>
      </c>
    </row>
    <row r="3556" spans="1:21" hidden="1">
      <c r="A3556" t="s">
        <v>82</v>
      </c>
      <c r="B3556" t="s">
        <v>405</v>
      </c>
      <c r="C3556" t="s">
        <v>308</v>
      </c>
      <c r="D3556" t="s">
        <v>38</v>
      </c>
      <c r="E3556" s="1">
        <v>45319.820254629631</v>
      </c>
      <c r="F3556" t="s">
        <v>365</v>
      </c>
      <c r="G3556" t="s">
        <v>221</v>
      </c>
      <c r="H3556" t="s">
        <v>217</v>
      </c>
      <c r="I3556" t="s">
        <v>309</v>
      </c>
      <c r="J3556" t="s">
        <v>193</v>
      </c>
      <c r="L3556" t="s">
        <v>209</v>
      </c>
      <c r="M3556" t="str">
        <f>+VLOOKUP(Tabla1[[#This Row],[SIGLA_INTERNA]],Tabla2[#All],2,FALSE)</f>
        <v>B-13 Caobos</v>
      </c>
      <c r="T3556" t="str">
        <f>+VLOOKUP(Tabla1[[#This Row],[SIGLA_INTERNA]],Tabla2[#All],2,FALSE)</f>
        <v>B-13 Caobos</v>
      </c>
      <c r="U3556" t="str">
        <f>+VLOOKUP(Tabla1[[#This Row],[SIGLA_INTERNA]],Tabla2[#All],3,FALSE)</f>
        <v>B13</v>
      </c>
    </row>
    <row r="3557" spans="1:21" hidden="1">
      <c r="A3557" t="s">
        <v>83</v>
      </c>
      <c r="B3557" t="s">
        <v>371</v>
      </c>
      <c r="C3557" t="s">
        <v>280</v>
      </c>
      <c r="D3557" t="s">
        <v>36</v>
      </c>
      <c r="E3557" s="1">
        <v>45319.820254629631</v>
      </c>
      <c r="F3557" t="s">
        <v>365</v>
      </c>
      <c r="G3557" t="s">
        <v>221</v>
      </c>
      <c r="H3557" t="s">
        <v>217</v>
      </c>
      <c r="I3557" t="s">
        <v>333</v>
      </c>
      <c r="J3557" t="s">
        <v>246</v>
      </c>
      <c r="L3557" t="s">
        <v>209</v>
      </c>
      <c r="M3557" t="str">
        <f>+VLOOKUP(Tabla1[[#This Row],[SIGLA_INTERNA]],Tabla2[#All],2,FALSE)</f>
        <v>B-1 Chapinero</v>
      </c>
      <c r="T3557" t="str">
        <f>+VLOOKUP(Tabla1[[#This Row],[SIGLA_INTERNA]],Tabla2[#All],2,FALSE)</f>
        <v>B-1 Chapinero</v>
      </c>
      <c r="U3557" t="str">
        <f>+VLOOKUP(Tabla1[[#This Row],[SIGLA_INTERNA]],Tabla2[#All],3,FALSE)</f>
        <v>B1</v>
      </c>
    </row>
    <row r="3558" spans="1:21" hidden="1">
      <c r="A3558" t="s">
        <v>84</v>
      </c>
      <c r="B3558" t="s">
        <v>372</v>
      </c>
      <c r="C3558" t="s">
        <v>188</v>
      </c>
      <c r="D3558" t="s">
        <v>36</v>
      </c>
      <c r="E3558" s="1">
        <v>45319.820254629631</v>
      </c>
      <c r="F3558" t="s">
        <v>365</v>
      </c>
      <c r="G3558" t="s">
        <v>221</v>
      </c>
      <c r="H3558" t="s">
        <v>217</v>
      </c>
      <c r="I3558" t="s">
        <v>373</v>
      </c>
      <c r="J3558" t="s">
        <v>226</v>
      </c>
      <c r="L3558" t="s">
        <v>194</v>
      </c>
      <c r="M3558" t="str">
        <f>+VLOOKUP(Tabla1[[#This Row],[SIGLA_INTERNA]],Tabla2[#All],2,FALSE)</f>
        <v>B-17 Centro Histórico</v>
      </c>
      <c r="T3558" t="str">
        <f>+VLOOKUP(Tabla1[[#This Row],[SIGLA_INTERNA]],Tabla2[#All],2,FALSE)</f>
        <v>B-17 Centro Histórico</v>
      </c>
      <c r="U3558" t="str">
        <f>+VLOOKUP(Tabla1[[#This Row],[SIGLA_INTERNA]],Tabla2[#All],3,FALSE)</f>
        <v>B17</v>
      </c>
    </row>
    <row r="3559" spans="1:21" hidden="1">
      <c r="A3559" t="s">
        <v>85</v>
      </c>
      <c r="B3559" t="s">
        <v>374</v>
      </c>
      <c r="C3559" t="s">
        <v>294</v>
      </c>
      <c r="D3559" t="s">
        <v>38</v>
      </c>
      <c r="E3559" s="1">
        <v>45319.820254629631</v>
      </c>
      <c r="F3559" t="s">
        <v>365</v>
      </c>
      <c r="G3559" t="s">
        <v>221</v>
      </c>
      <c r="H3559" t="s">
        <v>217</v>
      </c>
      <c r="I3559" t="s">
        <v>295</v>
      </c>
      <c r="J3559" t="s">
        <v>193</v>
      </c>
      <c r="L3559" t="s">
        <v>209</v>
      </c>
      <c r="M3559" t="str">
        <f>+VLOOKUP(Tabla1[[#This Row],[SIGLA_INTERNA]],Tabla2[#All],2,FALSE)</f>
        <v>B-3 Restrepo</v>
      </c>
      <c r="T3559" t="str">
        <f>+VLOOKUP(Tabla1[[#This Row],[SIGLA_INTERNA]],Tabla2[#All],2,FALSE)</f>
        <v>B-3 Restrepo</v>
      </c>
      <c r="U3559" t="str">
        <f>+VLOOKUP(Tabla1[[#This Row],[SIGLA_INTERNA]],Tabla2[#All],3,FALSE)</f>
        <v>B3</v>
      </c>
    </row>
    <row r="3560" spans="1:21" hidden="1">
      <c r="A3560" t="s">
        <v>86</v>
      </c>
      <c r="B3560" t="s">
        <v>375</v>
      </c>
      <c r="C3560" t="s">
        <v>341</v>
      </c>
      <c r="D3560" t="s">
        <v>36</v>
      </c>
      <c r="E3560" s="1">
        <v>45319.820254629631</v>
      </c>
      <c r="F3560" t="s">
        <v>365</v>
      </c>
      <c r="G3560" t="s">
        <v>221</v>
      </c>
      <c r="H3560" t="s">
        <v>217</v>
      </c>
      <c r="I3560" t="s">
        <v>333</v>
      </c>
      <c r="J3560" t="s">
        <v>246</v>
      </c>
      <c r="L3560" t="s">
        <v>209</v>
      </c>
      <c r="M3560" t="str">
        <f>+VLOOKUP(Tabla1[[#This Row],[SIGLA_INTERNA]],Tabla2[#All],2,FALSE)</f>
        <v>B-14 Bicentenario de la Independencia</v>
      </c>
      <c r="T3560" t="str">
        <f>+VLOOKUP(Tabla1[[#This Row],[SIGLA_INTERNA]],Tabla2[#All],2,FALSE)</f>
        <v>B-14 Bicentenario de la Independencia</v>
      </c>
      <c r="U3560" t="str">
        <f>+VLOOKUP(Tabla1[[#This Row],[SIGLA_INTERNA]],Tabla2[#All],3,FALSE)</f>
        <v>B14</v>
      </c>
    </row>
    <row r="3561" spans="1:21" hidden="1">
      <c r="A3561" t="s">
        <v>87</v>
      </c>
      <c r="B3561" t="s">
        <v>376</v>
      </c>
      <c r="C3561" t="s">
        <v>300</v>
      </c>
      <c r="D3561" t="s">
        <v>36</v>
      </c>
      <c r="E3561" s="1">
        <v>45319.820289351854</v>
      </c>
      <c r="F3561" t="s">
        <v>365</v>
      </c>
      <c r="G3561" t="s">
        <v>221</v>
      </c>
      <c r="H3561" t="s">
        <v>217</v>
      </c>
      <c r="I3561" t="s">
        <v>301</v>
      </c>
      <c r="J3561" t="s">
        <v>269</v>
      </c>
      <c r="L3561" t="s">
        <v>224</v>
      </c>
      <c r="M3561" t="str">
        <f>+VLOOKUP(Tabla1[[#This Row],[SIGLA_INTERNA]],Tabla2[#All],2,FALSE)</f>
        <v>B-8 Bosa</v>
      </c>
      <c r="T3561" t="str">
        <f>+VLOOKUP(Tabla1[[#This Row],[SIGLA_INTERNA]],Tabla2[#All],2,FALSE)</f>
        <v>B-8 Bosa</v>
      </c>
      <c r="U3561" t="str">
        <f>+VLOOKUP(Tabla1[[#This Row],[SIGLA_INTERNA]],Tabla2[#All],3,FALSE)</f>
        <v>B8</v>
      </c>
    </row>
    <row r="3562" spans="1:21" hidden="1">
      <c r="A3562" t="s">
        <v>88</v>
      </c>
      <c r="B3562" t="s">
        <v>377</v>
      </c>
      <c r="C3562" t="s">
        <v>308</v>
      </c>
      <c r="D3562" t="s">
        <v>38</v>
      </c>
      <c r="E3562" s="1">
        <v>45319.820289351854</v>
      </c>
      <c r="F3562" t="s">
        <v>365</v>
      </c>
      <c r="G3562" t="s">
        <v>221</v>
      </c>
      <c r="H3562" t="s">
        <v>217</v>
      </c>
      <c r="I3562" t="s">
        <v>316</v>
      </c>
      <c r="J3562" t="s">
        <v>201</v>
      </c>
      <c r="L3562" t="s">
        <v>209</v>
      </c>
      <c r="M3562" t="str">
        <f>+VLOOKUP(Tabla1[[#This Row],[SIGLA_INTERNA]],Tabla2[#All],2,FALSE)</f>
        <v>B-13 Caobos</v>
      </c>
      <c r="T3562" t="str">
        <f>+VLOOKUP(Tabla1[[#This Row],[SIGLA_INTERNA]],Tabla2[#All],2,FALSE)</f>
        <v>B-13 Caobos</v>
      </c>
      <c r="U3562" t="str">
        <f>+VLOOKUP(Tabla1[[#This Row],[SIGLA_INTERNA]],Tabla2[#All],3,FALSE)</f>
        <v>B13</v>
      </c>
    </row>
    <row r="3563" spans="1:21" hidden="1">
      <c r="A3563" t="s">
        <v>89</v>
      </c>
      <c r="B3563" t="s">
        <v>378</v>
      </c>
      <c r="C3563" t="s">
        <v>205</v>
      </c>
      <c r="D3563" t="s">
        <v>38</v>
      </c>
      <c r="E3563" s="1">
        <v>45319.820289351854</v>
      </c>
      <c r="F3563" t="s">
        <v>365</v>
      </c>
      <c r="G3563" t="s">
        <v>221</v>
      </c>
      <c r="H3563" t="s">
        <v>217</v>
      </c>
      <c r="I3563" t="s">
        <v>206</v>
      </c>
      <c r="J3563" t="s">
        <v>193</v>
      </c>
      <c r="L3563" t="s">
        <v>224</v>
      </c>
      <c r="M3563" t="str">
        <f>+VLOOKUP(Tabla1[[#This Row],[SIGLA_INTERNA]],Tabla2[#All],2,FALSE)</f>
        <v>B-6 Fontibón</v>
      </c>
      <c r="T3563" t="str">
        <f>+VLOOKUP(Tabla1[[#This Row],[SIGLA_INTERNA]],Tabla2[#All],2,FALSE)</f>
        <v>B-6 Fontibón</v>
      </c>
      <c r="U3563" t="str">
        <f>+VLOOKUP(Tabla1[[#This Row],[SIGLA_INTERNA]],Tabla2[#All],3,FALSE)</f>
        <v>B6</v>
      </c>
    </row>
    <row r="3564" spans="1:21" hidden="1">
      <c r="A3564" t="s">
        <v>90</v>
      </c>
      <c r="B3564" t="s">
        <v>384</v>
      </c>
      <c r="C3564" t="s">
        <v>294</v>
      </c>
      <c r="D3564" t="s">
        <v>38</v>
      </c>
      <c r="E3564" s="1">
        <v>45319.820289351854</v>
      </c>
      <c r="F3564" t="s">
        <v>365</v>
      </c>
      <c r="G3564" t="s">
        <v>221</v>
      </c>
      <c r="H3564" t="s">
        <v>217</v>
      </c>
      <c r="I3564" t="s">
        <v>295</v>
      </c>
      <c r="J3564" t="s">
        <v>193</v>
      </c>
      <c r="L3564" t="s">
        <v>224</v>
      </c>
      <c r="M3564" t="str">
        <f>+VLOOKUP(Tabla1[[#This Row],[SIGLA_INTERNA]],Tabla2[#All],2,FALSE)</f>
        <v>B-3 Restrepo</v>
      </c>
      <c r="T3564" t="str">
        <f>+VLOOKUP(Tabla1[[#This Row],[SIGLA_INTERNA]],Tabla2[#All],2,FALSE)</f>
        <v>B-3 Restrepo</v>
      </c>
      <c r="U3564" t="str">
        <f>+VLOOKUP(Tabla1[[#This Row],[SIGLA_INTERNA]],Tabla2[#All],3,FALSE)</f>
        <v>B3</v>
      </c>
    </row>
    <row r="3565" spans="1:21" hidden="1">
      <c r="A3565" t="s">
        <v>159</v>
      </c>
      <c r="B3565" t="s">
        <v>419</v>
      </c>
      <c r="C3565" t="s">
        <v>280</v>
      </c>
      <c r="D3565" t="s">
        <v>38</v>
      </c>
      <c r="E3565" s="1">
        <v>45303.542523148149</v>
      </c>
      <c r="F3565" t="s">
        <v>189</v>
      </c>
      <c r="G3565" t="s">
        <v>190</v>
      </c>
      <c r="H3565" t="s">
        <v>191</v>
      </c>
      <c r="I3565" t="s">
        <v>281</v>
      </c>
      <c r="J3565" t="s">
        <v>193</v>
      </c>
      <c r="L3565" t="s">
        <v>209</v>
      </c>
      <c r="M3565" t="str">
        <f>+VLOOKUP(Tabla1[[#This Row],[SIGLA_INTERNA]],Tabla2[#All],2,FALSE)</f>
        <v>B-1 Chapinero</v>
      </c>
      <c r="T3565" t="str">
        <f>+VLOOKUP(Tabla1[[#This Row],[SIGLA_INTERNA]],Tabla2[#All],2,FALSE)</f>
        <v>B-1 Chapinero</v>
      </c>
      <c r="U3565" t="str">
        <f>+VLOOKUP(Tabla1[[#This Row],[SIGLA_INTERNA]],Tabla2[#All],3,FALSE)</f>
        <v>B1</v>
      </c>
    </row>
    <row r="3566" spans="1:21" hidden="1">
      <c r="A3566" t="s">
        <v>92</v>
      </c>
      <c r="B3566" t="s">
        <v>387</v>
      </c>
      <c r="C3566" t="s">
        <v>254</v>
      </c>
      <c r="D3566" t="s">
        <v>38</v>
      </c>
      <c r="E3566" s="1">
        <v>45319.820289351854</v>
      </c>
      <c r="F3566" t="s">
        <v>365</v>
      </c>
      <c r="G3566" t="s">
        <v>221</v>
      </c>
      <c r="H3566" t="s">
        <v>217</v>
      </c>
      <c r="I3566" t="s">
        <v>255</v>
      </c>
      <c r="J3566" t="s">
        <v>193</v>
      </c>
      <c r="L3566" t="s">
        <v>224</v>
      </c>
      <c r="M3566" t="str">
        <f>+VLOOKUP(Tabla1[[#This Row],[SIGLA_INTERNA]],Tabla2[#All],2,FALSE)</f>
        <v>B-5 Kennedy</v>
      </c>
      <c r="T3566" t="str">
        <f>+VLOOKUP(Tabla1[[#This Row],[SIGLA_INTERNA]],Tabla2[#All],2,FALSE)</f>
        <v>B-5 Kennedy</v>
      </c>
      <c r="U3566" t="str">
        <f>+VLOOKUP(Tabla1[[#This Row],[SIGLA_INTERNA]],Tabla2[#All],3,FALSE)</f>
        <v>B5</v>
      </c>
    </row>
    <row r="3567" spans="1:21" hidden="1">
      <c r="A3567" t="s">
        <v>93</v>
      </c>
      <c r="B3567" t="s">
        <v>388</v>
      </c>
      <c r="C3567" t="s">
        <v>254</v>
      </c>
      <c r="D3567" t="s">
        <v>36</v>
      </c>
      <c r="E3567" s="1">
        <v>45319.820289351854</v>
      </c>
      <c r="F3567" t="s">
        <v>365</v>
      </c>
      <c r="G3567" t="s">
        <v>221</v>
      </c>
      <c r="H3567" t="s">
        <v>217</v>
      </c>
      <c r="I3567" t="s">
        <v>373</v>
      </c>
      <c r="J3567" t="s">
        <v>226</v>
      </c>
      <c r="L3567" t="s">
        <v>224</v>
      </c>
      <c r="M3567" t="str">
        <f>+VLOOKUP(Tabla1[[#This Row],[SIGLA_INTERNA]],Tabla2[#All],2,FALSE)</f>
        <v>B-5 Kennedy</v>
      </c>
      <c r="T3567" t="str">
        <f>+VLOOKUP(Tabla1[[#This Row],[SIGLA_INTERNA]],Tabla2[#All],2,FALSE)</f>
        <v>B-5 Kennedy</v>
      </c>
      <c r="U3567" t="str">
        <f>+VLOOKUP(Tabla1[[#This Row],[SIGLA_INTERNA]],Tabla2[#All],3,FALSE)</f>
        <v>B5</v>
      </c>
    </row>
    <row r="3568" spans="1:21" hidden="1">
      <c r="A3568" t="s">
        <v>94</v>
      </c>
      <c r="B3568" t="s">
        <v>389</v>
      </c>
      <c r="C3568" t="s">
        <v>315</v>
      </c>
      <c r="D3568" t="s">
        <v>38</v>
      </c>
      <c r="E3568" s="1">
        <v>45319.820289351854</v>
      </c>
      <c r="F3568" t="s">
        <v>365</v>
      </c>
      <c r="G3568" t="s">
        <v>221</v>
      </c>
      <c r="H3568" t="s">
        <v>217</v>
      </c>
      <c r="I3568" t="s">
        <v>316</v>
      </c>
      <c r="J3568" t="s">
        <v>193</v>
      </c>
      <c r="L3568" t="s">
        <v>224</v>
      </c>
      <c r="M3568" t="str">
        <f>+VLOOKUP(Tabla1[[#This Row],[SIGLA_INTERNA]],Tabla2[#All],2,FALSE)</f>
        <v>B-15 Garcés Navas</v>
      </c>
      <c r="T3568" t="str">
        <f>+VLOOKUP(Tabla1[[#This Row],[SIGLA_INTERNA]],Tabla2[#All],2,FALSE)</f>
        <v>B-15 Garcés Navas</v>
      </c>
      <c r="U3568" t="str">
        <f>+VLOOKUP(Tabla1[[#This Row],[SIGLA_INTERNA]],Tabla2[#All],3,FALSE)</f>
        <v>B15</v>
      </c>
    </row>
    <row r="3569" spans="1:21" hidden="1">
      <c r="A3569" t="s">
        <v>99</v>
      </c>
      <c r="B3569" t="s">
        <v>394</v>
      </c>
      <c r="C3569" t="s">
        <v>205</v>
      </c>
      <c r="D3569" t="s">
        <v>36</v>
      </c>
      <c r="E3569" s="1">
        <v>45319.820289351854</v>
      </c>
      <c r="F3569" t="s">
        <v>365</v>
      </c>
      <c r="G3569" t="s">
        <v>221</v>
      </c>
      <c r="H3569" t="s">
        <v>217</v>
      </c>
      <c r="I3569" t="s">
        <v>333</v>
      </c>
      <c r="J3569" t="s">
        <v>246</v>
      </c>
      <c r="L3569" t="s">
        <v>224</v>
      </c>
      <c r="M3569" t="str">
        <f>+VLOOKUP(Tabla1[[#This Row],[SIGLA_INTERNA]],Tabla2[#All],2,FALSE)</f>
        <v>B-6 Fontibón</v>
      </c>
      <c r="T3569" t="str">
        <f>+VLOOKUP(Tabla1[[#This Row],[SIGLA_INTERNA]],Tabla2[#All],2,FALSE)</f>
        <v>B-6 Fontibón</v>
      </c>
      <c r="U3569" t="str">
        <f>+VLOOKUP(Tabla1[[#This Row],[SIGLA_INTERNA]],Tabla2[#All],3,FALSE)</f>
        <v>B6</v>
      </c>
    </row>
    <row r="3570" spans="1:21" hidden="1">
      <c r="A3570" t="s">
        <v>100</v>
      </c>
      <c r="B3570" t="s">
        <v>395</v>
      </c>
      <c r="C3570" t="s">
        <v>229</v>
      </c>
      <c r="D3570" t="s">
        <v>36</v>
      </c>
      <c r="E3570" s="1">
        <v>45319.820289351854</v>
      </c>
      <c r="F3570" t="s">
        <v>365</v>
      </c>
      <c r="G3570" t="s">
        <v>221</v>
      </c>
      <c r="H3570" t="s">
        <v>217</v>
      </c>
      <c r="I3570" t="s">
        <v>373</v>
      </c>
      <c r="J3570" t="s">
        <v>226</v>
      </c>
      <c r="K3570" t="s">
        <v>414</v>
      </c>
      <c r="L3570" t="s">
        <v>224</v>
      </c>
      <c r="M3570" t="str">
        <f>+VLOOKUP(Tabla1[[#This Row],[SIGLA_INTERNA]],Tabla2[#All],2,FALSE)</f>
        <v>B-4 Puente Aranda</v>
      </c>
      <c r="T3570" t="str">
        <f>+VLOOKUP(Tabla1[[#This Row],[SIGLA_INTERNA]],Tabla2[#All],2,FALSE)</f>
        <v>B-4 Puente Aranda</v>
      </c>
      <c r="U3570" t="str">
        <f>+VLOOKUP(Tabla1[[#This Row],[SIGLA_INTERNA]],Tabla2[#All],3,FALSE)</f>
        <v>B4</v>
      </c>
    </row>
    <row r="3571" spans="1:21" hidden="1">
      <c r="A3571" t="s">
        <v>101</v>
      </c>
      <c r="B3571" t="s">
        <v>396</v>
      </c>
      <c r="C3571" t="s">
        <v>229</v>
      </c>
      <c r="D3571" t="s">
        <v>38</v>
      </c>
      <c r="E3571" s="1">
        <v>45319.8203125</v>
      </c>
      <c r="F3571" t="s">
        <v>365</v>
      </c>
      <c r="G3571" t="s">
        <v>221</v>
      </c>
      <c r="H3571" t="s">
        <v>217</v>
      </c>
      <c r="I3571" t="s">
        <v>230</v>
      </c>
      <c r="J3571" t="s">
        <v>193</v>
      </c>
      <c r="L3571" t="s">
        <v>224</v>
      </c>
      <c r="M3571" t="str">
        <f>+VLOOKUP(Tabla1[[#This Row],[SIGLA_INTERNA]],Tabla2[#All],2,FALSE)</f>
        <v>MATPEL</v>
      </c>
      <c r="T3571" t="str">
        <f>+VLOOKUP(Tabla1[[#This Row],[SIGLA_INTERNA]],Tabla2[#All],2,FALSE)</f>
        <v>MATPEL</v>
      </c>
      <c r="U3571" t="str">
        <f>+VLOOKUP(Tabla1[[#This Row],[SIGLA_INTERNA]],Tabla2[#All],3,FALSE)</f>
        <v>MATP</v>
      </c>
    </row>
    <row r="3572" spans="1:21" hidden="1">
      <c r="A3572" t="s">
        <v>102</v>
      </c>
      <c r="B3572" t="s">
        <v>397</v>
      </c>
      <c r="C3572" t="s">
        <v>199</v>
      </c>
      <c r="D3572" t="s">
        <v>38</v>
      </c>
      <c r="E3572" s="1">
        <v>45319.8203125</v>
      </c>
      <c r="F3572" t="s">
        <v>365</v>
      </c>
      <c r="G3572" t="s">
        <v>190</v>
      </c>
      <c r="H3572" t="s">
        <v>191</v>
      </c>
      <c r="I3572" t="s">
        <v>200</v>
      </c>
      <c r="J3572" t="s">
        <v>201</v>
      </c>
      <c r="K3572" t="s">
        <v>398</v>
      </c>
      <c r="L3572" t="s">
        <v>224</v>
      </c>
      <c r="M3572" t="str">
        <f>+VLOOKUP(Tabla1[[#This Row],[SIGLA_INTERNA]],Tabla2[#All],2,FALSE)</f>
        <v>MATPEL</v>
      </c>
      <c r="T3572" t="str">
        <f>+VLOOKUP(Tabla1[[#This Row],[SIGLA_INTERNA]],Tabla2[#All],2,FALSE)</f>
        <v>MATPEL</v>
      </c>
      <c r="U3572" t="str">
        <f>+VLOOKUP(Tabla1[[#This Row],[SIGLA_INTERNA]],Tabla2[#All],3,FALSE)</f>
        <v>MATP</v>
      </c>
    </row>
    <row r="3573" spans="1:21" hidden="1">
      <c r="A3573" t="s">
        <v>159</v>
      </c>
      <c r="B3573" t="s">
        <v>419</v>
      </c>
      <c r="C3573" t="s">
        <v>280</v>
      </c>
      <c r="D3573" t="s">
        <v>38</v>
      </c>
      <c r="E3573" s="1">
        <v>45304.944884259261</v>
      </c>
      <c r="F3573" t="s">
        <v>365</v>
      </c>
      <c r="G3573" t="s">
        <v>190</v>
      </c>
      <c r="H3573" t="s">
        <v>191</v>
      </c>
      <c r="I3573" t="s">
        <v>281</v>
      </c>
      <c r="J3573" t="s">
        <v>193</v>
      </c>
      <c r="L3573" t="s">
        <v>209</v>
      </c>
      <c r="M3573" t="str">
        <f>+VLOOKUP(Tabla1[[#This Row],[SIGLA_INTERNA]],Tabla2[#All],2,FALSE)</f>
        <v>B-1 Chapinero</v>
      </c>
      <c r="T3573" t="str">
        <f>+VLOOKUP(Tabla1[[#This Row],[SIGLA_INTERNA]],Tabla2[#All],2,FALSE)</f>
        <v>B-1 Chapinero</v>
      </c>
      <c r="U3573" t="str">
        <f>+VLOOKUP(Tabla1[[#This Row],[SIGLA_INTERNA]],Tabla2[#All],3,FALSE)</f>
        <v>B1</v>
      </c>
    </row>
    <row r="3574" spans="1:21" hidden="1">
      <c r="A3574" t="s">
        <v>98</v>
      </c>
      <c r="B3574" t="s">
        <v>393</v>
      </c>
      <c r="C3574" t="s">
        <v>272</v>
      </c>
      <c r="D3574" t="s">
        <v>38</v>
      </c>
      <c r="E3574" s="1">
        <v>45319.8203125</v>
      </c>
      <c r="F3574" t="s">
        <v>365</v>
      </c>
      <c r="G3574" t="s">
        <v>361</v>
      </c>
      <c r="H3574" t="s">
        <v>217</v>
      </c>
      <c r="I3574" t="s">
        <v>273</v>
      </c>
      <c r="J3574" t="s">
        <v>193</v>
      </c>
      <c r="L3574" t="s">
        <v>209</v>
      </c>
      <c r="M3574" t="str">
        <f>+VLOOKUP(Tabla1[[#This Row],[SIGLA_INTERNA]],Tabla2[#All],2,FALSE)</f>
        <v>B-17 Centro Histórico</v>
      </c>
      <c r="T3574" t="str">
        <f>+VLOOKUP(Tabla1[[#This Row],[SIGLA_INTERNA]],Tabla2[#All],2,FALSE)</f>
        <v>B-17 Centro Histórico</v>
      </c>
      <c r="U3574" t="str">
        <f>+VLOOKUP(Tabla1[[#This Row],[SIGLA_INTERNA]],Tabla2[#All],3,FALSE)</f>
        <v>B17</v>
      </c>
    </row>
    <row r="3575" spans="1:21" hidden="1">
      <c r="A3575" t="s">
        <v>105</v>
      </c>
      <c r="B3575" t="s">
        <v>401</v>
      </c>
      <c r="C3575" t="s">
        <v>199</v>
      </c>
      <c r="D3575" t="s">
        <v>36</v>
      </c>
      <c r="E3575" s="1">
        <v>45319.8203125</v>
      </c>
      <c r="F3575" t="s">
        <v>365</v>
      </c>
      <c r="G3575" t="s">
        <v>190</v>
      </c>
      <c r="H3575" t="s">
        <v>191</v>
      </c>
      <c r="I3575" t="s">
        <v>245</v>
      </c>
      <c r="J3575" t="s">
        <v>246</v>
      </c>
      <c r="L3575" t="s">
        <v>203</v>
      </c>
      <c r="M3575" t="str">
        <f>+VLOOKUP(Tabla1[[#This Row],[SIGLA_INTERNA]],Tabla2[#All],2,FALSE)</f>
        <v>Logística</v>
      </c>
      <c r="T3575" t="str">
        <f>+VLOOKUP(Tabla1[[#This Row],[SIGLA_INTERNA]],Tabla2[#All],2,FALSE)</f>
        <v>Logística</v>
      </c>
      <c r="U3575" t="str">
        <f>+VLOOKUP(Tabla1[[#This Row],[SIGLA_INTERNA]],Tabla2[#All],3,FALSE)</f>
        <v>LOGI</v>
      </c>
    </row>
    <row r="3576" spans="1:21" hidden="1">
      <c r="A3576" t="s">
        <v>95</v>
      </c>
      <c r="B3576" t="s">
        <v>390</v>
      </c>
      <c r="C3576" t="s">
        <v>285</v>
      </c>
      <c r="D3576" t="s">
        <v>38</v>
      </c>
      <c r="E3576" s="1">
        <v>45319.820335648146</v>
      </c>
      <c r="F3576" t="s">
        <v>365</v>
      </c>
      <c r="G3576" t="s">
        <v>221</v>
      </c>
      <c r="H3576" t="s">
        <v>217</v>
      </c>
      <c r="I3576" t="s">
        <v>286</v>
      </c>
      <c r="J3576" t="s">
        <v>193</v>
      </c>
      <c r="L3576" t="s">
        <v>209</v>
      </c>
      <c r="M3576" t="str">
        <f>+VLOOKUP(Tabla1[[#This Row],[SIGLA_INTERNA]],Tabla2[#All],2,FALSE)</f>
        <v>B-9 Bellavista</v>
      </c>
      <c r="T3576" t="str">
        <f>+VLOOKUP(Tabla1[[#This Row],[SIGLA_INTERNA]],Tabla2[#All],2,FALSE)</f>
        <v>B-9 Bellavista</v>
      </c>
      <c r="U3576" t="str">
        <f>+VLOOKUP(Tabla1[[#This Row],[SIGLA_INTERNA]],Tabla2[#All],3,FALSE)</f>
        <v>B9</v>
      </c>
    </row>
    <row r="3577" spans="1:21" hidden="1">
      <c r="A3577" t="s">
        <v>51</v>
      </c>
      <c r="B3577" t="s">
        <v>381</v>
      </c>
      <c r="C3577" t="s">
        <v>254</v>
      </c>
      <c r="D3577" t="s">
        <v>38</v>
      </c>
      <c r="E3577" s="1">
        <v>45319.820347222223</v>
      </c>
      <c r="F3577" t="s">
        <v>365</v>
      </c>
      <c r="G3577" t="s">
        <v>221</v>
      </c>
      <c r="H3577" t="s">
        <v>217</v>
      </c>
      <c r="I3577" t="s">
        <v>255</v>
      </c>
      <c r="J3577" t="s">
        <v>193</v>
      </c>
      <c r="L3577" t="s">
        <v>224</v>
      </c>
      <c r="M3577" t="str">
        <f>+VLOOKUP(Tabla1[[#This Row],[SIGLA_INTERNA]],Tabla2[#All],2,FALSE)</f>
        <v>B-5 Kennedy</v>
      </c>
      <c r="T3577" t="str">
        <f>+VLOOKUP(Tabla1[[#This Row],[SIGLA_INTERNA]],Tabla2[#All],2,FALSE)</f>
        <v>B-5 Kennedy</v>
      </c>
      <c r="U3577" t="str">
        <f>+VLOOKUP(Tabla1[[#This Row],[SIGLA_INTERNA]],Tabla2[#All],3,FALSE)</f>
        <v>B5</v>
      </c>
    </row>
    <row r="3578" spans="1:21" hidden="1">
      <c r="A3578" t="s">
        <v>158</v>
      </c>
      <c r="B3578" t="s">
        <v>402</v>
      </c>
      <c r="C3578" t="s">
        <v>341</v>
      </c>
      <c r="D3578" t="s">
        <v>38</v>
      </c>
      <c r="E3578" s="1">
        <v>45319.820347222223</v>
      </c>
      <c r="F3578" t="s">
        <v>365</v>
      </c>
      <c r="G3578" t="s">
        <v>190</v>
      </c>
      <c r="H3578" t="s">
        <v>191</v>
      </c>
      <c r="I3578" t="s">
        <v>342</v>
      </c>
      <c r="J3578" t="s">
        <v>193</v>
      </c>
      <c r="L3578" t="s">
        <v>209</v>
      </c>
      <c r="M3578" t="str">
        <f>+VLOOKUP(Tabla1[[#This Row],[SIGLA_INTERNA]],Tabla2[#All],2,FALSE)</f>
        <v>B-14 Bicentenario de la Independencia</v>
      </c>
      <c r="T3578" t="str">
        <f>+VLOOKUP(Tabla1[[#This Row],[SIGLA_INTERNA]],Tabla2[#All],2,FALSE)</f>
        <v>B-14 Bicentenario de la Independencia</v>
      </c>
      <c r="U3578" t="str">
        <f>+VLOOKUP(Tabla1[[#This Row],[SIGLA_INTERNA]],Tabla2[#All],3,FALSE)</f>
        <v>B14</v>
      </c>
    </row>
    <row r="3579" spans="1:21" hidden="1">
      <c r="A3579" t="s">
        <v>37</v>
      </c>
      <c r="B3579" t="s">
        <v>379</v>
      </c>
      <c r="C3579" t="s">
        <v>199</v>
      </c>
      <c r="D3579" t="s">
        <v>38</v>
      </c>
      <c r="E3579" s="1">
        <v>45319.820347222223</v>
      </c>
      <c r="F3579" t="s">
        <v>365</v>
      </c>
      <c r="G3579" t="s">
        <v>190</v>
      </c>
      <c r="H3579" t="s">
        <v>191</v>
      </c>
      <c r="I3579" t="s">
        <v>200</v>
      </c>
      <c r="J3579" t="s">
        <v>193</v>
      </c>
      <c r="K3579" t="s">
        <v>380</v>
      </c>
      <c r="L3579" t="s">
        <v>203</v>
      </c>
      <c r="M3579" t="str">
        <f>+VLOOKUP(Tabla1[[#This Row],[SIGLA_INTERNA]],Tabla2[#All],2,FALSE)</f>
        <v>Central de Radio</v>
      </c>
      <c r="T3579" t="str">
        <f>+VLOOKUP(Tabla1[[#This Row],[SIGLA_INTERNA]],Tabla2[#All],2,FALSE)</f>
        <v>Central de Radio</v>
      </c>
      <c r="U3579" t="str">
        <f>+VLOOKUP(Tabla1[[#This Row],[SIGLA_INTERNA]],Tabla2[#All],3,FALSE)</f>
        <v>RADI</v>
      </c>
    </row>
    <row r="3580" spans="1:21" hidden="1">
      <c r="A3580" t="s">
        <v>96</v>
      </c>
      <c r="B3580" t="s">
        <v>391</v>
      </c>
      <c r="C3580" t="s">
        <v>288</v>
      </c>
      <c r="D3580" t="s">
        <v>38</v>
      </c>
      <c r="E3580" s="1">
        <v>45319.820347222223</v>
      </c>
      <c r="F3580" t="s">
        <v>365</v>
      </c>
      <c r="G3580" t="s">
        <v>361</v>
      </c>
      <c r="H3580" t="s">
        <v>217</v>
      </c>
      <c r="I3580" t="s">
        <v>289</v>
      </c>
      <c r="J3580" t="s">
        <v>193</v>
      </c>
      <c r="L3580" t="s">
        <v>209</v>
      </c>
      <c r="M3580" t="str">
        <f>+VLOOKUP(Tabla1[[#This Row],[SIGLA_INTERNA]],Tabla2[#All],2,FALSE)</f>
        <v>B-10 Marichuela</v>
      </c>
      <c r="T3580" t="str">
        <f>+VLOOKUP(Tabla1[[#This Row],[SIGLA_INTERNA]],Tabla2[#All],2,FALSE)</f>
        <v>B-10 Marichuela</v>
      </c>
      <c r="U3580" t="str">
        <f>+VLOOKUP(Tabla1[[#This Row],[SIGLA_INTERNA]],Tabla2[#All],3,FALSE)</f>
        <v>B10</v>
      </c>
    </row>
    <row r="3581" spans="1:21" hidden="1">
      <c r="A3581" t="s">
        <v>97</v>
      </c>
      <c r="B3581" t="s">
        <v>392</v>
      </c>
      <c r="C3581" t="s">
        <v>291</v>
      </c>
      <c r="D3581" t="s">
        <v>36</v>
      </c>
      <c r="E3581" s="1">
        <v>45319.820347222223</v>
      </c>
      <c r="F3581" t="s">
        <v>365</v>
      </c>
      <c r="G3581" t="s">
        <v>361</v>
      </c>
      <c r="H3581" t="s">
        <v>217</v>
      </c>
      <c r="I3581" t="s">
        <v>373</v>
      </c>
      <c r="J3581" t="s">
        <v>246</v>
      </c>
      <c r="L3581" t="s">
        <v>224</v>
      </c>
      <c r="M3581" t="str">
        <f>+VLOOKUP(Tabla1[[#This Row],[SIGLA_INTERNA]],Tabla2[#All],2,FALSE)</f>
        <v>B-11 La Candelaria</v>
      </c>
      <c r="T3581" t="str">
        <f>+VLOOKUP(Tabla1[[#This Row],[SIGLA_INTERNA]],Tabla2[#All],2,FALSE)</f>
        <v>B-11 La Candelaria</v>
      </c>
      <c r="U3581" t="str">
        <f>+VLOOKUP(Tabla1[[#This Row],[SIGLA_INTERNA]],Tabla2[#All],3,FALSE)</f>
        <v>B11</v>
      </c>
    </row>
    <row r="3582" spans="1:21" hidden="1">
      <c r="A3582" t="s">
        <v>103</v>
      </c>
      <c r="B3582" t="s">
        <v>399</v>
      </c>
      <c r="C3582" t="s">
        <v>199</v>
      </c>
      <c r="D3582" t="s">
        <v>38</v>
      </c>
      <c r="E3582" s="1">
        <v>45319.820347222223</v>
      </c>
      <c r="F3582" t="s">
        <v>365</v>
      </c>
      <c r="G3582" t="s">
        <v>190</v>
      </c>
      <c r="H3582" t="s">
        <v>191</v>
      </c>
      <c r="I3582" t="s">
        <v>200</v>
      </c>
      <c r="J3582" t="s">
        <v>193</v>
      </c>
      <c r="K3582" t="s">
        <v>400</v>
      </c>
      <c r="L3582" t="s">
        <v>203</v>
      </c>
      <c r="M3582" t="str">
        <f>+VLOOKUP(Tabla1[[#This Row],[SIGLA_INTERNA]],Tabla2[#All],2,FALSE)</f>
        <v>Gestión del Riesgo</v>
      </c>
      <c r="T3582" t="str">
        <f>+VLOOKUP(Tabla1[[#This Row],[SIGLA_INTERNA]],Tabla2[#All],2,FALSE)</f>
        <v>Gestión del Riesgo</v>
      </c>
      <c r="U3582" t="str">
        <f>+VLOOKUP(Tabla1[[#This Row],[SIGLA_INTERNA]],Tabla2[#All],3,FALSE)</f>
        <v>GDR</v>
      </c>
    </row>
    <row r="3583" spans="1:21" hidden="1">
      <c r="A3583" t="s">
        <v>62</v>
      </c>
      <c r="B3583" t="s">
        <v>382</v>
      </c>
      <c r="C3583" t="s">
        <v>188</v>
      </c>
      <c r="D3583" t="s">
        <v>38</v>
      </c>
      <c r="E3583" s="1">
        <v>45319.820347222223</v>
      </c>
      <c r="F3583" t="s">
        <v>365</v>
      </c>
      <c r="G3583" t="s">
        <v>278</v>
      </c>
      <c r="H3583" t="s">
        <v>191</v>
      </c>
      <c r="I3583" t="s">
        <v>222</v>
      </c>
      <c r="J3583" t="s">
        <v>201</v>
      </c>
      <c r="L3583" t="s">
        <v>194</v>
      </c>
      <c r="M3583" t="e">
        <f>+VLOOKUP(Tabla1[[#This Row],[SIGLA_INTERNA]],Tabla2[#All],2,FALSE)</f>
        <v>#N/A</v>
      </c>
      <c r="T3583" t="e">
        <f>+VLOOKUP(Tabla1[[#This Row],[SIGLA_INTERNA]],Tabla2[#All],2,FALSE)</f>
        <v>#N/A</v>
      </c>
      <c r="U3583" t="e">
        <f>+VLOOKUP(Tabla1[[#This Row],[SIGLA_INTERNA]],Tabla2[#All],3,FALSE)</f>
        <v>#N/A</v>
      </c>
    </row>
    <row r="3584" spans="1:21" hidden="1">
      <c r="A3584" t="s">
        <v>63</v>
      </c>
      <c r="B3584" t="s">
        <v>383</v>
      </c>
      <c r="C3584" t="s">
        <v>410</v>
      </c>
      <c r="D3584" t="s">
        <v>38</v>
      </c>
      <c r="E3584" s="1">
        <v>45319.820347222223</v>
      </c>
      <c r="F3584" t="s">
        <v>365</v>
      </c>
      <c r="G3584" t="s">
        <v>361</v>
      </c>
      <c r="H3584" t="s">
        <v>217</v>
      </c>
      <c r="I3584" t="s">
        <v>218</v>
      </c>
      <c r="J3584" t="s">
        <v>193</v>
      </c>
      <c r="L3584" t="s">
        <v>194</v>
      </c>
      <c r="M3584" t="str">
        <f>+VLOOKUP(Tabla1[[#This Row],[SIGLA_INTERNA]],Tabla2[#All],2,FALSE)</f>
        <v>Academia</v>
      </c>
      <c r="T3584" t="str">
        <f>+VLOOKUP(Tabla1[[#This Row],[SIGLA_INTERNA]],Tabla2[#All],2,FALSE)</f>
        <v>Academia</v>
      </c>
      <c r="U3584" t="str">
        <f>+VLOOKUP(Tabla1[[#This Row],[SIGLA_INTERNA]],Tabla2[#All],3,FALSE)</f>
        <v>ACAD</v>
      </c>
    </row>
    <row r="3585" spans="1:21" hidden="1">
      <c r="A3585" t="s">
        <v>48</v>
      </c>
      <c r="B3585" t="s">
        <v>48</v>
      </c>
      <c r="C3585" t="s">
        <v>410</v>
      </c>
      <c r="D3585" t="s">
        <v>38</v>
      </c>
      <c r="E3585" s="1">
        <v>45319.820347222223</v>
      </c>
      <c r="F3585" t="s">
        <v>365</v>
      </c>
      <c r="G3585" t="s">
        <v>338</v>
      </c>
      <c r="H3585" t="s">
        <v>217</v>
      </c>
      <c r="I3585" t="s">
        <v>218</v>
      </c>
      <c r="J3585" t="s">
        <v>193</v>
      </c>
      <c r="L3585" t="s">
        <v>194</v>
      </c>
      <c r="M3585" t="str">
        <f>+VLOOKUP(Tabla1[[#This Row],[SIGLA_INTERNA]],Tabla2[#All],2,FALSE)</f>
        <v>Academia</v>
      </c>
      <c r="T3585" t="str">
        <f>+VLOOKUP(Tabla1[[#This Row],[SIGLA_INTERNA]],Tabla2[#All],2,FALSE)</f>
        <v>Academia</v>
      </c>
      <c r="U3585" t="str">
        <f>+VLOOKUP(Tabla1[[#This Row],[SIGLA_INTERNA]],Tabla2[#All],3,FALSE)</f>
        <v>ACAD</v>
      </c>
    </row>
    <row r="3586" spans="1:21" hidden="1">
      <c r="A3586" t="s">
        <v>107</v>
      </c>
      <c r="B3586" t="s">
        <v>198</v>
      </c>
      <c r="C3586" t="s">
        <v>199</v>
      </c>
      <c r="D3586" t="s">
        <v>38</v>
      </c>
      <c r="E3586" s="1">
        <v>45320.463194444441</v>
      </c>
      <c r="F3586" t="s">
        <v>189</v>
      </c>
      <c r="G3586" t="s">
        <v>190</v>
      </c>
      <c r="H3586" t="s">
        <v>191</v>
      </c>
      <c r="I3586" t="s">
        <v>200</v>
      </c>
      <c r="J3586" t="s">
        <v>193</v>
      </c>
      <c r="K3586" t="s">
        <v>202</v>
      </c>
      <c r="L3586" t="s">
        <v>203</v>
      </c>
      <c r="M3586" t="str">
        <f>+VLOOKUP(Tabla1[[#This Row],[SIGLA_INTERNA]],Tabla2[#All],2,FALSE)</f>
        <v>Logística</v>
      </c>
      <c r="T3586" t="str">
        <f>+VLOOKUP(Tabla1[[#This Row],[SIGLA_INTERNA]],Tabla2[#All],2,FALSE)</f>
        <v>Logística</v>
      </c>
      <c r="U3586" t="str">
        <f>+VLOOKUP(Tabla1[[#This Row],[SIGLA_INTERNA]],Tabla2[#All],3,FALSE)</f>
        <v>LOGI</v>
      </c>
    </row>
    <row r="3587" spans="1:21" hidden="1">
      <c r="A3587" t="s">
        <v>156</v>
      </c>
      <c r="B3587" t="s">
        <v>307</v>
      </c>
      <c r="C3587" t="s">
        <v>308</v>
      </c>
      <c r="D3587" t="s">
        <v>36</v>
      </c>
      <c r="E3587" s="1">
        <v>45320.463194444441</v>
      </c>
      <c r="F3587" t="s">
        <v>189</v>
      </c>
      <c r="G3587" t="s">
        <v>190</v>
      </c>
      <c r="H3587" t="s">
        <v>191</v>
      </c>
      <c r="I3587" t="s">
        <v>245</v>
      </c>
      <c r="J3587" t="s">
        <v>246</v>
      </c>
      <c r="K3587" t="s">
        <v>418</v>
      </c>
      <c r="L3587" t="s">
        <v>209</v>
      </c>
      <c r="M3587" t="str">
        <f>+VLOOKUP(Tabla1[[#This Row],[SIGLA_INTERNA]],Tabla2[#All],2,FALSE)</f>
        <v>B-13 Caobos</v>
      </c>
      <c r="T3587" t="str">
        <f>+VLOOKUP(Tabla1[[#This Row],[SIGLA_INTERNA]],Tabla2[#All],2,FALSE)</f>
        <v>B-13 Caobos</v>
      </c>
      <c r="U3587" t="str">
        <f>+VLOOKUP(Tabla1[[#This Row],[SIGLA_INTERNA]],Tabla2[#All],3,FALSE)</f>
        <v>B13</v>
      </c>
    </row>
    <row r="3588" spans="1:21" hidden="1">
      <c r="A3588" t="s">
        <v>106</v>
      </c>
      <c r="B3588" t="s">
        <v>195</v>
      </c>
      <c r="C3588" t="s">
        <v>188</v>
      </c>
      <c r="D3588" t="s">
        <v>36</v>
      </c>
      <c r="E3588" s="1">
        <v>45320.463252314818</v>
      </c>
      <c r="F3588" t="s">
        <v>189</v>
      </c>
      <c r="G3588" t="s">
        <v>190</v>
      </c>
      <c r="H3588" t="s">
        <v>191</v>
      </c>
      <c r="I3588" t="s">
        <v>196</v>
      </c>
      <c r="J3588" t="s">
        <v>197</v>
      </c>
      <c r="L3588" t="s">
        <v>194</v>
      </c>
      <c r="M3588" t="str">
        <f>+VLOOKUP(Tabla1[[#This Row],[SIGLA_INTERNA]],Tabla2[#All],2,FALSE)</f>
        <v>Logística</v>
      </c>
      <c r="T3588" t="str">
        <f>+VLOOKUP(Tabla1[[#This Row],[SIGLA_INTERNA]],Tabla2[#All],2,FALSE)</f>
        <v>Logística</v>
      </c>
      <c r="U3588" t="str">
        <f>+VLOOKUP(Tabla1[[#This Row],[SIGLA_INTERNA]],Tabla2[#All],3,FALSE)</f>
        <v>LOGI</v>
      </c>
    </row>
    <row r="3589" spans="1:21" hidden="1">
      <c r="A3589" t="s">
        <v>108</v>
      </c>
      <c r="B3589" t="s">
        <v>204</v>
      </c>
      <c r="C3589" t="s">
        <v>188</v>
      </c>
      <c r="D3589" t="s">
        <v>38</v>
      </c>
      <c r="E3589" s="1">
        <v>45320.463263888887</v>
      </c>
      <c r="F3589" t="s">
        <v>189</v>
      </c>
      <c r="G3589" t="s">
        <v>190</v>
      </c>
      <c r="H3589" t="s">
        <v>191</v>
      </c>
      <c r="I3589" t="s">
        <v>192</v>
      </c>
      <c r="J3589" t="s">
        <v>193</v>
      </c>
      <c r="L3589" t="s">
        <v>203</v>
      </c>
      <c r="M3589" t="str">
        <f>+VLOOKUP(Tabla1[[#This Row],[SIGLA_INTERNA]],Tabla2[#All],2,FALSE)</f>
        <v>Subdirección logística</v>
      </c>
      <c r="T3589" t="str">
        <f>+VLOOKUP(Tabla1[[#This Row],[SIGLA_INTERNA]],Tabla2[#All],2,FALSE)</f>
        <v>Subdirección logística</v>
      </c>
      <c r="U3589" t="str">
        <f>+VLOOKUP(Tabla1[[#This Row],[SIGLA_INTERNA]],Tabla2[#All],3,FALSE)</f>
        <v>SUBLOGI</v>
      </c>
    </row>
    <row r="3590" spans="1:21" hidden="1">
      <c r="A3590" t="s">
        <v>109</v>
      </c>
      <c r="B3590" t="s">
        <v>207</v>
      </c>
      <c r="C3590" t="s">
        <v>188</v>
      </c>
      <c r="D3590" t="s">
        <v>38</v>
      </c>
      <c r="E3590" s="1">
        <v>45320.463263888887</v>
      </c>
      <c r="F3590" t="s">
        <v>189</v>
      </c>
      <c r="G3590" t="s">
        <v>190</v>
      </c>
      <c r="H3590" t="s">
        <v>191</v>
      </c>
      <c r="I3590" t="s">
        <v>200</v>
      </c>
      <c r="J3590" t="s">
        <v>201</v>
      </c>
      <c r="L3590" t="s">
        <v>209</v>
      </c>
      <c r="M3590" t="str">
        <f>+VLOOKUP(Tabla1[[#This Row],[SIGLA_INTERNA]],Tabla2[#All],2,FALSE)</f>
        <v>Logística</v>
      </c>
      <c r="T3590" t="str">
        <f>+VLOOKUP(Tabla1[[#This Row],[SIGLA_INTERNA]],Tabla2[#All],2,FALSE)</f>
        <v>Logística</v>
      </c>
      <c r="U3590" t="str">
        <f>+VLOOKUP(Tabla1[[#This Row],[SIGLA_INTERNA]],Tabla2[#All],3,FALSE)</f>
        <v>LOGI</v>
      </c>
    </row>
    <row r="3591" spans="1:21" hidden="1">
      <c r="A3591" t="s">
        <v>110</v>
      </c>
      <c r="B3591" t="s">
        <v>210</v>
      </c>
      <c r="C3591" t="s">
        <v>199</v>
      </c>
      <c r="D3591" t="s">
        <v>38</v>
      </c>
      <c r="E3591" s="1">
        <v>45320.463263888887</v>
      </c>
      <c r="F3591" t="s">
        <v>189</v>
      </c>
      <c r="G3591" t="s">
        <v>190</v>
      </c>
      <c r="H3591" t="s">
        <v>191</v>
      </c>
      <c r="I3591" t="s">
        <v>200</v>
      </c>
      <c r="J3591" t="s">
        <v>193</v>
      </c>
      <c r="K3591" t="s">
        <v>211</v>
      </c>
      <c r="L3591" t="s">
        <v>203</v>
      </c>
      <c r="M3591" t="str">
        <f>+VLOOKUP(Tabla1[[#This Row],[SIGLA_INTERNA]],Tabla2[#All],2,FALSE)</f>
        <v>Operativa</v>
      </c>
      <c r="T3591" t="str">
        <f>+VLOOKUP(Tabla1[[#This Row],[SIGLA_INTERNA]],Tabla2[#All],2,FALSE)</f>
        <v>Operativa</v>
      </c>
      <c r="U3591" t="str">
        <f>+VLOOKUP(Tabla1[[#This Row],[SIGLA_INTERNA]],Tabla2[#All],3,FALSE)</f>
        <v>OPER</v>
      </c>
    </row>
    <row r="3592" spans="1:21" hidden="1">
      <c r="A3592" t="s">
        <v>111</v>
      </c>
      <c r="B3592" t="s">
        <v>212</v>
      </c>
      <c r="C3592" t="s">
        <v>188</v>
      </c>
      <c r="D3592" t="s">
        <v>38</v>
      </c>
      <c r="E3592" s="1">
        <v>45320.463263888887</v>
      </c>
      <c r="F3592" t="s">
        <v>189</v>
      </c>
      <c r="G3592" t="s">
        <v>213</v>
      </c>
      <c r="H3592" t="s">
        <v>191</v>
      </c>
      <c r="I3592" t="s">
        <v>192</v>
      </c>
      <c r="J3592" t="s">
        <v>193</v>
      </c>
      <c r="L3592" t="s">
        <v>194</v>
      </c>
      <c r="M3592" t="str">
        <f>+VLOOKUP(Tabla1[[#This Row],[SIGLA_INTERNA]],Tabla2[#All],2,FALSE)</f>
        <v>Logística</v>
      </c>
      <c r="T3592" t="str">
        <f>+VLOOKUP(Tabla1[[#This Row],[SIGLA_INTERNA]],Tabla2[#All],2,FALSE)</f>
        <v>Logística</v>
      </c>
      <c r="U3592" t="str">
        <f>+VLOOKUP(Tabla1[[#This Row],[SIGLA_INTERNA]],Tabla2[#All],3,FALSE)</f>
        <v>LOGI</v>
      </c>
    </row>
    <row r="3593" spans="1:21" hidden="1">
      <c r="A3593" t="s">
        <v>112</v>
      </c>
      <c r="B3593" t="s">
        <v>214</v>
      </c>
      <c r="C3593" t="s">
        <v>188</v>
      </c>
      <c r="D3593" t="s">
        <v>38</v>
      </c>
      <c r="E3593" s="1">
        <v>45320.463263888887</v>
      </c>
      <c r="F3593" t="s">
        <v>189</v>
      </c>
      <c r="G3593" t="s">
        <v>215</v>
      </c>
      <c r="H3593" t="s">
        <v>191</v>
      </c>
      <c r="I3593" t="s">
        <v>192</v>
      </c>
      <c r="J3593" t="s">
        <v>193</v>
      </c>
      <c r="L3593" t="s">
        <v>194</v>
      </c>
      <c r="M3593" t="str">
        <f>+VLOOKUP(Tabla1[[#This Row],[SIGLA_INTERNA]],Tabla2[#All],2,FALSE)</f>
        <v>Logística</v>
      </c>
      <c r="T3593" t="str">
        <f>+VLOOKUP(Tabla1[[#This Row],[SIGLA_INTERNA]],Tabla2[#All],2,FALSE)</f>
        <v>Logística</v>
      </c>
      <c r="U3593" t="str">
        <f>+VLOOKUP(Tabla1[[#This Row],[SIGLA_INTERNA]],Tabla2[#All],3,FALSE)</f>
        <v>LOGI</v>
      </c>
    </row>
    <row r="3594" spans="1:21" hidden="1">
      <c r="A3594" t="s">
        <v>113</v>
      </c>
      <c r="B3594" t="s">
        <v>216</v>
      </c>
      <c r="C3594" t="s">
        <v>199</v>
      </c>
      <c r="D3594" t="s">
        <v>38</v>
      </c>
      <c r="E3594" s="1">
        <v>45320.463263888887</v>
      </c>
      <c r="F3594" t="s">
        <v>189</v>
      </c>
      <c r="G3594" t="s">
        <v>213</v>
      </c>
      <c r="H3594" t="s">
        <v>217</v>
      </c>
      <c r="I3594" t="s">
        <v>218</v>
      </c>
      <c r="J3594" t="s">
        <v>193</v>
      </c>
      <c r="L3594" t="s">
        <v>203</v>
      </c>
      <c r="M3594" t="str">
        <f>+VLOOKUP(Tabla1[[#This Row],[SIGLA_INTERNA]],Tabla2[#All],2,FALSE)</f>
        <v>Academia</v>
      </c>
      <c r="T3594" t="str">
        <f>+VLOOKUP(Tabla1[[#This Row],[SIGLA_INTERNA]],Tabla2[#All],2,FALSE)</f>
        <v>Academia</v>
      </c>
      <c r="U3594" t="str">
        <f>+VLOOKUP(Tabla1[[#This Row],[SIGLA_INTERNA]],Tabla2[#All],3,FALSE)</f>
        <v>ACAD</v>
      </c>
    </row>
    <row r="3595" spans="1:21" hidden="1">
      <c r="A3595" t="s">
        <v>114</v>
      </c>
      <c r="B3595" t="s">
        <v>219</v>
      </c>
      <c r="C3595" t="s">
        <v>220</v>
      </c>
      <c r="D3595" t="s">
        <v>38</v>
      </c>
      <c r="E3595" s="1">
        <v>45320.463263888887</v>
      </c>
      <c r="F3595" t="s">
        <v>189</v>
      </c>
      <c r="G3595" t="s">
        <v>221</v>
      </c>
      <c r="H3595" t="s">
        <v>217</v>
      </c>
      <c r="I3595" t="s">
        <v>222</v>
      </c>
      <c r="J3595" t="s">
        <v>193</v>
      </c>
      <c r="L3595" t="s">
        <v>224</v>
      </c>
      <c r="M3595" t="str">
        <f>+VLOOKUP(Tabla1[[#This Row],[SIGLA_INTERNA]],Tabla2[#All],2,FALSE)</f>
        <v>Rescate</v>
      </c>
      <c r="T3595" t="str">
        <f>+VLOOKUP(Tabla1[[#This Row],[SIGLA_INTERNA]],Tabla2[#All],2,FALSE)</f>
        <v>Rescate</v>
      </c>
      <c r="U3595" t="str">
        <f>+VLOOKUP(Tabla1[[#This Row],[SIGLA_INTERNA]],Tabla2[#All],3,FALSE)</f>
        <v>RESC</v>
      </c>
    </row>
    <row r="3596" spans="1:21" hidden="1">
      <c r="A3596" t="s">
        <v>116</v>
      </c>
      <c r="B3596" t="s">
        <v>228</v>
      </c>
      <c r="C3596" t="s">
        <v>229</v>
      </c>
      <c r="D3596" t="s">
        <v>38</v>
      </c>
      <c r="E3596" s="1">
        <v>45320.463263888887</v>
      </c>
      <c r="F3596" t="s">
        <v>189</v>
      </c>
      <c r="G3596" t="s">
        <v>221</v>
      </c>
      <c r="H3596" t="s">
        <v>217</v>
      </c>
      <c r="I3596" t="s">
        <v>230</v>
      </c>
      <c r="J3596" t="s">
        <v>193</v>
      </c>
      <c r="K3596" t="s">
        <v>231</v>
      </c>
      <c r="L3596" t="s">
        <v>224</v>
      </c>
      <c r="M3596" t="str">
        <f>+VLOOKUP(Tabla1[[#This Row],[SIGLA_INTERNA]],Tabla2[#All],2,FALSE)</f>
        <v>BRAE</v>
      </c>
      <c r="T3596" t="str">
        <f>+VLOOKUP(Tabla1[[#This Row],[SIGLA_INTERNA]],Tabla2[#All],2,FALSE)</f>
        <v>BRAE</v>
      </c>
      <c r="U3596" t="str">
        <f>+VLOOKUP(Tabla1[[#This Row],[SIGLA_INTERNA]],Tabla2[#All],3,FALSE)</f>
        <v>BRAE</v>
      </c>
    </row>
    <row r="3597" spans="1:21" hidden="1">
      <c r="A3597" t="s">
        <v>115</v>
      </c>
      <c r="B3597" t="s">
        <v>225</v>
      </c>
      <c r="C3597" t="s">
        <v>220</v>
      </c>
      <c r="D3597" t="s">
        <v>36</v>
      </c>
      <c r="E3597" s="1">
        <v>45320.463263888887</v>
      </c>
      <c r="F3597" t="s">
        <v>189</v>
      </c>
      <c r="G3597" t="s">
        <v>221</v>
      </c>
      <c r="H3597" t="s">
        <v>217</v>
      </c>
      <c r="I3597" t="s">
        <v>222</v>
      </c>
      <c r="J3597" t="s">
        <v>226</v>
      </c>
      <c r="K3597" t="s">
        <v>227</v>
      </c>
      <c r="L3597" t="s">
        <v>224</v>
      </c>
      <c r="M3597" t="str">
        <f>+VLOOKUP(Tabla1[[#This Row],[SIGLA_INTERNA]],Tabla2[#All],2,FALSE)</f>
        <v>USAR</v>
      </c>
      <c r="T3597" t="str">
        <f>+VLOOKUP(Tabla1[[#This Row],[SIGLA_INTERNA]],Tabla2[#All],2,FALSE)</f>
        <v>USAR</v>
      </c>
      <c r="U3597" t="str">
        <f>+VLOOKUP(Tabla1[[#This Row],[SIGLA_INTERNA]],Tabla2[#All],3,FALSE)</f>
        <v>USAR</v>
      </c>
    </row>
    <row r="3598" spans="1:21" hidden="1">
      <c r="A3598" t="s">
        <v>118</v>
      </c>
      <c r="B3598" t="s">
        <v>232</v>
      </c>
      <c r="C3598" t="s">
        <v>188</v>
      </c>
      <c r="D3598" t="s">
        <v>38</v>
      </c>
      <c r="E3598" s="1">
        <v>45320.463263888887</v>
      </c>
      <c r="F3598" t="s">
        <v>189</v>
      </c>
      <c r="G3598" t="s">
        <v>233</v>
      </c>
      <c r="H3598" t="s">
        <v>191</v>
      </c>
      <c r="I3598" t="s">
        <v>192</v>
      </c>
      <c r="J3598" t="s">
        <v>193</v>
      </c>
      <c r="L3598" t="s">
        <v>194</v>
      </c>
      <c r="M3598" t="str">
        <f>+VLOOKUP(Tabla1[[#This Row],[SIGLA_INTERNA]],Tabla2[#All],2,FALSE)</f>
        <v>Logística</v>
      </c>
      <c r="T3598" t="str">
        <f>+VLOOKUP(Tabla1[[#This Row],[SIGLA_INTERNA]],Tabla2[#All],2,FALSE)</f>
        <v>Logística</v>
      </c>
      <c r="U3598" t="str">
        <f>+VLOOKUP(Tabla1[[#This Row],[SIGLA_INTERNA]],Tabla2[#All],3,FALSE)</f>
        <v>LOGI</v>
      </c>
    </row>
    <row r="3599" spans="1:21" hidden="1">
      <c r="A3599" t="s">
        <v>39</v>
      </c>
      <c r="B3599" t="s">
        <v>187</v>
      </c>
      <c r="C3599" t="s">
        <v>188</v>
      </c>
      <c r="D3599" t="s">
        <v>38</v>
      </c>
      <c r="E3599" s="1">
        <v>45320.463263888887</v>
      </c>
      <c r="F3599" t="s">
        <v>189</v>
      </c>
      <c r="G3599" t="s">
        <v>190</v>
      </c>
      <c r="H3599" t="s">
        <v>191</v>
      </c>
      <c r="I3599" t="s">
        <v>192</v>
      </c>
      <c r="J3599" t="s">
        <v>193</v>
      </c>
      <c r="L3599" t="s">
        <v>194</v>
      </c>
      <c r="M3599" t="str">
        <f>+VLOOKUP(Tabla1[[#This Row],[SIGLA_INTERNA]],Tabla2[#All],2,FALSE)</f>
        <v>Logística</v>
      </c>
      <c r="T3599" t="str">
        <f>+VLOOKUP(Tabla1[[#This Row],[SIGLA_INTERNA]],Tabla2[#All],2,FALSE)</f>
        <v>Logística</v>
      </c>
      <c r="U3599" t="str">
        <f>+VLOOKUP(Tabla1[[#This Row],[SIGLA_INTERNA]],Tabla2[#All],3,FALSE)</f>
        <v>LOGI</v>
      </c>
    </row>
    <row r="3600" spans="1:21" hidden="1">
      <c r="A3600" t="s">
        <v>128</v>
      </c>
      <c r="B3600" t="s">
        <v>234</v>
      </c>
      <c r="C3600" t="s">
        <v>199</v>
      </c>
      <c r="D3600" t="s">
        <v>38</v>
      </c>
      <c r="E3600" s="1">
        <v>45320.463263888887</v>
      </c>
      <c r="F3600" t="s">
        <v>189</v>
      </c>
      <c r="G3600" t="s">
        <v>235</v>
      </c>
      <c r="H3600" t="s">
        <v>191</v>
      </c>
      <c r="I3600" t="s">
        <v>200</v>
      </c>
      <c r="J3600" t="s">
        <v>193</v>
      </c>
      <c r="K3600" t="s">
        <v>411</v>
      </c>
      <c r="L3600" t="s">
        <v>203</v>
      </c>
      <c r="M3600" t="str">
        <f>+VLOOKUP(Tabla1[[#This Row],[SIGLA_INTERNA]],Tabla2[#All],2,FALSE)</f>
        <v>Dirección</v>
      </c>
      <c r="T3600" t="str">
        <f>+VLOOKUP(Tabla1[[#This Row],[SIGLA_INTERNA]],Tabla2[#All],2,FALSE)</f>
        <v>Dirección</v>
      </c>
      <c r="U3600" t="str">
        <f>+VLOOKUP(Tabla1[[#This Row],[SIGLA_INTERNA]],Tabla2[#All],3,FALSE)</f>
        <v>DIRE</v>
      </c>
    </row>
    <row r="3601" spans="1:21" hidden="1">
      <c r="A3601" t="s">
        <v>129</v>
      </c>
      <c r="B3601" t="s">
        <v>236</v>
      </c>
      <c r="C3601" t="s">
        <v>199</v>
      </c>
      <c r="D3601" t="s">
        <v>38</v>
      </c>
      <c r="E3601" s="1">
        <v>45320.463263888887</v>
      </c>
      <c r="F3601" t="s">
        <v>189</v>
      </c>
      <c r="G3601" t="s">
        <v>235</v>
      </c>
      <c r="H3601" t="s">
        <v>191</v>
      </c>
      <c r="I3601" t="s">
        <v>200</v>
      </c>
      <c r="J3601" t="s">
        <v>201</v>
      </c>
      <c r="K3601" t="s">
        <v>239</v>
      </c>
      <c r="L3601" t="s">
        <v>203</v>
      </c>
      <c r="M3601" t="str">
        <f>+VLOOKUP(Tabla1[[#This Row],[SIGLA_INTERNA]],Tabla2[#All],2,FALSE)</f>
        <v>Operativa</v>
      </c>
      <c r="T3601" t="str">
        <f>+VLOOKUP(Tabla1[[#This Row],[SIGLA_INTERNA]],Tabla2[#All],2,FALSE)</f>
        <v>Operativa</v>
      </c>
      <c r="U3601" t="str">
        <f>+VLOOKUP(Tabla1[[#This Row],[SIGLA_INTERNA]],Tabla2[#All],3,FALSE)</f>
        <v>OPER</v>
      </c>
    </row>
    <row r="3602" spans="1:21" hidden="1">
      <c r="A3602" t="s">
        <v>130</v>
      </c>
      <c r="B3602" t="s">
        <v>240</v>
      </c>
      <c r="C3602" t="s">
        <v>199</v>
      </c>
      <c r="D3602" t="s">
        <v>38</v>
      </c>
      <c r="E3602" s="1">
        <v>45320.463263888887</v>
      </c>
      <c r="F3602" t="s">
        <v>189</v>
      </c>
      <c r="G3602" t="s">
        <v>190</v>
      </c>
      <c r="H3602" t="s">
        <v>191</v>
      </c>
      <c r="I3602" t="s">
        <v>200</v>
      </c>
      <c r="J3602" t="s">
        <v>193</v>
      </c>
      <c r="K3602" t="s">
        <v>241</v>
      </c>
      <c r="L3602" t="s">
        <v>203</v>
      </c>
      <c r="M3602" t="str">
        <f>+VLOOKUP(Tabla1[[#This Row],[SIGLA_INTERNA]],Tabla2[#All],2,FALSE)</f>
        <v>Gestión del Riesgo</v>
      </c>
      <c r="T3602" t="str">
        <f>+VLOOKUP(Tabla1[[#This Row],[SIGLA_INTERNA]],Tabla2[#All],2,FALSE)</f>
        <v>Gestión del Riesgo</v>
      </c>
      <c r="U3602" t="str">
        <f>+VLOOKUP(Tabla1[[#This Row],[SIGLA_INTERNA]],Tabla2[#All],3,FALSE)</f>
        <v>GDR</v>
      </c>
    </row>
    <row r="3603" spans="1:21" hidden="1">
      <c r="A3603" t="s">
        <v>131</v>
      </c>
      <c r="B3603" t="s">
        <v>242</v>
      </c>
      <c r="C3603" t="s">
        <v>199</v>
      </c>
      <c r="D3603" t="s">
        <v>38</v>
      </c>
      <c r="E3603" s="1">
        <v>45320.463263888887</v>
      </c>
      <c r="F3603" t="s">
        <v>189</v>
      </c>
      <c r="G3603" t="s">
        <v>235</v>
      </c>
      <c r="H3603" t="s">
        <v>191</v>
      </c>
      <c r="I3603" t="s">
        <v>200</v>
      </c>
      <c r="J3603" t="s">
        <v>193</v>
      </c>
      <c r="K3603" t="s">
        <v>243</v>
      </c>
      <c r="L3603" t="s">
        <v>203</v>
      </c>
      <c r="M3603" t="str">
        <f>+VLOOKUP(Tabla1[[#This Row],[SIGLA_INTERNA]],Tabla2[#All],2,FALSE)</f>
        <v>Corporativa</v>
      </c>
      <c r="T3603" t="str">
        <f>+VLOOKUP(Tabla1[[#This Row],[SIGLA_INTERNA]],Tabla2[#All],2,FALSE)</f>
        <v>Corporativa</v>
      </c>
      <c r="U3603" t="str">
        <f>+VLOOKUP(Tabla1[[#This Row],[SIGLA_INTERNA]],Tabla2[#All],3,FALSE)</f>
        <v>CORP</v>
      </c>
    </row>
    <row r="3604" spans="1:21" hidden="1">
      <c r="A3604" t="s">
        <v>132</v>
      </c>
      <c r="B3604" t="s">
        <v>244</v>
      </c>
      <c r="C3604" t="s">
        <v>188</v>
      </c>
      <c r="D3604" t="s">
        <v>36</v>
      </c>
      <c r="E3604" s="1">
        <v>45320.463263888887</v>
      </c>
      <c r="F3604" t="s">
        <v>189</v>
      </c>
      <c r="G3604" t="s">
        <v>190</v>
      </c>
      <c r="H3604" t="s">
        <v>191</v>
      </c>
      <c r="I3604" t="s">
        <v>245</v>
      </c>
      <c r="J3604" t="s">
        <v>246</v>
      </c>
      <c r="L3604" t="s">
        <v>194</v>
      </c>
      <c r="M3604" t="str">
        <f>+VLOOKUP(Tabla1[[#This Row],[SIGLA_INTERNA]],Tabla2[#All],2,FALSE)</f>
        <v>Logística</v>
      </c>
      <c r="T3604" t="str">
        <f>+VLOOKUP(Tabla1[[#This Row],[SIGLA_INTERNA]],Tabla2[#All],2,FALSE)</f>
        <v>Logística</v>
      </c>
      <c r="U3604" t="str">
        <f>+VLOOKUP(Tabla1[[#This Row],[SIGLA_INTERNA]],Tabla2[#All],3,FALSE)</f>
        <v>LOGI</v>
      </c>
    </row>
    <row r="3605" spans="1:21" hidden="1">
      <c r="A3605" t="s">
        <v>133</v>
      </c>
      <c r="B3605" t="s">
        <v>247</v>
      </c>
      <c r="C3605" t="s">
        <v>188</v>
      </c>
      <c r="D3605" t="s">
        <v>38</v>
      </c>
      <c r="E3605" s="1">
        <v>45320.463263888887</v>
      </c>
      <c r="F3605" t="s">
        <v>189</v>
      </c>
      <c r="G3605" t="s">
        <v>190</v>
      </c>
      <c r="H3605" t="s">
        <v>191</v>
      </c>
      <c r="I3605" t="s">
        <v>192</v>
      </c>
      <c r="J3605" t="s">
        <v>201</v>
      </c>
      <c r="L3605" t="s">
        <v>224</v>
      </c>
      <c r="M3605" t="str">
        <f>+VLOOKUP(Tabla1[[#This Row],[SIGLA_INTERNA]],Tabla2[#All],2,FALSE)</f>
        <v>Operativa</v>
      </c>
      <c r="T3605" t="str">
        <f>+VLOOKUP(Tabla1[[#This Row],[SIGLA_INTERNA]],Tabla2[#All],2,FALSE)</f>
        <v>Operativa</v>
      </c>
      <c r="U3605" t="str">
        <f>+VLOOKUP(Tabla1[[#This Row],[SIGLA_INTERNA]],Tabla2[#All],3,FALSE)</f>
        <v>OPER</v>
      </c>
    </row>
    <row r="3606" spans="1:21" hidden="1">
      <c r="A3606" t="s">
        <v>134</v>
      </c>
      <c r="B3606" t="s">
        <v>248</v>
      </c>
      <c r="C3606" t="s">
        <v>199</v>
      </c>
      <c r="D3606" t="s">
        <v>36</v>
      </c>
      <c r="E3606" s="1">
        <v>45320.463263888887</v>
      </c>
      <c r="F3606" t="s">
        <v>189</v>
      </c>
      <c r="G3606" t="s">
        <v>190</v>
      </c>
      <c r="H3606" t="s">
        <v>191</v>
      </c>
      <c r="I3606" t="s">
        <v>249</v>
      </c>
      <c r="J3606" t="s">
        <v>250</v>
      </c>
      <c r="L3606" t="s">
        <v>203</v>
      </c>
      <c r="M3606" t="str">
        <f>+VLOOKUP(Tabla1[[#This Row],[SIGLA_INTERNA]],Tabla2[#All],2,FALSE)</f>
        <v>Gestión del Riesgo</v>
      </c>
      <c r="T3606" t="str">
        <f>+VLOOKUP(Tabla1[[#This Row],[SIGLA_INTERNA]],Tabla2[#All],2,FALSE)</f>
        <v>Gestión del Riesgo</v>
      </c>
      <c r="U3606" t="str">
        <f>+VLOOKUP(Tabla1[[#This Row],[SIGLA_INTERNA]],Tabla2[#All],3,FALSE)</f>
        <v>GDR</v>
      </c>
    </row>
    <row r="3607" spans="1:21" hidden="1">
      <c r="A3607" t="s">
        <v>135</v>
      </c>
      <c r="B3607" t="s">
        <v>251</v>
      </c>
      <c r="C3607" t="s">
        <v>199</v>
      </c>
      <c r="D3607" t="s">
        <v>38</v>
      </c>
      <c r="E3607" s="1">
        <v>45320.463263888887</v>
      </c>
      <c r="F3607" t="s">
        <v>189</v>
      </c>
      <c r="G3607" t="s">
        <v>190</v>
      </c>
      <c r="H3607" t="s">
        <v>191</v>
      </c>
      <c r="I3607" t="s">
        <v>230</v>
      </c>
      <c r="J3607" t="s">
        <v>193</v>
      </c>
      <c r="K3607" t="s">
        <v>252</v>
      </c>
      <c r="L3607" t="s">
        <v>203</v>
      </c>
      <c r="M3607" t="str">
        <f>+VLOOKUP(Tabla1[[#This Row],[SIGLA_INTERNA]],Tabla2[#All],2,FALSE)</f>
        <v>Academia</v>
      </c>
      <c r="T3607" t="str">
        <f>+VLOOKUP(Tabla1[[#This Row],[SIGLA_INTERNA]],Tabla2[#All],2,FALSE)</f>
        <v>Academia</v>
      </c>
      <c r="U3607" t="str">
        <f>+VLOOKUP(Tabla1[[#This Row],[SIGLA_INTERNA]],Tabla2[#All],3,FALSE)</f>
        <v>ACAD</v>
      </c>
    </row>
    <row r="3608" spans="1:21" hidden="1">
      <c r="A3608" t="s">
        <v>136</v>
      </c>
      <c r="B3608" t="s">
        <v>253</v>
      </c>
      <c r="C3608" t="s">
        <v>254</v>
      </c>
      <c r="D3608" t="s">
        <v>38</v>
      </c>
      <c r="E3608" s="1">
        <v>45320.463263888887</v>
      </c>
      <c r="F3608" t="s">
        <v>189</v>
      </c>
      <c r="G3608" t="s">
        <v>190</v>
      </c>
      <c r="H3608" t="s">
        <v>191</v>
      </c>
      <c r="I3608" t="s">
        <v>255</v>
      </c>
      <c r="J3608" t="s">
        <v>201</v>
      </c>
      <c r="L3608" t="s">
        <v>194</v>
      </c>
      <c r="M3608" t="str">
        <f>+VLOOKUP(Tabla1[[#This Row],[SIGLA_INTERNA]],Tabla2[#All],2,FALSE)</f>
        <v>Logística</v>
      </c>
      <c r="T3608" t="str">
        <f>+VLOOKUP(Tabla1[[#This Row],[SIGLA_INTERNA]],Tabla2[#All],2,FALSE)</f>
        <v>Logística</v>
      </c>
      <c r="U3608" t="str">
        <f>+VLOOKUP(Tabla1[[#This Row],[SIGLA_INTERNA]],Tabla2[#All],3,FALSE)</f>
        <v>LOGI</v>
      </c>
    </row>
    <row r="3609" spans="1:21" hidden="1">
      <c r="A3609" t="s">
        <v>137</v>
      </c>
      <c r="B3609" t="s">
        <v>256</v>
      </c>
      <c r="C3609" t="s">
        <v>199</v>
      </c>
      <c r="D3609" t="s">
        <v>36</v>
      </c>
      <c r="E3609" s="1">
        <v>45320.463263888887</v>
      </c>
      <c r="F3609" t="s">
        <v>189</v>
      </c>
      <c r="G3609" t="s">
        <v>190</v>
      </c>
      <c r="H3609" t="s">
        <v>191</v>
      </c>
      <c r="I3609" t="s">
        <v>245</v>
      </c>
      <c r="J3609" t="s">
        <v>246</v>
      </c>
      <c r="L3609" t="s">
        <v>203</v>
      </c>
      <c r="M3609" t="str">
        <f>+VLOOKUP(Tabla1[[#This Row],[SIGLA_INTERNA]],Tabla2[#All],2,FALSE)</f>
        <v>Gestión humana</v>
      </c>
      <c r="T3609" t="str">
        <f>+VLOOKUP(Tabla1[[#This Row],[SIGLA_INTERNA]],Tabla2[#All],2,FALSE)</f>
        <v>Gestión humana</v>
      </c>
      <c r="U3609" t="str">
        <f>+VLOOKUP(Tabla1[[#This Row],[SIGLA_INTERNA]],Tabla2[#All],3,FALSE)</f>
        <v>GHUM</v>
      </c>
    </row>
    <row r="3610" spans="1:21" hidden="1">
      <c r="A3610" t="s">
        <v>138</v>
      </c>
      <c r="B3610" t="s">
        <v>257</v>
      </c>
      <c r="C3610" t="s">
        <v>188</v>
      </c>
      <c r="D3610" t="s">
        <v>38</v>
      </c>
      <c r="E3610" s="1">
        <v>45320.463263888887</v>
      </c>
      <c r="F3610" t="s">
        <v>189</v>
      </c>
      <c r="G3610" t="s">
        <v>190</v>
      </c>
      <c r="H3610" t="s">
        <v>191</v>
      </c>
      <c r="I3610" t="s">
        <v>273</v>
      </c>
      <c r="J3610" t="s">
        <v>193</v>
      </c>
      <c r="K3610" t="s">
        <v>327</v>
      </c>
      <c r="L3610" t="s">
        <v>224</v>
      </c>
      <c r="M3610" t="str">
        <f>+VLOOKUP(Tabla1[[#This Row],[SIGLA_INTERNA]],Tabla2[#All],2,FALSE)</f>
        <v>USAR</v>
      </c>
      <c r="T3610" t="str">
        <f>+VLOOKUP(Tabla1[[#This Row],[SIGLA_INTERNA]],Tabla2[#All],2,FALSE)</f>
        <v>USAR</v>
      </c>
      <c r="U3610" t="str">
        <f>+VLOOKUP(Tabla1[[#This Row],[SIGLA_INTERNA]],Tabla2[#All],3,FALSE)</f>
        <v>USAR</v>
      </c>
    </row>
    <row r="3611" spans="1:21" hidden="1">
      <c r="A3611" t="s">
        <v>139</v>
      </c>
      <c r="B3611" t="s">
        <v>258</v>
      </c>
      <c r="C3611" t="s">
        <v>199</v>
      </c>
      <c r="D3611" t="s">
        <v>38</v>
      </c>
      <c r="E3611" s="1">
        <v>45320.463263888887</v>
      </c>
      <c r="F3611" t="s">
        <v>189</v>
      </c>
      <c r="G3611" t="s">
        <v>190</v>
      </c>
      <c r="H3611" t="s">
        <v>191</v>
      </c>
      <c r="I3611" t="s">
        <v>200</v>
      </c>
      <c r="J3611" t="s">
        <v>193</v>
      </c>
      <c r="K3611" t="s">
        <v>413</v>
      </c>
      <c r="L3611" t="s">
        <v>224</v>
      </c>
      <c r="M3611" t="str">
        <f>+VLOOKUP(Tabla1[[#This Row],[SIGLA_INTERNA]],Tabla2[#All],2,FALSE)</f>
        <v>Compañía 1</v>
      </c>
      <c r="T3611" t="str">
        <f>+VLOOKUP(Tabla1[[#This Row],[SIGLA_INTERNA]],Tabla2[#All],2,FALSE)</f>
        <v>Compañía 1</v>
      </c>
      <c r="U3611" t="str">
        <f>+VLOOKUP(Tabla1[[#This Row],[SIGLA_INTERNA]],Tabla2[#All],3,FALSE)</f>
        <v>COM1</v>
      </c>
    </row>
    <row r="3612" spans="1:21" hidden="1">
      <c r="A3612" t="s">
        <v>140</v>
      </c>
      <c r="B3612" t="s">
        <v>259</v>
      </c>
      <c r="C3612" t="s">
        <v>199</v>
      </c>
      <c r="D3612" t="s">
        <v>38</v>
      </c>
      <c r="E3612" s="1">
        <v>45320.463263888887</v>
      </c>
      <c r="F3612" t="s">
        <v>189</v>
      </c>
      <c r="G3612" t="s">
        <v>190</v>
      </c>
      <c r="H3612" t="s">
        <v>191</v>
      </c>
      <c r="I3612" t="s">
        <v>200</v>
      </c>
      <c r="J3612" t="s">
        <v>193</v>
      </c>
      <c r="K3612" t="s">
        <v>260</v>
      </c>
      <c r="L3612" t="s">
        <v>203</v>
      </c>
      <c r="M3612" t="str">
        <f>+VLOOKUP(Tabla1[[#This Row],[SIGLA_INTERNA]],Tabla2[#All],2,FALSE)</f>
        <v>Compañía 3</v>
      </c>
      <c r="T3612" t="str">
        <f>+VLOOKUP(Tabla1[[#This Row],[SIGLA_INTERNA]],Tabla2[#All],2,FALSE)</f>
        <v>Compañía 3</v>
      </c>
      <c r="U3612" t="str">
        <f>+VLOOKUP(Tabla1[[#This Row],[SIGLA_INTERNA]],Tabla2[#All],3,FALSE)</f>
        <v>COM3</v>
      </c>
    </row>
    <row r="3613" spans="1:21" hidden="1">
      <c r="A3613" t="s">
        <v>141</v>
      </c>
      <c r="B3613" t="s">
        <v>261</v>
      </c>
      <c r="C3613" t="s">
        <v>188</v>
      </c>
      <c r="D3613" t="s">
        <v>36</v>
      </c>
      <c r="E3613" s="1">
        <v>45320.463275462964</v>
      </c>
      <c r="F3613" t="s">
        <v>189</v>
      </c>
      <c r="G3613" t="s">
        <v>190</v>
      </c>
      <c r="H3613" t="s">
        <v>191</v>
      </c>
      <c r="I3613" t="s">
        <v>245</v>
      </c>
      <c r="J3613" t="s">
        <v>246</v>
      </c>
      <c r="L3613" t="s">
        <v>194</v>
      </c>
      <c r="M3613" t="str">
        <f>+VLOOKUP(Tabla1[[#This Row],[SIGLA_INTERNA]],Tabla2[#All],2,FALSE)</f>
        <v>Logística</v>
      </c>
      <c r="T3613" t="str">
        <f>+VLOOKUP(Tabla1[[#This Row],[SIGLA_INTERNA]],Tabla2[#All],2,FALSE)</f>
        <v>Logística</v>
      </c>
      <c r="U3613" t="str">
        <f>+VLOOKUP(Tabla1[[#This Row],[SIGLA_INTERNA]],Tabla2[#All],3,FALSE)</f>
        <v>LOGI</v>
      </c>
    </row>
    <row r="3614" spans="1:21" hidden="1">
      <c r="A3614" t="s">
        <v>142</v>
      </c>
      <c r="B3614" t="s">
        <v>262</v>
      </c>
      <c r="C3614" t="s">
        <v>188</v>
      </c>
      <c r="D3614" t="s">
        <v>36</v>
      </c>
      <c r="E3614" s="1">
        <v>45320.463275462964</v>
      </c>
      <c r="F3614" t="s">
        <v>189</v>
      </c>
      <c r="G3614" t="s">
        <v>190</v>
      </c>
      <c r="H3614" t="s">
        <v>191</v>
      </c>
      <c r="I3614" t="s">
        <v>245</v>
      </c>
      <c r="J3614" t="s">
        <v>246</v>
      </c>
      <c r="L3614" t="s">
        <v>194</v>
      </c>
      <c r="M3614" t="str">
        <f>+VLOOKUP(Tabla1[[#This Row],[SIGLA_INTERNA]],Tabla2[#All],2,FALSE)</f>
        <v>Logística</v>
      </c>
      <c r="T3614" t="str">
        <f>+VLOOKUP(Tabla1[[#This Row],[SIGLA_INTERNA]],Tabla2[#All],2,FALSE)</f>
        <v>Logística</v>
      </c>
      <c r="U3614" t="str">
        <f>+VLOOKUP(Tabla1[[#This Row],[SIGLA_INTERNA]],Tabla2[#All],3,FALSE)</f>
        <v>LOGI</v>
      </c>
    </row>
    <row r="3615" spans="1:21" hidden="1">
      <c r="A3615" t="s">
        <v>143</v>
      </c>
      <c r="B3615" t="s">
        <v>263</v>
      </c>
      <c r="C3615" t="s">
        <v>205</v>
      </c>
      <c r="D3615" t="s">
        <v>38</v>
      </c>
      <c r="E3615" s="1">
        <v>45320.463275462964</v>
      </c>
      <c r="F3615" t="s">
        <v>189</v>
      </c>
      <c r="G3615" t="s">
        <v>190</v>
      </c>
      <c r="H3615" t="s">
        <v>191</v>
      </c>
      <c r="I3615" t="s">
        <v>206</v>
      </c>
      <c r="J3615" t="s">
        <v>193</v>
      </c>
      <c r="L3615" t="s">
        <v>224</v>
      </c>
      <c r="M3615" t="str">
        <f>+VLOOKUP(Tabla1[[#This Row],[SIGLA_INTERNA]],Tabla2[#All],2,FALSE)</f>
        <v>B-6 Fontibón</v>
      </c>
      <c r="T3615" t="str">
        <f>+VLOOKUP(Tabla1[[#This Row],[SIGLA_INTERNA]],Tabla2[#All],2,FALSE)</f>
        <v>B-6 Fontibón</v>
      </c>
      <c r="U3615" t="str">
        <f>+VLOOKUP(Tabla1[[#This Row],[SIGLA_INTERNA]],Tabla2[#All],3,FALSE)</f>
        <v>B6</v>
      </c>
    </row>
    <row r="3616" spans="1:21" hidden="1">
      <c r="A3616" t="s">
        <v>144</v>
      </c>
      <c r="B3616" t="s">
        <v>264</v>
      </c>
      <c r="C3616" t="s">
        <v>254</v>
      </c>
      <c r="D3616" t="s">
        <v>36</v>
      </c>
      <c r="E3616" s="1">
        <v>45320.463275462964</v>
      </c>
      <c r="F3616" t="s">
        <v>189</v>
      </c>
      <c r="G3616" t="s">
        <v>190</v>
      </c>
      <c r="H3616" t="s">
        <v>191</v>
      </c>
      <c r="I3616" t="s">
        <v>245</v>
      </c>
      <c r="J3616" t="s">
        <v>246</v>
      </c>
      <c r="L3616" t="s">
        <v>224</v>
      </c>
      <c r="M3616" t="str">
        <f>+VLOOKUP(Tabla1[[#This Row],[SIGLA_INTERNA]],Tabla2[#All],2,FALSE)</f>
        <v>B-5 Kennedy</v>
      </c>
      <c r="T3616" t="str">
        <f>+VLOOKUP(Tabla1[[#This Row],[SIGLA_INTERNA]],Tabla2[#All],2,FALSE)</f>
        <v>B-5 Kennedy</v>
      </c>
      <c r="U3616" t="str">
        <f>+VLOOKUP(Tabla1[[#This Row],[SIGLA_INTERNA]],Tabla2[#All],3,FALSE)</f>
        <v>B5</v>
      </c>
    </row>
    <row r="3617" spans="1:21" hidden="1">
      <c r="A3617" t="s">
        <v>145</v>
      </c>
      <c r="B3617" t="s">
        <v>265</v>
      </c>
      <c r="C3617" t="s">
        <v>199</v>
      </c>
      <c r="D3617" t="s">
        <v>38</v>
      </c>
      <c r="E3617" s="1">
        <v>45320.463275462964</v>
      </c>
      <c r="F3617" t="s">
        <v>189</v>
      </c>
      <c r="G3617" t="s">
        <v>190</v>
      </c>
      <c r="H3617" t="s">
        <v>191</v>
      </c>
      <c r="I3617" t="s">
        <v>192</v>
      </c>
      <c r="J3617" t="s">
        <v>193</v>
      </c>
      <c r="K3617" t="s">
        <v>266</v>
      </c>
      <c r="L3617" t="s">
        <v>203</v>
      </c>
      <c r="M3617" t="str">
        <f>+VLOOKUP(Tabla1[[#This Row],[SIGLA_INTERNA]],Tabla2[#All],2,FALSE)</f>
        <v>Subdirección logística</v>
      </c>
      <c r="T3617" t="str">
        <f>+VLOOKUP(Tabla1[[#This Row],[SIGLA_INTERNA]],Tabla2[#All],2,FALSE)</f>
        <v>Subdirección logística</v>
      </c>
      <c r="U3617" t="str">
        <f>+VLOOKUP(Tabla1[[#This Row],[SIGLA_INTERNA]],Tabla2[#All],3,FALSE)</f>
        <v>SUBLOGI</v>
      </c>
    </row>
    <row r="3618" spans="1:21" hidden="1">
      <c r="A3618" t="s">
        <v>146</v>
      </c>
      <c r="B3618" t="s">
        <v>267</v>
      </c>
      <c r="C3618" t="s">
        <v>229</v>
      </c>
      <c r="D3618" t="s">
        <v>38</v>
      </c>
      <c r="E3618" s="1">
        <v>45320.463275462964</v>
      </c>
      <c r="F3618" t="s">
        <v>189</v>
      </c>
      <c r="G3618" t="s">
        <v>190</v>
      </c>
      <c r="H3618" t="s">
        <v>191</v>
      </c>
      <c r="I3618" t="s">
        <v>230</v>
      </c>
      <c r="J3618" t="s">
        <v>193</v>
      </c>
      <c r="K3618" t="s">
        <v>231</v>
      </c>
      <c r="L3618" t="s">
        <v>224</v>
      </c>
      <c r="M3618" t="str">
        <f>+VLOOKUP(Tabla1[[#This Row],[SIGLA_INTERNA]],Tabla2[#All],2,FALSE)</f>
        <v>BRAE</v>
      </c>
      <c r="T3618" t="str">
        <f>+VLOOKUP(Tabla1[[#This Row],[SIGLA_INTERNA]],Tabla2[#All],2,FALSE)</f>
        <v>BRAE</v>
      </c>
      <c r="U3618" t="str">
        <f>+VLOOKUP(Tabla1[[#This Row],[SIGLA_INTERNA]],Tabla2[#All],3,FALSE)</f>
        <v>BRAE</v>
      </c>
    </row>
    <row r="3619" spans="1:21" hidden="1">
      <c r="A3619" t="s">
        <v>147</v>
      </c>
      <c r="B3619" t="s">
        <v>268</v>
      </c>
      <c r="C3619" t="s">
        <v>254</v>
      </c>
      <c r="D3619" t="s">
        <v>36</v>
      </c>
      <c r="E3619" s="1">
        <v>45320.463275462964</v>
      </c>
      <c r="F3619" t="s">
        <v>189</v>
      </c>
      <c r="G3619" t="s">
        <v>190</v>
      </c>
      <c r="H3619" t="s">
        <v>191</v>
      </c>
      <c r="I3619" t="s">
        <v>255</v>
      </c>
      <c r="J3619" t="s">
        <v>269</v>
      </c>
      <c r="K3619" t="s">
        <v>270</v>
      </c>
      <c r="L3619" t="s">
        <v>224</v>
      </c>
      <c r="M3619" t="str">
        <f>+VLOOKUP(Tabla1[[#This Row],[SIGLA_INTERNA]],Tabla2[#All],2,FALSE)</f>
        <v>Grupo Acuatico</v>
      </c>
      <c r="T3619" t="str">
        <f>+VLOOKUP(Tabla1[[#This Row],[SIGLA_INTERNA]],Tabla2[#All],2,FALSE)</f>
        <v>Grupo Acuatico</v>
      </c>
      <c r="U3619" t="str">
        <f>+VLOOKUP(Tabla1[[#This Row],[SIGLA_INTERNA]],Tabla2[#All],3,FALSE)</f>
        <v>ACUA</v>
      </c>
    </row>
    <row r="3620" spans="1:21" hidden="1">
      <c r="A3620" t="s">
        <v>148</v>
      </c>
      <c r="B3620" t="s">
        <v>271</v>
      </c>
      <c r="C3620" t="s">
        <v>272</v>
      </c>
      <c r="D3620" t="s">
        <v>38</v>
      </c>
      <c r="E3620" s="1">
        <v>45320.463275462964</v>
      </c>
      <c r="F3620" t="s">
        <v>189</v>
      </c>
      <c r="G3620" t="s">
        <v>190</v>
      </c>
      <c r="H3620" t="s">
        <v>191</v>
      </c>
      <c r="I3620" t="s">
        <v>273</v>
      </c>
      <c r="J3620" t="s">
        <v>193</v>
      </c>
      <c r="L3620" t="s">
        <v>209</v>
      </c>
      <c r="M3620" t="str">
        <f>+VLOOKUP(Tabla1[[#This Row],[SIGLA_INTERNA]],Tabla2[#All],2,FALSE)</f>
        <v>B-17 Centro Histórico</v>
      </c>
      <c r="T3620" t="str">
        <f>+VLOOKUP(Tabla1[[#This Row],[SIGLA_INTERNA]],Tabla2[#All],2,FALSE)</f>
        <v>B-17 Centro Histórico</v>
      </c>
      <c r="U3620" t="str">
        <f>+VLOOKUP(Tabla1[[#This Row],[SIGLA_INTERNA]],Tabla2[#All],3,FALSE)</f>
        <v>B17</v>
      </c>
    </row>
    <row r="3621" spans="1:21" hidden="1">
      <c r="A3621" t="s">
        <v>149</v>
      </c>
      <c r="B3621" t="s">
        <v>274</v>
      </c>
      <c r="C3621" t="s">
        <v>220</v>
      </c>
      <c r="D3621" t="s">
        <v>38</v>
      </c>
      <c r="E3621" s="1">
        <v>45320.46329861111</v>
      </c>
      <c r="F3621" t="s">
        <v>189</v>
      </c>
      <c r="G3621" t="s">
        <v>190</v>
      </c>
      <c r="H3621" t="s">
        <v>191</v>
      </c>
      <c r="I3621" t="s">
        <v>222</v>
      </c>
      <c r="J3621" t="s">
        <v>193</v>
      </c>
      <c r="L3621" t="s">
        <v>224</v>
      </c>
      <c r="M3621" t="str">
        <f>+VLOOKUP(Tabla1[[#This Row],[SIGLA_INTERNA]],Tabla2[#All],2,FALSE)</f>
        <v>B-2 Central</v>
      </c>
      <c r="T3621" t="str">
        <f>+VLOOKUP(Tabla1[[#This Row],[SIGLA_INTERNA]],Tabla2[#All],2,FALSE)</f>
        <v>B-2 Central</v>
      </c>
      <c r="U3621" t="str">
        <f>+VLOOKUP(Tabla1[[#This Row],[SIGLA_INTERNA]],Tabla2[#All],3,FALSE)</f>
        <v>B2</v>
      </c>
    </row>
    <row r="3622" spans="1:21" hidden="1">
      <c r="A3622" t="s">
        <v>150</v>
      </c>
      <c r="B3622" t="s">
        <v>293</v>
      </c>
      <c r="C3622" t="s">
        <v>294</v>
      </c>
      <c r="D3622" t="s">
        <v>38</v>
      </c>
      <c r="E3622" s="1">
        <v>45320.46329861111</v>
      </c>
      <c r="F3622" t="s">
        <v>189</v>
      </c>
      <c r="G3622" t="s">
        <v>190</v>
      </c>
      <c r="H3622" t="s">
        <v>191</v>
      </c>
      <c r="I3622" t="s">
        <v>295</v>
      </c>
      <c r="J3622" t="s">
        <v>193</v>
      </c>
      <c r="L3622" t="s">
        <v>224</v>
      </c>
      <c r="M3622" t="str">
        <f>+VLOOKUP(Tabla1[[#This Row],[SIGLA_INTERNA]],Tabla2[#All],2,FALSE)</f>
        <v>B-3 Restrepo</v>
      </c>
      <c r="T3622" t="str">
        <f>+VLOOKUP(Tabla1[[#This Row],[SIGLA_INTERNA]],Tabla2[#All],2,FALSE)</f>
        <v>B-3 Restrepo</v>
      </c>
      <c r="U3622" t="str">
        <f>+VLOOKUP(Tabla1[[#This Row],[SIGLA_INTERNA]],Tabla2[#All],3,FALSE)</f>
        <v>B3</v>
      </c>
    </row>
    <row r="3623" spans="1:21" hidden="1">
      <c r="A3623" t="s">
        <v>151</v>
      </c>
      <c r="B3623" t="s">
        <v>296</v>
      </c>
      <c r="C3623" t="s">
        <v>297</v>
      </c>
      <c r="D3623" t="s">
        <v>38</v>
      </c>
      <c r="E3623" s="1">
        <v>45320.46329861111</v>
      </c>
      <c r="F3623" t="s">
        <v>189</v>
      </c>
      <c r="G3623" t="s">
        <v>190</v>
      </c>
      <c r="H3623" t="s">
        <v>191</v>
      </c>
      <c r="I3623" t="s">
        <v>298</v>
      </c>
      <c r="J3623" t="s">
        <v>193</v>
      </c>
      <c r="L3623" t="s">
        <v>224</v>
      </c>
      <c r="M3623" t="str">
        <f>+VLOOKUP(Tabla1[[#This Row],[SIGLA_INTERNA]],Tabla2[#All],2,FALSE)</f>
        <v>B-7 Ferias</v>
      </c>
      <c r="T3623" t="str">
        <f>+VLOOKUP(Tabla1[[#This Row],[SIGLA_INTERNA]],Tabla2[#All],2,FALSE)</f>
        <v>B-7 Ferias</v>
      </c>
      <c r="U3623" t="str">
        <f>+VLOOKUP(Tabla1[[#This Row],[SIGLA_INTERNA]],Tabla2[#All],3,FALSE)</f>
        <v>B7</v>
      </c>
    </row>
    <row r="3624" spans="1:21" hidden="1">
      <c r="A3624" t="s">
        <v>152</v>
      </c>
      <c r="B3624" t="s">
        <v>299</v>
      </c>
      <c r="C3624" t="s">
        <v>300</v>
      </c>
      <c r="D3624" t="s">
        <v>38</v>
      </c>
      <c r="E3624" s="1">
        <v>45320.46329861111</v>
      </c>
      <c r="F3624" t="s">
        <v>189</v>
      </c>
      <c r="G3624" t="s">
        <v>190</v>
      </c>
      <c r="H3624" t="s">
        <v>191</v>
      </c>
      <c r="I3624" t="s">
        <v>301</v>
      </c>
      <c r="J3624" t="s">
        <v>193</v>
      </c>
      <c r="L3624" t="s">
        <v>224</v>
      </c>
      <c r="M3624" t="str">
        <f>+VLOOKUP(Tabla1[[#This Row],[SIGLA_INTERNA]],Tabla2[#All],2,FALSE)</f>
        <v>B-8 Bosa</v>
      </c>
      <c r="T3624" t="str">
        <f>+VLOOKUP(Tabla1[[#This Row],[SIGLA_INTERNA]],Tabla2[#All],2,FALSE)</f>
        <v>B-8 Bosa</v>
      </c>
      <c r="U3624" t="str">
        <f>+VLOOKUP(Tabla1[[#This Row],[SIGLA_INTERNA]],Tabla2[#All],3,FALSE)</f>
        <v>B8</v>
      </c>
    </row>
    <row r="3625" spans="1:21" hidden="1">
      <c r="A3625" t="s">
        <v>153</v>
      </c>
      <c r="B3625" t="s">
        <v>302</v>
      </c>
      <c r="C3625" t="s">
        <v>285</v>
      </c>
      <c r="D3625" t="s">
        <v>38</v>
      </c>
      <c r="E3625" s="1">
        <v>45320.46329861111</v>
      </c>
      <c r="F3625" t="s">
        <v>189</v>
      </c>
      <c r="G3625" t="s">
        <v>190</v>
      </c>
      <c r="H3625" t="s">
        <v>191</v>
      </c>
      <c r="I3625" t="s">
        <v>286</v>
      </c>
      <c r="J3625" t="s">
        <v>193</v>
      </c>
      <c r="L3625" t="s">
        <v>209</v>
      </c>
      <c r="M3625" t="str">
        <f>+VLOOKUP(Tabla1[[#This Row],[SIGLA_INTERNA]],Tabla2[#All],2,FALSE)</f>
        <v>B-9 Bellavista</v>
      </c>
      <c r="T3625" t="str">
        <f>+VLOOKUP(Tabla1[[#This Row],[SIGLA_INTERNA]],Tabla2[#All],2,FALSE)</f>
        <v>B-9 Bellavista</v>
      </c>
      <c r="U3625" t="str">
        <f>+VLOOKUP(Tabla1[[#This Row],[SIGLA_INTERNA]],Tabla2[#All],3,FALSE)</f>
        <v>B9</v>
      </c>
    </row>
    <row r="3626" spans="1:21" hidden="1">
      <c r="A3626" t="s">
        <v>154</v>
      </c>
      <c r="B3626" t="s">
        <v>303</v>
      </c>
      <c r="C3626" t="s">
        <v>288</v>
      </c>
      <c r="D3626" t="s">
        <v>38</v>
      </c>
      <c r="E3626" s="1">
        <v>45320.46329861111</v>
      </c>
      <c r="F3626" t="s">
        <v>189</v>
      </c>
      <c r="G3626" t="s">
        <v>190</v>
      </c>
      <c r="H3626" t="s">
        <v>191</v>
      </c>
      <c r="I3626" t="s">
        <v>289</v>
      </c>
      <c r="J3626" t="s">
        <v>193</v>
      </c>
      <c r="L3626" t="s">
        <v>209</v>
      </c>
      <c r="M3626" t="str">
        <f>+VLOOKUP(Tabla1[[#This Row],[SIGLA_INTERNA]],Tabla2[#All],2,FALSE)</f>
        <v>B-10 Marichuela</v>
      </c>
      <c r="T3626" t="str">
        <f>+VLOOKUP(Tabla1[[#This Row],[SIGLA_INTERNA]],Tabla2[#All],2,FALSE)</f>
        <v>B-10 Marichuela</v>
      </c>
      <c r="U3626" t="str">
        <f>+VLOOKUP(Tabla1[[#This Row],[SIGLA_INTERNA]],Tabla2[#All],3,FALSE)</f>
        <v>B10</v>
      </c>
    </row>
    <row r="3627" spans="1:21" hidden="1">
      <c r="A3627" t="s">
        <v>155</v>
      </c>
      <c r="B3627" t="s">
        <v>304</v>
      </c>
      <c r="C3627" t="s">
        <v>305</v>
      </c>
      <c r="D3627" t="s">
        <v>38</v>
      </c>
      <c r="E3627" s="1">
        <v>45320.46329861111</v>
      </c>
      <c r="F3627" t="s">
        <v>189</v>
      </c>
      <c r="G3627" t="s">
        <v>190</v>
      </c>
      <c r="H3627" t="s">
        <v>191</v>
      </c>
      <c r="I3627" t="s">
        <v>306</v>
      </c>
      <c r="J3627" t="s">
        <v>193</v>
      </c>
      <c r="L3627" t="s">
        <v>224</v>
      </c>
      <c r="M3627" t="str">
        <f>+VLOOKUP(Tabla1[[#This Row],[SIGLA_INTERNA]],Tabla2[#All],2,FALSE)</f>
        <v>B-12 Suba</v>
      </c>
      <c r="T3627" t="str">
        <f>+VLOOKUP(Tabla1[[#This Row],[SIGLA_INTERNA]],Tabla2[#All],2,FALSE)</f>
        <v>B-12 Suba</v>
      </c>
      <c r="U3627" t="str">
        <f>+VLOOKUP(Tabla1[[#This Row],[SIGLA_INTERNA]],Tabla2[#All],3,FALSE)</f>
        <v>B12</v>
      </c>
    </row>
    <row r="3628" spans="1:21" hidden="1">
      <c r="A3628" t="s">
        <v>157</v>
      </c>
      <c r="B3628" t="s">
        <v>310</v>
      </c>
      <c r="C3628" t="s">
        <v>229</v>
      </c>
      <c r="D3628" t="s">
        <v>38</v>
      </c>
      <c r="E3628" s="1">
        <v>45320.46329861111</v>
      </c>
      <c r="F3628" t="s">
        <v>189</v>
      </c>
      <c r="G3628" t="s">
        <v>190</v>
      </c>
      <c r="H3628" t="s">
        <v>191</v>
      </c>
      <c r="I3628" t="s">
        <v>230</v>
      </c>
      <c r="J3628" t="s">
        <v>193</v>
      </c>
      <c r="L3628" t="s">
        <v>224</v>
      </c>
      <c r="M3628" t="str">
        <f>+VLOOKUP(Tabla1[[#This Row],[SIGLA_INTERNA]],Tabla2[#All],2,FALSE)</f>
        <v>B-4 Puente Aranda</v>
      </c>
      <c r="T3628" t="str">
        <f>+VLOOKUP(Tabla1[[#This Row],[SIGLA_INTERNA]],Tabla2[#All],2,FALSE)</f>
        <v>B-4 Puente Aranda</v>
      </c>
      <c r="U3628" t="str">
        <f>+VLOOKUP(Tabla1[[#This Row],[SIGLA_INTERNA]],Tabla2[#All],3,FALSE)</f>
        <v>B4</v>
      </c>
    </row>
    <row r="3629" spans="1:21" hidden="1">
      <c r="A3629" t="s">
        <v>159</v>
      </c>
      <c r="B3629" t="s">
        <v>419</v>
      </c>
      <c r="C3629" t="s">
        <v>280</v>
      </c>
      <c r="D3629" t="s">
        <v>38</v>
      </c>
      <c r="E3629" s="1">
        <v>45305</v>
      </c>
      <c r="F3629" t="s">
        <v>365</v>
      </c>
      <c r="G3629" t="s">
        <v>190</v>
      </c>
      <c r="H3629" t="s">
        <v>191</v>
      </c>
      <c r="I3629" t="s">
        <v>281</v>
      </c>
      <c r="J3629" t="s">
        <v>193</v>
      </c>
      <c r="L3629" t="s">
        <v>209</v>
      </c>
      <c r="M3629" t="str">
        <f>+VLOOKUP(Tabla1[[#This Row],[SIGLA_INTERNA]],Tabla2[#All],2,FALSE)</f>
        <v>B-1 Chapinero</v>
      </c>
      <c r="T3629" t="str">
        <f>+VLOOKUP(Tabla1[[#This Row],[SIGLA_INTERNA]],Tabla2[#All],2,FALSE)</f>
        <v>B-1 Chapinero</v>
      </c>
      <c r="U3629" t="str">
        <f>+VLOOKUP(Tabla1[[#This Row],[SIGLA_INTERNA]],Tabla2[#All],3,FALSE)</f>
        <v>B1</v>
      </c>
    </row>
    <row r="3630" spans="1:21" hidden="1">
      <c r="A3630" t="s">
        <v>160</v>
      </c>
      <c r="B3630" t="s">
        <v>312</v>
      </c>
      <c r="C3630" t="s">
        <v>205</v>
      </c>
      <c r="D3630" t="s">
        <v>38</v>
      </c>
      <c r="E3630" s="1">
        <v>45320.46329861111</v>
      </c>
      <c r="F3630" t="s">
        <v>189</v>
      </c>
      <c r="G3630" t="s">
        <v>190</v>
      </c>
      <c r="H3630" t="s">
        <v>191</v>
      </c>
      <c r="I3630" t="s">
        <v>206</v>
      </c>
      <c r="J3630" t="s">
        <v>193</v>
      </c>
      <c r="K3630" t="s">
        <v>276</v>
      </c>
      <c r="L3630" t="s">
        <v>224</v>
      </c>
      <c r="M3630" t="str">
        <f>+VLOOKUP(Tabla1[[#This Row],[SIGLA_INTERNA]],Tabla2[#All],2,FALSE)</f>
        <v>Investigación</v>
      </c>
      <c r="T3630" t="str">
        <f>+VLOOKUP(Tabla1[[#This Row],[SIGLA_INTERNA]],Tabla2[#All],2,FALSE)</f>
        <v>Investigación</v>
      </c>
      <c r="U3630" t="str">
        <f>+VLOOKUP(Tabla1[[#This Row],[SIGLA_INTERNA]],Tabla2[#All],3,FALSE)</f>
        <v>INVE</v>
      </c>
    </row>
    <row r="3631" spans="1:21" hidden="1">
      <c r="A3631" t="s">
        <v>161</v>
      </c>
      <c r="B3631" t="s">
        <v>313</v>
      </c>
      <c r="C3631" t="s">
        <v>220</v>
      </c>
      <c r="D3631" t="s">
        <v>38</v>
      </c>
      <c r="E3631" s="1">
        <v>45320.46329861111</v>
      </c>
      <c r="F3631" t="s">
        <v>189</v>
      </c>
      <c r="G3631" t="s">
        <v>190</v>
      </c>
      <c r="H3631" t="s">
        <v>191</v>
      </c>
      <c r="I3631" t="s">
        <v>222</v>
      </c>
      <c r="J3631" t="s">
        <v>193</v>
      </c>
      <c r="L3631" t="s">
        <v>224</v>
      </c>
      <c r="M3631" t="str">
        <f>+VLOOKUP(Tabla1[[#This Row],[SIGLA_INTERNA]],Tabla2[#All],2,FALSE)</f>
        <v>Rescate</v>
      </c>
      <c r="T3631" t="str">
        <f>+VLOOKUP(Tabla1[[#This Row],[SIGLA_INTERNA]],Tabla2[#All],2,FALSE)</f>
        <v>Rescate</v>
      </c>
      <c r="U3631" t="str">
        <f>+VLOOKUP(Tabla1[[#This Row],[SIGLA_INTERNA]],Tabla2[#All],3,FALSE)</f>
        <v>RESC</v>
      </c>
    </row>
    <row r="3632" spans="1:21" hidden="1">
      <c r="A3632" t="s">
        <v>162</v>
      </c>
      <c r="B3632" t="s">
        <v>314</v>
      </c>
      <c r="C3632" t="s">
        <v>315</v>
      </c>
      <c r="D3632" t="s">
        <v>38</v>
      </c>
      <c r="E3632" s="1">
        <v>45320.46329861111</v>
      </c>
      <c r="F3632" t="s">
        <v>189</v>
      </c>
      <c r="G3632" t="s">
        <v>190</v>
      </c>
      <c r="H3632" t="s">
        <v>191</v>
      </c>
      <c r="I3632" t="s">
        <v>316</v>
      </c>
      <c r="J3632" t="s">
        <v>193</v>
      </c>
      <c r="L3632" t="s">
        <v>224</v>
      </c>
      <c r="M3632" t="str">
        <f>+VLOOKUP(Tabla1[[#This Row],[SIGLA_INTERNA]],Tabla2[#All],2,FALSE)</f>
        <v>B-15 Garcés Navas</v>
      </c>
      <c r="T3632" t="str">
        <f>+VLOOKUP(Tabla1[[#This Row],[SIGLA_INTERNA]],Tabla2[#All],2,FALSE)</f>
        <v>B-15 Garcés Navas</v>
      </c>
      <c r="U3632" t="str">
        <f>+VLOOKUP(Tabla1[[#This Row],[SIGLA_INTERNA]],Tabla2[#All],3,FALSE)</f>
        <v>B15</v>
      </c>
    </row>
    <row r="3633" spans="1:21" hidden="1">
      <c r="A3633" t="s">
        <v>163</v>
      </c>
      <c r="B3633" t="s">
        <v>317</v>
      </c>
      <c r="C3633" t="s">
        <v>318</v>
      </c>
      <c r="D3633" t="s">
        <v>38</v>
      </c>
      <c r="E3633" s="1">
        <v>45320.46329861111</v>
      </c>
      <c r="F3633" t="s">
        <v>189</v>
      </c>
      <c r="G3633" t="s">
        <v>190</v>
      </c>
      <c r="H3633" t="s">
        <v>191</v>
      </c>
      <c r="I3633" t="s">
        <v>319</v>
      </c>
      <c r="J3633" t="s">
        <v>193</v>
      </c>
      <c r="L3633" t="s">
        <v>224</v>
      </c>
      <c r="M3633" t="str">
        <f>+VLOOKUP(Tabla1[[#This Row],[SIGLA_INTERNA]],Tabla2[#All],2,FALSE)</f>
        <v>B-16 Venecia</v>
      </c>
      <c r="T3633" t="str">
        <f>+VLOOKUP(Tabla1[[#This Row],[SIGLA_INTERNA]],Tabla2[#All],2,FALSE)</f>
        <v>B-16 Venecia</v>
      </c>
      <c r="U3633" t="str">
        <f>+VLOOKUP(Tabla1[[#This Row],[SIGLA_INTERNA]],Tabla2[#All],3,FALSE)</f>
        <v>B16</v>
      </c>
    </row>
    <row r="3634" spans="1:21" hidden="1">
      <c r="A3634" t="s">
        <v>164</v>
      </c>
      <c r="B3634" t="s">
        <v>320</v>
      </c>
      <c r="C3634" t="s">
        <v>205</v>
      </c>
      <c r="D3634" t="s">
        <v>38</v>
      </c>
      <c r="E3634" s="1">
        <v>45320.46329861111</v>
      </c>
      <c r="F3634" t="s">
        <v>189</v>
      </c>
      <c r="G3634" t="s">
        <v>190</v>
      </c>
      <c r="H3634" t="s">
        <v>191</v>
      </c>
      <c r="I3634" t="s">
        <v>206</v>
      </c>
      <c r="J3634" t="s">
        <v>193</v>
      </c>
      <c r="K3634" t="s">
        <v>408</v>
      </c>
      <c r="L3634" t="s">
        <v>209</v>
      </c>
      <c r="M3634" t="str">
        <f>+VLOOKUP(Tabla1[[#This Row],[SIGLA_INTERNA]],Tabla2[#All],2,FALSE)</f>
        <v>Gestión del Riesgo</v>
      </c>
      <c r="T3634" t="str">
        <f>+VLOOKUP(Tabla1[[#This Row],[SIGLA_INTERNA]],Tabla2[#All],2,FALSE)</f>
        <v>Gestión del Riesgo</v>
      </c>
      <c r="U3634" t="str">
        <f>+VLOOKUP(Tabla1[[#This Row],[SIGLA_INTERNA]],Tabla2[#All],3,FALSE)</f>
        <v>GDR</v>
      </c>
    </row>
    <row r="3635" spans="1:21" hidden="1">
      <c r="A3635" t="s">
        <v>165</v>
      </c>
      <c r="B3635" t="s">
        <v>321</v>
      </c>
      <c r="C3635" t="s">
        <v>291</v>
      </c>
      <c r="D3635" t="s">
        <v>38</v>
      </c>
      <c r="E3635" s="1">
        <v>45320.463321759256</v>
      </c>
      <c r="F3635" t="s">
        <v>189</v>
      </c>
      <c r="G3635" t="s">
        <v>190</v>
      </c>
      <c r="H3635" t="s">
        <v>191</v>
      </c>
      <c r="I3635" t="s">
        <v>292</v>
      </c>
      <c r="J3635" t="s">
        <v>193</v>
      </c>
      <c r="L3635" t="s">
        <v>224</v>
      </c>
      <c r="M3635" t="str">
        <f>+VLOOKUP(Tabla1[[#This Row],[SIGLA_INTERNA]],Tabla2[#All],2,FALSE)</f>
        <v>B-11 La Candelaria</v>
      </c>
      <c r="T3635" t="str">
        <f>+VLOOKUP(Tabla1[[#This Row],[SIGLA_INTERNA]],Tabla2[#All],2,FALSE)</f>
        <v>B-11 La Candelaria</v>
      </c>
      <c r="U3635" t="str">
        <f>+VLOOKUP(Tabla1[[#This Row],[SIGLA_INTERNA]],Tabla2[#All],3,FALSE)</f>
        <v>B11</v>
      </c>
    </row>
    <row r="3636" spans="1:21" hidden="1">
      <c r="A3636" t="s">
        <v>117</v>
      </c>
      <c r="B3636" t="s">
        <v>275</v>
      </c>
      <c r="C3636" t="s">
        <v>205</v>
      </c>
      <c r="D3636" t="s">
        <v>36</v>
      </c>
      <c r="E3636" s="1">
        <v>45320.463321759256</v>
      </c>
      <c r="F3636" t="s">
        <v>189</v>
      </c>
      <c r="G3636" t="s">
        <v>215</v>
      </c>
      <c r="H3636" t="s">
        <v>217</v>
      </c>
      <c r="I3636" t="s">
        <v>245</v>
      </c>
      <c r="J3636" t="s">
        <v>246</v>
      </c>
      <c r="K3636" t="s">
        <v>276</v>
      </c>
      <c r="L3636" t="s">
        <v>224</v>
      </c>
      <c r="M3636" t="str">
        <f>+VLOOKUP(Tabla1[[#This Row],[SIGLA_INTERNA]],Tabla2[#All],2,FALSE)</f>
        <v>Investigación</v>
      </c>
      <c r="T3636" t="str">
        <f>+VLOOKUP(Tabla1[[#This Row],[SIGLA_INTERNA]],Tabla2[#All],2,FALSE)</f>
        <v>Investigación</v>
      </c>
      <c r="U3636" t="str">
        <f>+VLOOKUP(Tabla1[[#This Row],[SIGLA_INTERNA]],Tabla2[#All],3,FALSE)</f>
        <v>INVE</v>
      </c>
    </row>
    <row r="3637" spans="1:21" hidden="1">
      <c r="A3637" t="s">
        <v>119</v>
      </c>
      <c r="B3637" t="s">
        <v>277</v>
      </c>
      <c r="C3637" t="s">
        <v>188</v>
      </c>
      <c r="D3637" t="s">
        <v>38</v>
      </c>
      <c r="E3637" s="1">
        <v>45320.463321759256</v>
      </c>
      <c r="F3637" t="s">
        <v>189</v>
      </c>
      <c r="G3637" t="s">
        <v>278</v>
      </c>
      <c r="H3637" t="s">
        <v>191</v>
      </c>
      <c r="I3637" t="s">
        <v>192</v>
      </c>
      <c r="J3637" t="s">
        <v>193</v>
      </c>
      <c r="L3637" t="s">
        <v>194</v>
      </c>
      <c r="M3637" t="str">
        <f>+VLOOKUP(Tabla1[[#This Row],[SIGLA_INTERNA]],Tabla2[#All],2,FALSE)</f>
        <v>Logística</v>
      </c>
      <c r="T3637" t="str">
        <f>+VLOOKUP(Tabla1[[#This Row],[SIGLA_INTERNA]],Tabla2[#All],2,FALSE)</f>
        <v>Logística</v>
      </c>
      <c r="U3637" t="str">
        <f>+VLOOKUP(Tabla1[[#This Row],[SIGLA_INTERNA]],Tabla2[#All],3,FALSE)</f>
        <v>LOGI</v>
      </c>
    </row>
    <row r="3638" spans="1:21" hidden="1">
      <c r="A3638" t="s">
        <v>159</v>
      </c>
      <c r="B3638" t="s">
        <v>419</v>
      </c>
      <c r="C3638" t="s">
        <v>280</v>
      </c>
      <c r="D3638" t="s">
        <v>38</v>
      </c>
      <c r="E3638" s="1">
        <v>45306.50341435185</v>
      </c>
      <c r="F3638" t="s">
        <v>189</v>
      </c>
      <c r="G3638" t="s">
        <v>190</v>
      </c>
      <c r="H3638" t="s">
        <v>191</v>
      </c>
      <c r="I3638" t="s">
        <v>281</v>
      </c>
      <c r="J3638" t="s">
        <v>193</v>
      </c>
      <c r="L3638" t="s">
        <v>209</v>
      </c>
      <c r="M3638" t="str">
        <f>+VLOOKUP(Tabla1[[#This Row],[SIGLA_INTERNA]],Tabla2[#All],2,FALSE)</f>
        <v>B-1 Chapinero</v>
      </c>
      <c r="T3638" t="str">
        <f>+VLOOKUP(Tabla1[[#This Row],[SIGLA_INTERNA]],Tabla2[#All],2,FALSE)</f>
        <v>B-1 Chapinero</v>
      </c>
      <c r="U3638" t="str">
        <f>+VLOOKUP(Tabla1[[#This Row],[SIGLA_INTERNA]],Tabla2[#All],3,FALSE)</f>
        <v>B1</v>
      </c>
    </row>
    <row r="3639" spans="1:21" hidden="1">
      <c r="A3639" t="s">
        <v>121</v>
      </c>
      <c r="B3639" t="s">
        <v>282</v>
      </c>
      <c r="C3639" t="s">
        <v>254</v>
      </c>
      <c r="D3639" t="s">
        <v>38</v>
      </c>
      <c r="E3639" s="1">
        <v>45320.463321759256</v>
      </c>
      <c r="F3639" t="s">
        <v>189</v>
      </c>
      <c r="G3639" t="s">
        <v>283</v>
      </c>
      <c r="H3639" t="s">
        <v>191</v>
      </c>
      <c r="I3639" t="s">
        <v>255</v>
      </c>
      <c r="J3639" t="s">
        <v>193</v>
      </c>
      <c r="L3639" t="s">
        <v>224</v>
      </c>
      <c r="M3639" t="str">
        <f>+VLOOKUP(Tabla1[[#This Row],[SIGLA_INTERNA]],Tabla2[#All],2,FALSE)</f>
        <v>B-5 Kennedy</v>
      </c>
      <c r="T3639" t="str">
        <f>+VLOOKUP(Tabla1[[#This Row],[SIGLA_INTERNA]],Tabla2[#All],2,FALSE)</f>
        <v>B-5 Kennedy</v>
      </c>
      <c r="U3639" t="str">
        <f>+VLOOKUP(Tabla1[[#This Row],[SIGLA_INTERNA]],Tabla2[#All],3,FALSE)</f>
        <v>B5</v>
      </c>
    </row>
    <row r="3640" spans="1:21" hidden="1">
      <c r="A3640" t="s">
        <v>122</v>
      </c>
      <c r="B3640" t="s">
        <v>284</v>
      </c>
      <c r="C3640" t="s">
        <v>285</v>
      </c>
      <c r="D3640" t="s">
        <v>38</v>
      </c>
      <c r="E3640" s="1">
        <v>45320.463321759256</v>
      </c>
      <c r="F3640" t="s">
        <v>189</v>
      </c>
      <c r="G3640" t="s">
        <v>283</v>
      </c>
      <c r="H3640" t="s">
        <v>191</v>
      </c>
      <c r="I3640" t="s">
        <v>286</v>
      </c>
      <c r="J3640" t="s">
        <v>193</v>
      </c>
      <c r="L3640" t="s">
        <v>209</v>
      </c>
      <c r="M3640" t="str">
        <f>+VLOOKUP(Tabla1[[#This Row],[SIGLA_INTERNA]],Tabla2[#All],2,FALSE)</f>
        <v>B-9 Bellavista</v>
      </c>
      <c r="T3640" t="str">
        <f>+VLOOKUP(Tabla1[[#This Row],[SIGLA_INTERNA]],Tabla2[#All],2,FALSE)</f>
        <v>B-9 Bellavista</v>
      </c>
      <c r="U3640" t="str">
        <f>+VLOOKUP(Tabla1[[#This Row],[SIGLA_INTERNA]],Tabla2[#All],3,FALSE)</f>
        <v>B9</v>
      </c>
    </row>
    <row r="3641" spans="1:21" hidden="1">
      <c r="A3641" t="s">
        <v>123</v>
      </c>
      <c r="B3641" t="s">
        <v>287</v>
      </c>
      <c r="C3641" t="s">
        <v>288</v>
      </c>
      <c r="D3641" t="s">
        <v>38</v>
      </c>
      <c r="E3641" s="1">
        <v>45320.463321759256</v>
      </c>
      <c r="F3641" t="s">
        <v>189</v>
      </c>
      <c r="G3641" t="s">
        <v>283</v>
      </c>
      <c r="H3641" t="s">
        <v>191</v>
      </c>
      <c r="I3641" t="s">
        <v>289</v>
      </c>
      <c r="J3641" t="s">
        <v>193</v>
      </c>
      <c r="L3641" t="s">
        <v>209</v>
      </c>
      <c r="M3641" t="str">
        <f>+VLOOKUP(Tabla1[[#This Row],[SIGLA_INTERNA]],Tabla2[#All],2,FALSE)</f>
        <v>B-10 Marichuela</v>
      </c>
      <c r="T3641" t="str">
        <f>+VLOOKUP(Tabla1[[#This Row],[SIGLA_INTERNA]],Tabla2[#All],2,FALSE)</f>
        <v>B-10 Marichuela</v>
      </c>
      <c r="U3641" t="str">
        <f>+VLOOKUP(Tabla1[[#This Row],[SIGLA_INTERNA]],Tabla2[#All],3,FALSE)</f>
        <v>B10</v>
      </c>
    </row>
    <row r="3642" spans="1:21" hidden="1">
      <c r="A3642" t="s">
        <v>124</v>
      </c>
      <c r="B3642" t="s">
        <v>290</v>
      </c>
      <c r="C3642" t="s">
        <v>291</v>
      </c>
      <c r="D3642" t="s">
        <v>38</v>
      </c>
      <c r="E3642" s="1">
        <v>45320.463321759256</v>
      </c>
      <c r="F3642" t="s">
        <v>189</v>
      </c>
      <c r="G3642" t="s">
        <v>283</v>
      </c>
      <c r="H3642" t="s">
        <v>191</v>
      </c>
      <c r="I3642" t="s">
        <v>292</v>
      </c>
      <c r="J3642" t="s">
        <v>193</v>
      </c>
      <c r="L3642" t="s">
        <v>224</v>
      </c>
      <c r="M3642" t="str">
        <f>+VLOOKUP(Tabla1[[#This Row],[SIGLA_INTERNA]],Tabla2[#All],2,FALSE)</f>
        <v>B-11 La Candelaria</v>
      </c>
      <c r="T3642" t="str">
        <f>+VLOOKUP(Tabla1[[#This Row],[SIGLA_INTERNA]],Tabla2[#All],2,FALSE)</f>
        <v>B-11 La Candelaria</v>
      </c>
      <c r="U3642" t="str">
        <f>+VLOOKUP(Tabla1[[#This Row],[SIGLA_INTERNA]],Tabla2[#All],3,FALSE)</f>
        <v>B11</v>
      </c>
    </row>
    <row r="3643" spans="1:21" hidden="1">
      <c r="A3643" t="s">
        <v>125</v>
      </c>
      <c r="B3643" t="s">
        <v>322</v>
      </c>
      <c r="C3643" t="s">
        <v>308</v>
      </c>
      <c r="D3643" t="s">
        <v>38</v>
      </c>
      <c r="E3643" s="1">
        <v>45320.46334490741</v>
      </c>
      <c r="F3643" t="s">
        <v>189</v>
      </c>
      <c r="G3643" t="s">
        <v>283</v>
      </c>
      <c r="H3643" t="s">
        <v>191</v>
      </c>
      <c r="I3643" t="s">
        <v>192</v>
      </c>
      <c r="J3643" t="s">
        <v>193</v>
      </c>
      <c r="L3643" t="s">
        <v>209</v>
      </c>
      <c r="M3643" t="str">
        <f>+VLOOKUP(Tabla1[[#This Row],[SIGLA_INTERNA]],Tabla2[#All],2,FALSE)</f>
        <v>B-13 Caobos</v>
      </c>
      <c r="T3643" t="str">
        <f>+VLOOKUP(Tabla1[[#This Row],[SIGLA_INTERNA]],Tabla2[#All],2,FALSE)</f>
        <v>B-13 Caobos</v>
      </c>
      <c r="U3643" t="str">
        <f>+VLOOKUP(Tabla1[[#This Row],[SIGLA_INTERNA]],Tabla2[#All],3,FALSE)</f>
        <v>B13</v>
      </c>
    </row>
    <row r="3644" spans="1:21" hidden="1">
      <c r="A3644" t="s">
        <v>126</v>
      </c>
      <c r="B3644" t="s">
        <v>323</v>
      </c>
      <c r="C3644" t="s">
        <v>220</v>
      </c>
      <c r="D3644" t="s">
        <v>38</v>
      </c>
      <c r="E3644" s="1">
        <v>45320.46334490741</v>
      </c>
      <c r="F3644" t="s">
        <v>189</v>
      </c>
      <c r="G3644" t="s">
        <v>283</v>
      </c>
      <c r="H3644" t="s">
        <v>191</v>
      </c>
      <c r="I3644" t="s">
        <v>222</v>
      </c>
      <c r="J3644" t="s">
        <v>193</v>
      </c>
      <c r="K3644" t="s">
        <v>223</v>
      </c>
      <c r="L3644" t="s">
        <v>224</v>
      </c>
      <c r="M3644" t="str">
        <f>+VLOOKUP(Tabla1[[#This Row],[SIGLA_INTERNA]],Tabla2[#All],2,FALSE)</f>
        <v>Rescate</v>
      </c>
      <c r="T3644" t="str">
        <f>+VLOOKUP(Tabla1[[#This Row],[SIGLA_INTERNA]],Tabla2[#All],2,FALSE)</f>
        <v>Rescate</v>
      </c>
      <c r="U3644" t="str">
        <f>+VLOOKUP(Tabla1[[#This Row],[SIGLA_INTERNA]],Tabla2[#All],3,FALSE)</f>
        <v>RESC</v>
      </c>
    </row>
    <row r="3645" spans="1:21" hidden="1">
      <c r="A3645" t="s">
        <v>127</v>
      </c>
      <c r="B3645" t="s">
        <v>324</v>
      </c>
      <c r="C3645" t="s">
        <v>272</v>
      </c>
      <c r="D3645" t="s">
        <v>38</v>
      </c>
      <c r="E3645" s="1">
        <v>45320.46334490741</v>
      </c>
      <c r="F3645" t="s">
        <v>189</v>
      </c>
      <c r="G3645" t="s">
        <v>283</v>
      </c>
      <c r="H3645" t="s">
        <v>191</v>
      </c>
      <c r="I3645" t="s">
        <v>273</v>
      </c>
      <c r="J3645" t="s">
        <v>193</v>
      </c>
      <c r="L3645" t="s">
        <v>209</v>
      </c>
      <c r="M3645" t="str">
        <f>+VLOOKUP(Tabla1[[#This Row],[SIGLA_INTERNA]],Tabla2[#All],2,FALSE)</f>
        <v>B-17 Centro Histórico</v>
      </c>
      <c r="T3645" t="str">
        <f>+VLOOKUP(Tabla1[[#This Row],[SIGLA_INTERNA]],Tabla2[#All],2,FALSE)</f>
        <v>B-17 Centro Histórico</v>
      </c>
      <c r="U3645" t="str">
        <f>+VLOOKUP(Tabla1[[#This Row],[SIGLA_INTERNA]],Tabla2[#All],3,FALSE)</f>
        <v>B17</v>
      </c>
    </row>
    <row r="3646" spans="1:21" hidden="1">
      <c r="A3646" t="s">
        <v>40</v>
      </c>
      <c r="B3646" t="s">
        <v>325</v>
      </c>
      <c r="C3646" t="s">
        <v>220</v>
      </c>
      <c r="D3646" t="s">
        <v>38</v>
      </c>
      <c r="E3646" s="1">
        <v>45320.463368055556</v>
      </c>
      <c r="F3646" t="s">
        <v>189</v>
      </c>
      <c r="G3646" t="s">
        <v>221</v>
      </c>
      <c r="H3646" t="s">
        <v>217</v>
      </c>
      <c r="I3646" t="s">
        <v>222</v>
      </c>
      <c r="J3646" t="s">
        <v>193</v>
      </c>
      <c r="L3646" t="s">
        <v>224</v>
      </c>
      <c r="M3646" t="str">
        <f>+VLOOKUP(Tabla1[[#This Row],[SIGLA_INTERNA]],Tabla2[#All],2,FALSE)</f>
        <v>USAR</v>
      </c>
      <c r="T3646" t="str">
        <f>+VLOOKUP(Tabla1[[#This Row],[SIGLA_INTERNA]],Tabla2[#All],2,FALSE)</f>
        <v>USAR</v>
      </c>
      <c r="U3646" t="str">
        <f>+VLOOKUP(Tabla1[[#This Row],[SIGLA_INTERNA]],Tabla2[#All],3,FALSE)</f>
        <v>USAR</v>
      </c>
    </row>
    <row r="3647" spans="1:21" hidden="1">
      <c r="A3647" t="s">
        <v>41</v>
      </c>
      <c r="B3647" t="s">
        <v>326</v>
      </c>
      <c r="C3647" t="s">
        <v>285</v>
      </c>
      <c r="D3647" t="s">
        <v>38</v>
      </c>
      <c r="E3647" s="1">
        <v>45320.463368055556</v>
      </c>
      <c r="F3647" t="s">
        <v>189</v>
      </c>
      <c r="G3647" t="s">
        <v>221</v>
      </c>
      <c r="H3647" t="s">
        <v>217</v>
      </c>
      <c r="I3647" t="s">
        <v>286</v>
      </c>
      <c r="J3647" t="s">
        <v>193</v>
      </c>
      <c r="K3647" t="s">
        <v>327</v>
      </c>
      <c r="L3647" t="s">
        <v>209</v>
      </c>
      <c r="M3647" t="str">
        <f>+VLOOKUP(Tabla1[[#This Row],[SIGLA_INTERNA]],Tabla2[#All],2,FALSE)</f>
        <v>Forestal</v>
      </c>
      <c r="T3647" t="str">
        <f>+VLOOKUP(Tabla1[[#This Row],[SIGLA_INTERNA]],Tabla2[#All],2,FALSE)</f>
        <v>Forestal</v>
      </c>
      <c r="U3647" t="str">
        <f>+VLOOKUP(Tabla1[[#This Row],[SIGLA_INTERNA]],Tabla2[#All],3,FALSE)</f>
        <v>FORE</v>
      </c>
    </row>
    <row r="3648" spans="1:21" hidden="1">
      <c r="A3648" t="s">
        <v>42</v>
      </c>
      <c r="B3648" t="s">
        <v>328</v>
      </c>
      <c r="C3648" t="s">
        <v>188</v>
      </c>
      <c r="D3648" t="s">
        <v>38</v>
      </c>
      <c r="E3648" s="1">
        <v>45320.463368055556</v>
      </c>
      <c r="F3648" t="s">
        <v>189</v>
      </c>
      <c r="G3648" t="s">
        <v>221</v>
      </c>
      <c r="H3648" t="s">
        <v>217</v>
      </c>
      <c r="I3648" t="s">
        <v>192</v>
      </c>
      <c r="J3648" t="s">
        <v>193</v>
      </c>
      <c r="L3648" t="s">
        <v>194</v>
      </c>
      <c r="M3648" t="str">
        <f>+VLOOKUP(Tabla1[[#This Row],[SIGLA_INTERNA]],Tabla2[#All],2,FALSE)</f>
        <v>Logística</v>
      </c>
      <c r="T3648" t="str">
        <f>+VLOOKUP(Tabla1[[#This Row],[SIGLA_INTERNA]],Tabla2[#All],2,FALSE)</f>
        <v>Logística</v>
      </c>
      <c r="U3648" t="str">
        <f>+VLOOKUP(Tabla1[[#This Row],[SIGLA_INTERNA]],Tabla2[#All],3,FALSE)</f>
        <v>LOGI</v>
      </c>
    </row>
    <row r="3649" spans="1:21" hidden="1">
      <c r="A3649" t="s">
        <v>43</v>
      </c>
      <c r="B3649" t="s">
        <v>329</v>
      </c>
      <c r="C3649" t="s">
        <v>199</v>
      </c>
      <c r="D3649" t="s">
        <v>38</v>
      </c>
      <c r="E3649" s="1">
        <v>45320.463368055556</v>
      </c>
      <c r="F3649" t="s">
        <v>189</v>
      </c>
      <c r="G3649" t="s">
        <v>221</v>
      </c>
      <c r="H3649" t="s">
        <v>217</v>
      </c>
      <c r="I3649" t="s">
        <v>200</v>
      </c>
      <c r="J3649" t="s">
        <v>193</v>
      </c>
      <c r="K3649" t="s">
        <v>330</v>
      </c>
      <c r="L3649" t="s">
        <v>203</v>
      </c>
      <c r="M3649" t="str">
        <f>+VLOOKUP(Tabla1[[#This Row],[SIGLA_INTERNA]],Tabla2[#All],2,FALSE)</f>
        <v>Infraestructura</v>
      </c>
      <c r="T3649" t="str">
        <f>+VLOOKUP(Tabla1[[#This Row],[SIGLA_INTERNA]],Tabla2[#All],2,FALSE)</f>
        <v>Infraestructura</v>
      </c>
      <c r="U3649" t="str">
        <f>+VLOOKUP(Tabla1[[#This Row],[SIGLA_INTERNA]],Tabla2[#All],3,FALSE)</f>
        <v>INFR</v>
      </c>
    </row>
    <row r="3650" spans="1:21" hidden="1">
      <c r="A3650" t="s">
        <v>44</v>
      </c>
      <c r="B3650" t="s">
        <v>331</v>
      </c>
      <c r="C3650" t="s">
        <v>188</v>
      </c>
      <c r="D3650" t="s">
        <v>36</v>
      </c>
      <c r="E3650" s="1">
        <v>45320.463368055556</v>
      </c>
      <c r="F3650" t="s">
        <v>189</v>
      </c>
      <c r="G3650" t="s">
        <v>332</v>
      </c>
      <c r="H3650" t="s">
        <v>217</v>
      </c>
      <c r="I3650" t="s">
        <v>333</v>
      </c>
      <c r="J3650" t="s">
        <v>246</v>
      </c>
      <c r="L3650" t="s">
        <v>194</v>
      </c>
      <c r="M3650" t="str">
        <f>+VLOOKUP(Tabla1[[#This Row],[SIGLA_INTERNA]],Tabla2[#All],2,FALSE)</f>
        <v>Logística</v>
      </c>
      <c r="T3650" t="str">
        <f>+VLOOKUP(Tabla1[[#This Row],[SIGLA_INTERNA]],Tabla2[#All],2,FALSE)</f>
        <v>Logística</v>
      </c>
      <c r="U3650" t="str">
        <f>+VLOOKUP(Tabla1[[#This Row],[SIGLA_INTERNA]],Tabla2[#All],3,FALSE)</f>
        <v>LOGI</v>
      </c>
    </row>
    <row r="3651" spans="1:21" hidden="1">
      <c r="A3651" t="s">
        <v>45</v>
      </c>
      <c r="B3651" t="s">
        <v>334</v>
      </c>
      <c r="C3651" t="s">
        <v>294</v>
      </c>
      <c r="D3651" t="s">
        <v>38</v>
      </c>
      <c r="E3651" s="1">
        <v>45320.463368055556</v>
      </c>
      <c r="F3651" t="s">
        <v>189</v>
      </c>
      <c r="G3651" t="s">
        <v>332</v>
      </c>
      <c r="H3651" t="s">
        <v>217</v>
      </c>
      <c r="I3651" t="s">
        <v>295</v>
      </c>
      <c r="J3651" t="s">
        <v>193</v>
      </c>
      <c r="K3651" t="s">
        <v>335</v>
      </c>
      <c r="L3651" t="s">
        <v>194</v>
      </c>
      <c r="M3651" t="str">
        <f>+VLOOKUP(Tabla1[[#This Row],[SIGLA_INTERNA]],Tabla2[#All],2,FALSE)</f>
        <v>B-3 Restrepo</v>
      </c>
      <c r="T3651" t="str">
        <f>+VLOOKUP(Tabla1[[#This Row],[SIGLA_INTERNA]],Tabla2[#All],2,FALSE)</f>
        <v>B-3 Restrepo</v>
      </c>
      <c r="U3651" t="str">
        <f>+VLOOKUP(Tabla1[[#This Row],[SIGLA_INTERNA]],Tabla2[#All],3,FALSE)</f>
        <v>B3</v>
      </c>
    </row>
    <row r="3652" spans="1:21" hidden="1">
      <c r="A3652" t="s">
        <v>46</v>
      </c>
      <c r="B3652" t="s">
        <v>336</v>
      </c>
      <c r="C3652" t="s">
        <v>188</v>
      </c>
      <c r="D3652" t="s">
        <v>38</v>
      </c>
      <c r="E3652" s="1">
        <v>45320.463368055556</v>
      </c>
      <c r="F3652" t="s">
        <v>189</v>
      </c>
      <c r="G3652" t="s">
        <v>221</v>
      </c>
      <c r="H3652" t="s">
        <v>191</v>
      </c>
      <c r="I3652" t="s">
        <v>192</v>
      </c>
      <c r="J3652" t="s">
        <v>193</v>
      </c>
      <c r="L3652" t="s">
        <v>194</v>
      </c>
      <c r="M3652" t="str">
        <f>+VLOOKUP(Tabla1[[#This Row],[SIGLA_INTERNA]],Tabla2[#All],2,FALSE)</f>
        <v>Logística</v>
      </c>
      <c r="T3652" t="str">
        <f>+VLOOKUP(Tabla1[[#This Row],[SIGLA_INTERNA]],Tabla2[#All],2,FALSE)</f>
        <v>Logística</v>
      </c>
      <c r="U3652" t="str">
        <f>+VLOOKUP(Tabla1[[#This Row],[SIGLA_INTERNA]],Tabla2[#All],3,FALSE)</f>
        <v>LOGI</v>
      </c>
    </row>
    <row r="3653" spans="1:21" hidden="1">
      <c r="A3653" t="s">
        <v>47</v>
      </c>
      <c r="B3653" t="s">
        <v>337</v>
      </c>
      <c r="C3653" t="s">
        <v>288</v>
      </c>
      <c r="D3653" t="s">
        <v>38</v>
      </c>
      <c r="E3653" s="1">
        <v>45320.463368055556</v>
      </c>
      <c r="F3653" t="s">
        <v>189</v>
      </c>
      <c r="G3653" t="s">
        <v>338</v>
      </c>
      <c r="H3653" t="s">
        <v>217</v>
      </c>
      <c r="I3653" t="s">
        <v>289</v>
      </c>
      <c r="J3653" t="s">
        <v>193</v>
      </c>
      <c r="L3653" t="s">
        <v>209</v>
      </c>
      <c r="M3653" t="str">
        <f>+VLOOKUP(Tabla1[[#This Row],[SIGLA_INTERNA]],Tabla2[#All],2,FALSE)</f>
        <v>B-10 Marichuela</v>
      </c>
      <c r="T3653" t="str">
        <f>+VLOOKUP(Tabla1[[#This Row],[SIGLA_INTERNA]],Tabla2[#All],2,FALSE)</f>
        <v>B-10 Marichuela</v>
      </c>
      <c r="U3653" t="str">
        <f>+VLOOKUP(Tabla1[[#This Row],[SIGLA_INTERNA]],Tabla2[#All],3,FALSE)</f>
        <v>B10</v>
      </c>
    </row>
    <row r="3654" spans="1:21" hidden="1">
      <c r="A3654" t="s">
        <v>49</v>
      </c>
      <c r="B3654" t="s">
        <v>339</v>
      </c>
      <c r="C3654" t="s">
        <v>308</v>
      </c>
      <c r="D3654" t="s">
        <v>38</v>
      </c>
      <c r="E3654" s="1">
        <v>45320.463368055556</v>
      </c>
      <c r="F3654" t="s">
        <v>189</v>
      </c>
      <c r="G3654" t="s">
        <v>338</v>
      </c>
      <c r="H3654" t="s">
        <v>217</v>
      </c>
      <c r="I3654" t="s">
        <v>309</v>
      </c>
      <c r="J3654" t="s">
        <v>193</v>
      </c>
      <c r="L3654" t="s">
        <v>209</v>
      </c>
      <c r="M3654" t="str">
        <f>+VLOOKUP(Tabla1[[#This Row],[SIGLA_INTERNA]],Tabla2[#All],2,FALSE)</f>
        <v>B-13 Caobos</v>
      </c>
      <c r="T3654" t="str">
        <f>+VLOOKUP(Tabla1[[#This Row],[SIGLA_INTERNA]],Tabla2[#All],2,FALSE)</f>
        <v>B-13 Caobos</v>
      </c>
      <c r="U3654" t="str">
        <f>+VLOOKUP(Tabla1[[#This Row],[SIGLA_INTERNA]],Tabla2[#All],3,FALSE)</f>
        <v>B13</v>
      </c>
    </row>
    <row r="3655" spans="1:21" hidden="1">
      <c r="A3655" t="s">
        <v>50</v>
      </c>
      <c r="B3655" t="s">
        <v>340</v>
      </c>
      <c r="C3655" t="s">
        <v>341</v>
      </c>
      <c r="D3655" t="s">
        <v>38</v>
      </c>
      <c r="E3655" s="1">
        <v>45320.463368055556</v>
      </c>
      <c r="F3655" t="s">
        <v>189</v>
      </c>
      <c r="G3655" t="s">
        <v>221</v>
      </c>
      <c r="H3655" t="s">
        <v>217</v>
      </c>
      <c r="I3655" t="s">
        <v>342</v>
      </c>
      <c r="J3655" t="s">
        <v>193</v>
      </c>
      <c r="L3655" t="s">
        <v>209</v>
      </c>
      <c r="M3655" t="str">
        <f>+VLOOKUP(Tabla1[[#This Row],[SIGLA_INTERNA]],Tabla2[#All],2,FALSE)</f>
        <v>B-14 Bicentenario de la Independencia</v>
      </c>
      <c r="T3655" t="str">
        <f>+VLOOKUP(Tabla1[[#This Row],[SIGLA_INTERNA]],Tabla2[#All],2,FALSE)</f>
        <v>B-14 Bicentenario de la Independencia</v>
      </c>
      <c r="U3655" t="str">
        <f>+VLOOKUP(Tabla1[[#This Row],[SIGLA_INTERNA]],Tabla2[#All],3,FALSE)</f>
        <v>B14</v>
      </c>
    </row>
    <row r="3656" spans="1:21" hidden="1">
      <c r="A3656" t="s">
        <v>52</v>
      </c>
      <c r="B3656" t="s">
        <v>343</v>
      </c>
      <c r="C3656" t="s">
        <v>188</v>
      </c>
      <c r="D3656" t="s">
        <v>36</v>
      </c>
      <c r="E3656" s="1">
        <v>45320.463368055556</v>
      </c>
      <c r="F3656" t="s">
        <v>189</v>
      </c>
      <c r="G3656" t="s">
        <v>221</v>
      </c>
      <c r="H3656" t="s">
        <v>217</v>
      </c>
      <c r="I3656" t="s">
        <v>249</v>
      </c>
      <c r="J3656" t="s">
        <v>250</v>
      </c>
      <c r="L3656" t="s">
        <v>224</v>
      </c>
      <c r="M3656" t="str">
        <f>+VLOOKUP(Tabla1[[#This Row],[SIGLA_INTERNA]],Tabla2[#All],2,FALSE)</f>
        <v>B-16 Venecia</v>
      </c>
      <c r="T3656" t="str">
        <f>+VLOOKUP(Tabla1[[#This Row],[SIGLA_INTERNA]],Tabla2[#All],2,FALSE)</f>
        <v>B-16 Venecia</v>
      </c>
      <c r="U3656" t="str">
        <f>+VLOOKUP(Tabla1[[#This Row],[SIGLA_INTERNA]],Tabla2[#All],3,FALSE)</f>
        <v>B16</v>
      </c>
    </row>
    <row r="3657" spans="1:21" hidden="1">
      <c r="A3657" t="s">
        <v>53</v>
      </c>
      <c r="B3657" t="s">
        <v>344</v>
      </c>
      <c r="C3657" t="s">
        <v>205</v>
      </c>
      <c r="D3657" t="s">
        <v>38</v>
      </c>
      <c r="E3657" s="1">
        <v>45320.463368055556</v>
      </c>
      <c r="F3657" t="s">
        <v>189</v>
      </c>
      <c r="G3657" t="s">
        <v>221</v>
      </c>
      <c r="H3657" t="s">
        <v>217</v>
      </c>
      <c r="I3657" t="s">
        <v>206</v>
      </c>
      <c r="J3657" t="s">
        <v>193</v>
      </c>
      <c r="L3657" t="s">
        <v>224</v>
      </c>
      <c r="M3657" t="str">
        <f>+VLOOKUP(Tabla1[[#This Row],[SIGLA_INTERNA]],Tabla2[#All],2,FALSE)</f>
        <v>B-6 Fontibón</v>
      </c>
      <c r="T3657" t="str">
        <f>+VLOOKUP(Tabla1[[#This Row],[SIGLA_INTERNA]],Tabla2[#All],2,FALSE)</f>
        <v>B-6 Fontibón</v>
      </c>
      <c r="U3657" t="str">
        <f>+VLOOKUP(Tabla1[[#This Row],[SIGLA_INTERNA]],Tabla2[#All],3,FALSE)</f>
        <v>B6</v>
      </c>
    </row>
    <row r="3658" spans="1:21" hidden="1">
      <c r="A3658" t="s">
        <v>54</v>
      </c>
      <c r="B3658" t="s">
        <v>345</v>
      </c>
      <c r="C3658" t="s">
        <v>229</v>
      </c>
      <c r="D3658" t="s">
        <v>38</v>
      </c>
      <c r="E3658" s="1">
        <v>45320.463368055556</v>
      </c>
      <c r="F3658" t="s">
        <v>189</v>
      </c>
      <c r="G3658" t="s">
        <v>221</v>
      </c>
      <c r="H3658" t="s">
        <v>217</v>
      </c>
      <c r="I3658" t="s">
        <v>230</v>
      </c>
      <c r="J3658" t="s">
        <v>193</v>
      </c>
      <c r="L3658" t="s">
        <v>224</v>
      </c>
      <c r="M3658" t="str">
        <f>+VLOOKUP(Tabla1[[#This Row],[SIGLA_INTERNA]],Tabla2[#All],2,FALSE)</f>
        <v>B-4 Puente Aranda</v>
      </c>
      <c r="T3658" t="str">
        <f>+VLOOKUP(Tabla1[[#This Row],[SIGLA_INTERNA]],Tabla2[#All],2,FALSE)</f>
        <v>B-4 Puente Aranda</v>
      </c>
      <c r="U3658" t="str">
        <f>+VLOOKUP(Tabla1[[#This Row],[SIGLA_INTERNA]],Tabla2[#All],3,FALSE)</f>
        <v>B4</v>
      </c>
    </row>
    <row r="3659" spans="1:21" hidden="1">
      <c r="A3659" t="s">
        <v>55</v>
      </c>
      <c r="B3659" t="s">
        <v>346</v>
      </c>
      <c r="C3659" t="s">
        <v>297</v>
      </c>
      <c r="D3659" t="s">
        <v>38</v>
      </c>
      <c r="E3659" s="1">
        <v>45320.463368055556</v>
      </c>
      <c r="F3659" t="s">
        <v>189</v>
      </c>
      <c r="G3659" t="s">
        <v>221</v>
      </c>
      <c r="H3659" t="s">
        <v>217</v>
      </c>
      <c r="I3659" t="s">
        <v>298</v>
      </c>
      <c r="J3659" t="s">
        <v>193</v>
      </c>
      <c r="L3659" t="s">
        <v>224</v>
      </c>
      <c r="M3659" t="str">
        <f>+VLOOKUP(Tabla1[[#This Row],[SIGLA_INTERNA]],Tabla2[#All],2,FALSE)</f>
        <v>B-7 Ferias</v>
      </c>
      <c r="T3659" t="str">
        <f>+VLOOKUP(Tabla1[[#This Row],[SIGLA_INTERNA]],Tabla2[#All],2,FALSE)</f>
        <v>B-7 Ferias</v>
      </c>
      <c r="U3659" t="str">
        <f>+VLOOKUP(Tabla1[[#This Row],[SIGLA_INTERNA]],Tabla2[#All],3,FALSE)</f>
        <v>B7</v>
      </c>
    </row>
    <row r="3660" spans="1:21" hidden="1">
      <c r="A3660" t="s">
        <v>56</v>
      </c>
      <c r="B3660" t="s">
        <v>347</v>
      </c>
      <c r="C3660" t="s">
        <v>220</v>
      </c>
      <c r="D3660" t="s">
        <v>38</v>
      </c>
      <c r="E3660" s="1">
        <v>45320.463368055556</v>
      </c>
      <c r="F3660" t="s">
        <v>189</v>
      </c>
      <c r="G3660" t="s">
        <v>221</v>
      </c>
      <c r="H3660" t="s">
        <v>217</v>
      </c>
      <c r="I3660" t="s">
        <v>222</v>
      </c>
      <c r="J3660" t="s">
        <v>193</v>
      </c>
      <c r="L3660" t="s">
        <v>224</v>
      </c>
      <c r="M3660" t="str">
        <f>+VLOOKUP(Tabla1[[#This Row],[SIGLA_INTERNA]],Tabla2[#All],2,FALSE)</f>
        <v>B-2 Central</v>
      </c>
      <c r="T3660" t="str">
        <f>+VLOOKUP(Tabla1[[#This Row],[SIGLA_INTERNA]],Tabla2[#All],2,FALSE)</f>
        <v>B-2 Central</v>
      </c>
      <c r="U3660" t="str">
        <f>+VLOOKUP(Tabla1[[#This Row],[SIGLA_INTERNA]],Tabla2[#All],3,FALSE)</f>
        <v>B2</v>
      </c>
    </row>
    <row r="3661" spans="1:21" hidden="1">
      <c r="A3661" t="s">
        <v>57</v>
      </c>
      <c r="B3661" t="s">
        <v>348</v>
      </c>
      <c r="C3661" t="s">
        <v>294</v>
      </c>
      <c r="D3661" t="s">
        <v>38</v>
      </c>
      <c r="E3661" s="1">
        <v>45320.463368055556</v>
      </c>
      <c r="F3661" t="s">
        <v>189</v>
      </c>
      <c r="G3661" t="s">
        <v>221</v>
      </c>
      <c r="H3661" t="s">
        <v>217</v>
      </c>
      <c r="I3661" t="s">
        <v>295</v>
      </c>
      <c r="J3661" t="s">
        <v>193</v>
      </c>
      <c r="L3661" t="s">
        <v>224</v>
      </c>
      <c r="M3661" t="str">
        <f>+VLOOKUP(Tabla1[[#This Row],[SIGLA_INTERNA]],Tabla2[#All],2,FALSE)</f>
        <v>B-3 Restrepo</v>
      </c>
      <c r="T3661" t="str">
        <f>+VLOOKUP(Tabla1[[#This Row],[SIGLA_INTERNA]],Tabla2[#All],2,FALSE)</f>
        <v>B-3 Restrepo</v>
      </c>
      <c r="U3661" t="str">
        <f>+VLOOKUP(Tabla1[[#This Row],[SIGLA_INTERNA]],Tabla2[#All],3,FALSE)</f>
        <v>B3</v>
      </c>
    </row>
    <row r="3662" spans="1:21" hidden="1">
      <c r="A3662" t="s">
        <v>58</v>
      </c>
      <c r="B3662" t="s">
        <v>349</v>
      </c>
      <c r="C3662" t="s">
        <v>205</v>
      </c>
      <c r="D3662" t="s">
        <v>38</v>
      </c>
      <c r="E3662" s="1">
        <v>45320.463368055556</v>
      </c>
      <c r="F3662" t="s">
        <v>189</v>
      </c>
      <c r="G3662" t="s">
        <v>221</v>
      </c>
      <c r="H3662" t="s">
        <v>217</v>
      </c>
      <c r="I3662" t="s">
        <v>206</v>
      </c>
      <c r="J3662" t="s">
        <v>193</v>
      </c>
      <c r="L3662" t="s">
        <v>224</v>
      </c>
      <c r="M3662" t="str">
        <f>+VLOOKUP(Tabla1[[#This Row],[SIGLA_INTERNA]],Tabla2[#All],2,FALSE)</f>
        <v>B-6 Fontibón</v>
      </c>
      <c r="T3662" t="str">
        <f>+VLOOKUP(Tabla1[[#This Row],[SIGLA_INTERNA]],Tabla2[#All],2,FALSE)</f>
        <v>B-6 Fontibón</v>
      </c>
      <c r="U3662" t="str">
        <f>+VLOOKUP(Tabla1[[#This Row],[SIGLA_INTERNA]],Tabla2[#All],3,FALSE)</f>
        <v>B6</v>
      </c>
    </row>
    <row r="3663" spans="1:21" hidden="1">
      <c r="A3663" t="s">
        <v>59</v>
      </c>
      <c r="B3663" t="s">
        <v>350</v>
      </c>
      <c r="C3663" t="s">
        <v>220</v>
      </c>
      <c r="D3663" t="s">
        <v>36</v>
      </c>
      <c r="E3663" s="1">
        <v>45320.463368055556</v>
      </c>
      <c r="F3663" t="s">
        <v>189</v>
      </c>
      <c r="G3663" t="s">
        <v>221</v>
      </c>
      <c r="H3663" t="s">
        <v>217</v>
      </c>
      <c r="I3663" t="s">
        <v>222</v>
      </c>
      <c r="J3663" t="s">
        <v>250</v>
      </c>
      <c r="L3663" t="s">
        <v>224</v>
      </c>
      <c r="M3663" t="str">
        <f>+VLOOKUP(Tabla1[[#This Row],[SIGLA_INTERNA]],Tabla2[#All],2,FALSE)</f>
        <v>B-2 Central</v>
      </c>
      <c r="T3663" t="str">
        <f>+VLOOKUP(Tabla1[[#This Row],[SIGLA_INTERNA]],Tabla2[#All],2,FALSE)</f>
        <v>B-2 Central</v>
      </c>
      <c r="U3663" t="str">
        <f>+VLOOKUP(Tabla1[[#This Row],[SIGLA_INTERNA]],Tabla2[#All],3,FALSE)</f>
        <v>B2</v>
      </c>
    </row>
    <row r="3664" spans="1:21" hidden="1">
      <c r="A3664" t="s">
        <v>159</v>
      </c>
      <c r="B3664" t="s">
        <v>419</v>
      </c>
      <c r="C3664" t="s">
        <v>280</v>
      </c>
      <c r="D3664" t="s">
        <v>38</v>
      </c>
      <c r="E3664" s="1">
        <v>45307.668391203704</v>
      </c>
      <c r="F3664" t="s">
        <v>365</v>
      </c>
      <c r="G3664" t="s">
        <v>190</v>
      </c>
      <c r="H3664" t="s">
        <v>191</v>
      </c>
      <c r="I3664" t="s">
        <v>281</v>
      </c>
      <c r="J3664" t="s">
        <v>193</v>
      </c>
      <c r="L3664" t="s">
        <v>209</v>
      </c>
      <c r="M3664" t="str">
        <f>+VLOOKUP(Tabla1[[#This Row],[SIGLA_INTERNA]],Tabla2[#All],2,FALSE)</f>
        <v>B-1 Chapinero</v>
      </c>
      <c r="T3664" t="str">
        <f>+VLOOKUP(Tabla1[[#This Row],[SIGLA_INTERNA]],Tabla2[#All],2,FALSE)</f>
        <v>B-1 Chapinero</v>
      </c>
      <c r="U3664" t="str">
        <f>+VLOOKUP(Tabla1[[#This Row],[SIGLA_INTERNA]],Tabla2[#All],3,FALSE)</f>
        <v>B1</v>
      </c>
    </row>
    <row r="3665" spans="1:21" hidden="1">
      <c r="A3665" t="s">
        <v>61</v>
      </c>
      <c r="B3665" t="s">
        <v>351</v>
      </c>
      <c r="C3665" t="s">
        <v>254</v>
      </c>
      <c r="D3665" t="s">
        <v>38</v>
      </c>
      <c r="E3665" s="1">
        <v>45320.463368055556</v>
      </c>
      <c r="F3665" t="s">
        <v>189</v>
      </c>
      <c r="G3665" t="s">
        <v>221</v>
      </c>
      <c r="H3665" t="s">
        <v>217</v>
      </c>
      <c r="I3665" t="s">
        <v>255</v>
      </c>
      <c r="J3665" t="s">
        <v>193</v>
      </c>
      <c r="L3665" t="s">
        <v>224</v>
      </c>
      <c r="M3665" t="str">
        <f>+VLOOKUP(Tabla1[[#This Row],[SIGLA_INTERNA]],Tabla2[#All],2,FALSE)</f>
        <v>B-5 Kennedy</v>
      </c>
      <c r="T3665" t="str">
        <f>+VLOOKUP(Tabla1[[#This Row],[SIGLA_INTERNA]],Tabla2[#All],2,FALSE)</f>
        <v>B-5 Kennedy</v>
      </c>
      <c r="U3665" t="str">
        <f>+VLOOKUP(Tabla1[[#This Row],[SIGLA_INTERNA]],Tabla2[#All],3,FALSE)</f>
        <v>B5</v>
      </c>
    </row>
    <row r="3666" spans="1:21" hidden="1">
      <c r="A3666" t="s">
        <v>64</v>
      </c>
      <c r="B3666" t="s">
        <v>352</v>
      </c>
      <c r="C3666" t="s">
        <v>254</v>
      </c>
      <c r="D3666" t="s">
        <v>38</v>
      </c>
      <c r="E3666" s="1">
        <v>45320.463368055556</v>
      </c>
      <c r="F3666" t="s">
        <v>189</v>
      </c>
      <c r="G3666" t="s">
        <v>221</v>
      </c>
      <c r="H3666" t="s">
        <v>217</v>
      </c>
      <c r="I3666" t="s">
        <v>255</v>
      </c>
      <c r="J3666" t="s">
        <v>201</v>
      </c>
      <c r="L3666" t="s">
        <v>194</v>
      </c>
      <c r="M3666" t="str">
        <f>+VLOOKUP(Tabla1[[#This Row],[SIGLA_INTERNA]],Tabla2[#All],2,FALSE)</f>
        <v>Logística</v>
      </c>
      <c r="T3666" t="str">
        <f>+VLOOKUP(Tabla1[[#This Row],[SIGLA_INTERNA]],Tabla2[#All],2,FALSE)</f>
        <v>Logística</v>
      </c>
      <c r="U3666" t="str">
        <f>+VLOOKUP(Tabla1[[#This Row],[SIGLA_INTERNA]],Tabla2[#All],3,FALSE)</f>
        <v>LOGI</v>
      </c>
    </row>
    <row r="3667" spans="1:21" hidden="1">
      <c r="A3667" t="s">
        <v>65</v>
      </c>
      <c r="B3667" t="s">
        <v>353</v>
      </c>
      <c r="C3667" t="s">
        <v>188</v>
      </c>
      <c r="D3667" t="s">
        <v>36</v>
      </c>
      <c r="E3667" s="1">
        <v>45320.463368055556</v>
      </c>
      <c r="F3667" t="s">
        <v>189</v>
      </c>
      <c r="G3667" t="s">
        <v>221</v>
      </c>
      <c r="H3667" t="s">
        <v>217</v>
      </c>
      <c r="I3667" t="s">
        <v>333</v>
      </c>
      <c r="J3667" t="s">
        <v>246</v>
      </c>
      <c r="L3667" t="s">
        <v>194</v>
      </c>
      <c r="M3667" t="str">
        <f>+VLOOKUP(Tabla1[[#This Row],[SIGLA_INTERNA]],Tabla2[#All],2,FALSE)</f>
        <v>Logística</v>
      </c>
      <c r="T3667" t="str">
        <f>+VLOOKUP(Tabla1[[#This Row],[SIGLA_INTERNA]],Tabla2[#All],2,FALSE)</f>
        <v>Logística</v>
      </c>
      <c r="U3667" t="str">
        <f>+VLOOKUP(Tabla1[[#This Row],[SIGLA_INTERNA]],Tabla2[#All],3,FALSE)</f>
        <v>LOGI</v>
      </c>
    </row>
    <row r="3668" spans="1:21" hidden="1">
      <c r="A3668" t="s">
        <v>66</v>
      </c>
      <c r="B3668" t="s">
        <v>354</v>
      </c>
      <c r="C3668" t="s">
        <v>188</v>
      </c>
      <c r="D3668" t="s">
        <v>36</v>
      </c>
      <c r="E3668" s="1">
        <v>45320.463368055556</v>
      </c>
      <c r="F3668" t="s">
        <v>189</v>
      </c>
      <c r="G3668" t="s">
        <v>221</v>
      </c>
      <c r="H3668" t="s">
        <v>217</v>
      </c>
      <c r="I3668" t="s">
        <v>333</v>
      </c>
      <c r="J3668" t="s">
        <v>246</v>
      </c>
      <c r="L3668" t="s">
        <v>224</v>
      </c>
      <c r="M3668" t="str">
        <f>+VLOOKUP(Tabla1[[#This Row],[SIGLA_INTERNA]],Tabla2[#All],2,FALSE)</f>
        <v>Logística</v>
      </c>
      <c r="T3668" t="str">
        <f>+VLOOKUP(Tabla1[[#This Row],[SIGLA_INTERNA]],Tabla2[#All],2,FALSE)</f>
        <v>Logística</v>
      </c>
      <c r="U3668" t="str">
        <f>+VLOOKUP(Tabla1[[#This Row],[SIGLA_INTERNA]],Tabla2[#All],3,FALSE)</f>
        <v>LOGI</v>
      </c>
    </row>
    <row r="3669" spans="1:21" hidden="1">
      <c r="A3669" t="s">
        <v>67</v>
      </c>
      <c r="B3669" t="s">
        <v>355</v>
      </c>
      <c r="C3669" t="s">
        <v>188</v>
      </c>
      <c r="D3669" t="s">
        <v>38</v>
      </c>
      <c r="E3669" s="1">
        <v>45320.463379629633</v>
      </c>
      <c r="F3669" t="s">
        <v>189</v>
      </c>
      <c r="G3669" t="s">
        <v>221</v>
      </c>
      <c r="H3669" t="s">
        <v>217</v>
      </c>
      <c r="I3669" t="s">
        <v>273</v>
      </c>
      <c r="J3669" t="s">
        <v>201</v>
      </c>
      <c r="L3669" t="s">
        <v>194</v>
      </c>
      <c r="M3669" t="str">
        <f>+VLOOKUP(Tabla1[[#This Row],[SIGLA_INTERNA]],Tabla2[#All],2,FALSE)</f>
        <v>Logística</v>
      </c>
      <c r="T3669" t="str">
        <f>+VLOOKUP(Tabla1[[#This Row],[SIGLA_INTERNA]],Tabla2[#All],2,FALSE)</f>
        <v>Logística</v>
      </c>
      <c r="U3669" t="str">
        <f>+VLOOKUP(Tabla1[[#This Row],[SIGLA_INTERNA]],Tabla2[#All],3,FALSE)</f>
        <v>LOGI</v>
      </c>
    </row>
    <row r="3670" spans="1:21" hidden="1">
      <c r="A3670" t="s">
        <v>68</v>
      </c>
      <c r="B3670" t="s">
        <v>356</v>
      </c>
      <c r="C3670" t="s">
        <v>188</v>
      </c>
      <c r="D3670" t="s">
        <v>36</v>
      </c>
      <c r="E3670" s="1">
        <v>45320.463379629633</v>
      </c>
      <c r="F3670" t="s">
        <v>189</v>
      </c>
      <c r="G3670" t="s">
        <v>221</v>
      </c>
      <c r="H3670" t="s">
        <v>217</v>
      </c>
      <c r="I3670" t="s">
        <v>333</v>
      </c>
      <c r="J3670" t="s">
        <v>246</v>
      </c>
      <c r="L3670" t="s">
        <v>194</v>
      </c>
      <c r="M3670" t="str">
        <f>+VLOOKUP(Tabla1[[#This Row],[SIGLA_INTERNA]],Tabla2[#All],2,FALSE)</f>
        <v>Logística</v>
      </c>
      <c r="T3670" t="str">
        <f>+VLOOKUP(Tabla1[[#This Row],[SIGLA_INTERNA]],Tabla2[#All],2,FALSE)</f>
        <v>Logística</v>
      </c>
      <c r="U3670" t="str">
        <f>+VLOOKUP(Tabla1[[#This Row],[SIGLA_INTERNA]],Tabla2[#All],3,FALSE)</f>
        <v>LOGI</v>
      </c>
    </row>
    <row r="3671" spans="1:21" hidden="1">
      <c r="A3671" t="s">
        <v>69</v>
      </c>
      <c r="B3671" t="s">
        <v>357</v>
      </c>
      <c r="C3671" t="s">
        <v>220</v>
      </c>
      <c r="D3671" t="s">
        <v>38</v>
      </c>
      <c r="E3671" s="1">
        <v>45320.463379629633</v>
      </c>
      <c r="F3671" t="s">
        <v>189</v>
      </c>
      <c r="G3671" t="s">
        <v>221</v>
      </c>
      <c r="H3671" t="s">
        <v>217</v>
      </c>
      <c r="I3671" t="s">
        <v>222</v>
      </c>
      <c r="J3671" t="s">
        <v>193</v>
      </c>
      <c r="L3671" t="s">
        <v>224</v>
      </c>
      <c r="M3671" t="str">
        <f>+VLOOKUP(Tabla1[[#This Row],[SIGLA_INTERNA]],Tabla2[#All],2,FALSE)</f>
        <v>B-2 Central</v>
      </c>
      <c r="T3671" t="str">
        <f>+VLOOKUP(Tabla1[[#This Row],[SIGLA_INTERNA]],Tabla2[#All],2,FALSE)</f>
        <v>B-2 Central</v>
      </c>
      <c r="U3671" t="str">
        <f>+VLOOKUP(Tabla1[[#This Row],[SIGLA_INTERNA]],Tabla2[#All],3,FALSE)</f>
        <v>B2</v>
      </c>
    </row>
    <row r="3672" spans="1:21" hidden="1">
      <c r="A3672" t="s">
        <v>70</v>
      </c>
      <c r="B3672" t="s">
        <v>358</v>
      </c>
      <c r="C3672" t="s">
        <v>297</v>
      </c>
      <c r="D3672" t="s">
        <v>38</v>
      </c>
      <c r="E3672" s="1">
        <v>45320.463379629633</v>
      </c>
      <c r="F3672" t="s">
        <v>189</v>
      </c>
      <c r="G3672" t="s">
        <v>221</v>
      </c>
      <c r="H3672" t="s">
        <v>217</v>
      </c>
      <c r="I3672" t="s">
        <v>230</v>
      </c>
      <c r="J3672" t="s">
        <v>201</v>
      </c>
      <c r="L3672" t="s">
        <v>224</v>
      </c>
      <c r="M3672" t="str">
        <f>+VLOOKUP(Tabla1[[#This Row],[SIGLA_INTERNA]],Tabla2[#All],2,FALSE)</f>
        <v>Logística</v>
      </c>
      <c r="T3672" t="str">
        <f>+VLOOKUP(Tabla1[[#This Row],[SIGLA_INTERNA]],Tabla2[#All],2,FALSE)</f>
        <v>Logística</v>
      </c>
      <c r="U3672" t="str">
        <f>+VLOOKUP(Tabla1[[#This Row],[SIGLA_INTERNA]],Tabla2[#All],3,FALSE)</f>
        <v>LOGI</v>
      </c>
    </row>
    <row r="3673" spans="1:21" hidden="1">
      <c r="A3673" t="s">
        <v>159</v>
      </c>
      <c r="B3673" t="s">
        <v>419</v>
      </c>
      <c r="C3673" t="s">
        <v>280</v>
      </c>
      <c r="D3673" t="s">
        <v>38</v>
      </c>
      <c r="E3673" s="1">
        <v>45308.572939814818</v>
      </c>
      <c r="F3673" t="s">
        <v>311</v>
      </c>
      <c r="G3673" t="s">
        <v>190</v>
      </c>
      <c r="H3673" t="s">
        <v>191</v>
      </c>
      <c r="I3673" t="s">
        <v>281</v>
      </c>
      <c r="J3673" t="s">
        <v>193</v>
      </c>
      <c r="L3673" t="s">
        <v>209</v>
      </c>
      <c r="M3673" t="str">
        <f>+VLOOKUP(Tabla1[[#This Row],[SIGLA_INTERNA]],Tabla2[#All],2,FALSE)</f>
        <v>B-1 Chapinero</v>
      </c>
      <c r="T3673" t="str">
        <f>+VLOOKUP(Tabla1[[#This Row],[SIGLA_INTERNA]],Tabla2[#All],2,FALSE)</f>
        <v>B-1 Chapinero</v>
      </c>
      <c r="U3673" t="str">
        <f>+VLOOKUP(Tabla1[[#This Row],[SIGLA_INTERNA]],Tabla2[#All],3,FALSE)</f>
        <v>B1</v>
      </c>
    </row>
    <row r="3674" spans="1:21" hidden="1">
      <c r="A3674" t="s">
        <v>72</v>
      </c>
      <c r="B3674" t="s">
        <v>360</v>
      </c>
      <c r="C3674" t="s">
        <v>291</v>
      </c>
      <c r="D3674" t="s">
        <v>36</v>
      </c>
      <c r="E3674" s="1">
        <v>45320.463379629633</v>
      </c>
      <c r="F3674" t="s">
        <v>189</v>
      </c>
      <c r="G3674" t="s">
        <v>361</v>
      </c>
      <c r="H3674" t="s">
        <v>217</v>
      </c>
      <c r="I3674" t="s">
        <v>333</v>
      </c>
      <c r="J3674" t="s">
        <v>246</v>
      </c>
      <c r="L3674" t="s">
        <v>194</v>
      </c>
      <c r="M3674" t="str">
        <f>+VLOOKUP(Tabla1[[#This Row],[SIGLA_INTERNA]],Tabla2[#All],2,FALSE)</f>
        <v>Logística</v>
      </c>
      <c r="T3674" t="str">
        <f>+VLOOKUP(Tabla1[[#This Row],[SIGLA_INTERNA]],Tabla2[#All],2,FALSE)</f>
        <v>Logística</v>
      </c>
      <c r="U3674" t="str">
        <f>+VLOOKUP(Tabla1[[#This Row],[SIGLA_INTERNA]],Tabla2[#All],3,FALSE)</f>
        <v>LOGI</v>
      </c>
    </row>
    <row r="3675" spans="1:21" hidden="1">
      <c r="A3675" t="s">
        <v>73</v>
      </c>
      <c r="B3675" t="s">
        <v>362</v>
      </c>
      <c r="C3675" t="s">
        <v>300</v>
      </c>
      <c r="D3675" t="s">
        <v>38</v>
      </c>
      <c r="E3675" s="1">
        <v>45320.463379629633</v>
      </c>
      <c r="F3675" t="s">
        <v>189</v>
      </c>
      <c r="G3675" t="s">
        <v>221</v>
      </c>
      <c r="H3675" t="s">
        <v>217</v>
      </c>
      <c r="I3675" t="s">
        <v>301</v>
      </c>
      <c r="J3675" t="s">
        <v>201</v>
      </c>
      <c r="L3675" t="s">
        <v>194</v>
      </c>
      <c r="M3675" t="str">
        <f>+VLOOKUP(Tabla1[[#This Row],[SIGLA_INTERNA]],Tabla2[#All],2,FALSE)</f>
        <v>Logística</v>
      </c>
      <c r="T3675" t="str">
        <f>+VLOOKUP(Tabla1[[#This Row],[SIGLA_INTERNA]],Tabla2[#All],2,FALSE)</f>
        <v>Logística</v>
      </c>
      <c r="U3675" t="str">
        <f>+VLOOKUP(Tabla1[[#This Row],[SIGLA_INTERNA]],Tabla2[#All],3,FALSE)</f>
        <v>LOGI</v>
      </c>
    </row>
    <row r="3676" spans="1:21" hidden="1">
      <c r="A3676" t="s">
        <v>74</v>
      </c>
      <c r="B3676" t="s">
        <v>363</v>
      </c>
      <c r="C3676" t="s">
        <v>291</v>
      </c>
      <c r="D3676" t="s">
        <v>38</v>
      </c>
      <c r="E3676" s="1">
        <v>45320.463379629633</v>
      </c>
      <c r="F3676" t="s">
        <v>189</v>
      </c>
      <c r="G3676" t="s">
        <v>221</v>
      </c>
      <c r="H3676" t="s">
        <v>217</v>
      </c>
      <c r="I3676" t="s">
        <v>292</v>
      </c>
      <c r="J3676" t="s">
        <v>201</v>
      </c>
      <c r="L3676" t="s">
        <v>209</v>
      </c>
      <c r="M3676" t="str">
        <f>+VLOOKUP(Tabla1[[#This Row],[SIGLA_INTERNA]],Tabla2[#All],2,FALSE)</f>
        <v>Logística</v>
      </c>
      <c r="T3676" t="str">
        <f>+VLOOKUP(Tabla1[[#This Row],[SIGLA_INTERNA]],Tabla2[#All],2,FALSE)</f>
        <v>Logística</v>
      </c>
      <c r="U3676" t="str">
        <f>+VLOOKUP(Tabla1[[#This Row],[SIGLA_INTERNA]],Tabla2[#All],3,FALSE)</f>
        <v>LOGI</v>
      </c>
    </row>
    <row r="3677" spans="1:21" hidden="1">
      <c r="A3677" t="s">
        <v>75</v>
      </c>
      <c r="B3677" t="s">
        <v>364</v>
      </c>
      <c r="C3677" t="s">
        <v>297</v>
      </c>
      <c r="D3677" t="s">
        <v>38</v>
      </c>
      <c r="E3677" s="1">
        <v>45320.463379629633</v>
      </c>
      <c r="F3677" t="s">
        <v>189</v>
      </c>
      <c r="G3677" t="s">
        <v>221</v>
      </c>
      <c r="H3677" t="s">
        <v>217</v>
      </c>
      <c r="I3677" t="s">
        <v>298</v>
      </c>
      <c r="J3677" t="s">
        <v>193</v>
      </c>
      <c r="L3677" t="s">
        <v>224</v>
      </c>
      <c r="M3677" t="str">
        <f>+VLOOKUP(Tabla1[[#This Row],[SIGLA_INTERNA]],Tabla2[#All],2,FALSE)</f>
        <v>B-7 Ferias</v>
      </c>
      <c r="T3677" t="str">
        <f>+VLOOKUP(Tabla1[[#This Row],[SIGLA_INTERNA]],Tabla2[#All],2,FALSE)</f>
        <v>B-7 Ferias</v>
      </c>
      <c r="U3677" t="str">
        <f>+VLOOKUP(Tabla1[[#This Row],[SIGLA_INTERNA]],Tabla2[#All],3,FALSE)</f>
        <v>B7</v>
      </c>
    </row>
    <row r="3678" spans="1:21" hidden="1">
      <c r="A3678" t="s">
        <v>76</v>
      </c>
      <c r="B3678" t="s">
        <v>404</v>
      </c>
      <c r="C3678" t="s">
        <v>341</v>
      </c>
      <c r="D3678" t="s">
        <v>38</v>
      </c>
      <c r="E3678" s="1">
        <v>45320.463379629633</v>
      </c>
      <c r="F3678" t="s">
        <v>189</v>
      </c>
      <c r="G3678" t="s">
        <v>221</v>
      </c>
      <c r="H3678" t="s">
        <v>217</v>
      </c>
      <c r="I3678" t="s">
        <v>192</v>
      </c>
      <c r="J3678" t="s">
        <v>193</v>
      </c>
      <c r="L3678" t="s">
        <v>194</v>
      </c>
      <c r="M3678" t="str">
        <f>+VLOOKUP(Tabla1[[#This Row],[SIGLA_INTERNA]],Tabla2[#All],2,FALSE)</f>
        <v>Logística</v>
      </c>
      <c r="T3678" t="str">
        <f>+VLOOKUP(Tabla1[[#This Row],[SIGLA_INTERNA]],Tabla2[#All],2,FALSE)</f>
        <v>Logística</v>
      </c>
      <c r="U3678" t="str">
        <f>+VLOOKUP(Tabla1[[#This Row],[SIGLA_INTERNA]],Tabla2[#All],3,FALSE)</f>
        <v>LOGI</v>
      </c>
    </row>
    <row r="3679" spans="1:21" hidden="1">
      <c r="A3679" t="s">
        <v>77</v>
      </c>
      <c r="B3679" t="s">
        <v>366</v>
      </c>
      <c r="C3679" t="s">
        <v>188</v>
      </c>
      <c r="D3679" t="s">
        <v>36</v>
      </c>
      <c r="E3679" s="1">
        <v>45320.463379629633</v>
      </c>
      <c r="F3679" t="s">
        <v>189</v>
      </c>
      <c r="G3679" t="s">
        <v>221</v>
      </c>
      <c r="H3679" t="s">
        <v>217</v>
      </c>
      <c r="I3679" t="s">
        <v>333</v>
      </c>
      <c r="J3679" t="s">
        <v>246</v>
      </c>
      <c r="L3679" t="s">
        <v>209</v>
      </c>
      <c r="M3679" t="str">
        <f>+VLOOKUP(Tabla1[[#This Row],[SIGLA_INTERNA]],Tabla2[#All],2,FALSE)</f>
        <v>B-9 Bellavista</v>
      </c>
      <c r="T3679" t="str">
        <f>+VLOOKUP(Tabla1[[#This Row],[SIGLA_INTERNA]],Tabla2[#All],2,FALSE)</f>
        <v>B-9 Bellavista</v>
      </c>
      <c r="U3679" t="str">
        <f>+VLOOKUP(Tabla1[[#This Row],[SIGLA_INTERNA]],Tabla2[#All],3,FALSE)</f>
        <v>B9</v>
      </c>
    </row>
    <row r="3680" spans="1:21" hidden="1">
      <c r="A3680" t="s">
        <v>78</v>
      </c>
      <c r="B3680" t="s">
        <v>367</v>
      </c>
      <c r="C3680" t="s">
        <v>305</v>
      </c>
      <c r="D3680" t="s">
        <v>38</v>
      </c>
      <c r="E3680" s="1">
        <v>45320.463379629633</v>
      </c>
      <c r="F3680" t="s">
        <v>189</v>
      </c>
      <c r="G3680" t="s">
        <v>221</v>
      </c>
      <c r="H3680" t="s">
        <v>217</v>
      </c>
      <c r="I3680" t="s">
        <v>306</v>
      </c>
      <c r="J3680" t="s">
        <v>193</v>
      </c>
      <c r="L3680" t="s">
        <v>224</v>
      </c>
      <c r="M3680" t="str">
        <f>+VLOOKUP(Tabla1[[#This Row],[SIGLA_INTERNA]],Tabla2[#All],2,FALSE)</f>
        <v>B-12 Suba</v>
      </c>
      <c r="T3680" t="str">
        <f>+VLOOKUP(Tabla1[[#This Row],[SIGLA_INTERNA]],Tabla2[#All],2,FALSE)</f>
        <v>B-12 Suba</v>
      </c>
      <c r="U3680" t="str">
        <f>+VLOOKUP(Tabla1[[#This Row],[SIGLA_INTERNA]],Tabla2[#All],3,FALSE)</f>
        <v>B12</v>
      </c>
    </row>
    <row r="3681" spans="1:21" hidden="1">
      <c r="A3681" t="s">
        <v>79</v>
      </c>
      <c r="B3681" t="s">
        <v>368</v>
      </c>
      <c r="C3681" t="s">
        <v>291</v>
      </c>
      <c r="D3681" t="s">
        <v>36</v>
      </c>
      <c r="E3681" s="1">
        <v>45320.463379629633</v>
      </c>
      <c r="F3681" t="s">
        <v>189</v>
      </c>
      <c r="G3681" t="s">
        <v>221</v>
      </c>
      <c r="H3681" t="s">
        <v>217</v>
      </c>
      <c r="I3681" t="s">
        <v>333</v>
      </c>
      <c r="J3681" t="s">
        <v>246</v>
      </c>
      <c r="L3681" t="s">
        <v>194</v>
      </c>
      <c r="M3681" t="str">
        <f>+VLOOKUP(Tabla1[[#This Row],[SIGLA_INTERNA]],Tabla2[#All],2,FALSE)</f>
        <v>B-11 La Candelaria</v>
      </c>
      <c r="T3681" t="str">
        <f>+VLOOKUP(Tabla1[[#This Row],[SIGLA_INTERNA]],Tabla2[#All],2,FALSE)</f>
        <v>B-11 La Candelaria</v>
      </c>
      <c r="U3681" t="str">
        <f>+VLOOKUP(Tabla1[[#This Row],[SIGLA_INTERNA]],Tabla2[#All],3,FALSE)</f>
        <v>B11</v>
      </c>
    </row>
    <row r="3682" spans="1:21" hidden="1">
      <c r="A3682" t="s">
        <v>80</v>
      </c>
      <c r="B3682" t="s">
        <v>369</v>
      </c>
      <c r="C3682" t="s">
        <v>229</v>
      </c>
      <c r="D3682" t="s">
        <v>36</v>
      </c>
      <c r="E3682" s="1">
        <v>45320.463402777779</v>
      </c>
      <c r="F3682" t="s">
        <v>189</v>
      </c>
      <c r="G3682" t="s">
        <v>221</v>
      </c>
      <c r="H3682" t="s">
        <v>217</v>
      </c>
      <c r="I3682" t="s">
        <v>333</v>
      </c>
      <c r="J3682" t="s">
        <v>246</v>
      </c>
      <c r="L3682" t="s">
        <v>224</v>
      </c>
      <c r="M3682" t="str">
        <f>+VLOOKUP(Tabla1[[#This Row],[SIGLA_INTERNA]],Tabla2[#All],2,FALSE)</f>
        <v>B-4 Puente Aranda</v>
      </c>
      <c r="T3682" t="str">
        <f>+VLOOKUP(Tabla1[[#This Row],[SIGLA_INTERNA]],Tabla2[#All],2,FALSE)</f>
        <v>B-4 Puente Aranda</v>
      </c>
      <c r="U3682" t="str">
        <f>+VLOOKUP(Tabla1[[#This Row],[SIGLA_INTERNA]],Tabla2[#All],3,FALSE)</f>
        <v>B4</v>
      </c>
    </row>
    <row r="3683" spans="1:21" hidden="1">
      <c r="A3683" t="s">
        <v>81</v>
      </c>
      <c r="B3683" t="s">
        <v>370</v>
      </c>
      <c r="C3683" t="s">
        <v>318</v>
      </c>
      <c r="D3683" t="s">
        <v>38</v>
      </c>
      <c r="E3683" s="1">
        <v>45320.463425925926</v>
      </c>
      <c r="F3683" t="s">
        <v>189</v>
      </c>
      <c r="G3683" t="s">
        <v>221</v>
      </c>
      <c r="H3683" t="s">
        <v>217</v>
      </c>
      <c r="I3683" t="s">
        <v>319</v>
      </c>
      <c r="J3683" t="s">
        <v>193</v>
      </c>
      <c r="L3683" t="s">
        <v>224</v>
      </c>
      <c r="M3683" t="str">
        <f>+VLOOKUP(Tabla1[[#This Row],[SIGLA_INTERNA]],Tabla2[#All],2,FALSE)</f>
        <v>B-16 Venecia</v>
      </c>
      <c r="T3683" t="str">
        <f>+VLOOKUP(Tabla1[[#This Row],[SIGLA_INTERNA]],Tabla2[#All],2,FALSE)</f>
        <v>B-16 Venecia</v>
      </c>
      <c r="U3683" t="str">
        <f>+VLOOKUP(Tabla1[[#This Row],[SIGLA_INTERNA]],Tabla2[#All],3,FALSE)</f>
        <v>B16</v>
      </c>
    </row>
    <row r="3684" spans="1:21" hidden="1">
      <c r="A3684" t="s">
        <v>82</v>
      </c>
      <c r="B3684" t="s">
        <v>405</v>
      </c>
      <c r="C3684" t="s">
        <v>308</v>
      </c>
      <c r="D3684" t="s">
        <v>38</v>
      </c>
      <c r="E3684" s="1">
        <v>45320.463425925926</v>
      </c>
      <c r="F3684" t="s">
        <v>189</v>
      </c>
      <c r="G3684" t="s">
        <v>221</v>
      </c>
      <c r="H3684" t="s">
        <v>217</v>
      </c>
      <c r="I3684" t="s">
        <v>309</v>
      </c>
      <c r="J3684" t="s">
        <v>193</v>
      </c>
      <c r="L3684" t="s">
        <v>209</v>
      </c>
      <c r="M3684" t="str">
        <f>+VLOOKUP(Tabla1[[#This Row],[SIGLA_INTERNA]],Tabla2[#All],2,FALSE)</f>
        <v>B-13 Caobos</v>
      </c>
      <c r="T3684" t="str">
        <f>+VLOOKUP(Tabla1[[#This Row],[SIGLA_INTERNA]],Tabla2[#All],2,FALSE)</f>
        <v>B-13 Caobos</v>
      </c>
      <c r="U3684" t="str">
        <f>+VLOOKUP(Tabla1[[#This Row],[SIGLA_INTERNA]],Tabla2[#All],3,FALSE)</f>
        <v>B13</v>
      </c>
    </row>
    <row r="3685" spans="1:21" hidden="1">
      <c r="A3685" t="s">
        <v>83</v>
      </c>
      <c r="B3685" t="s">
        <v>371</v>
      </c>
      <c r="C3685" t="s">
        <v>280</v>
      </c>
      <c r="D3685" t="s">
        <v>36</v>
      </c>
      <c r="E3685" s="1">
        <v>45320.463425925926</v>
      </c>
      <c r="F3685" t="s">
        <v>189</v>
      </c>
      <c r="G3685" t="s">
        <v>221</v>
      </c>
      <c r="H3685" t="s">
        <v>217</v>
      </c>
      <c r="I3685" t="s">
        <v>333</v>
      </c>
      <c r="J3685" t="s">
        <v>246</v>
      </c>
      <c r="L3685" t="s">
        <v>209</v>
      </c>
      <c r="M3685" t="str">
        <f>+VLOOKUP(Tabla1[[#This Row],[SIGLA_INTERNA]],Tabla2[#All],2,FALSE)</f>
        <v>B-1 Chapinero</v>
      </c>
      <c r="T3685" t="str">
        <f>+VLOOKUP(Tabla1[[#This Row],[SIGLA_INTERNA]],Tabla2[#All],2,FALSE)</f>
        <v>B-1 Chapinero</v>
      </c>
      <c r="U3685" t="str">
        <f>+VLOOKUP(Tabla1[[#This Row],[SIGLA_INTERNA]],Tabla2[#All],3,FALSE)</f>
        <v>B1</v>
      </c>
    </row>
    <row r="3686" spans="1:21" hidden="1">
      <c r="A3686" t="s">
        <v>84</v>
      </c>
      <c r="B3686" t="s">
        <v>372</v>
      </c>
      <c r="C3686" t="s">
        <v>188</v>
      </c>
      <c r="D3686" t="s">
        <v>36</v>
      </c>
      <c r="E3686" s="1">
        <v>45320.463425925926</v>
      </c>
      <c r="F3686" t="s">
        <v>189</v>
      </c>
      <c r="G3686" t="s">
        <v>221</v>
      </c>
      <c r="H3686" t="s">
        <v>217</v>
      </c>
      <c r="I3686" t="s">
        <v>373</v>
      </c>
      <c r="J3686" t="s">
        <v>226</v>
      </c>
      <c r="L3686" t="s">
        <v>194</v>
      </c>
      <c r="M3686" t="str">
        <f>+VLOOKUP(Tabla1[[#This Row],[SIGLA_INTERNA]],Tabla2[#All],2,FALSE)</f>
        <v>B-17 Centro Histórico</v>
      </c>
      <c r="T3686" t="str">
        <f>+VLOOKUP(Tabla1[[#This Row],[SIGLA_INTERNA]],Tabla2[#All],2,FALSE)</f>
        <v>B-17 Centro Histórico</v>
      </c>
      <c r="U3686" t="str">
        <f>+VLOOKUP(Tabla1[[#This Row],[SIGLA_INTERNA]],Tabla2[#All],3,FALSE)</f>
        <v>B17</v>
      </c>
    </row>
    <row r="3687" spans="1:21" hidden="1">
      <c r="A3687" t="s">
        <v>85</v>
      </c>
      <c r="B3687" t="s">
        <v>374</v>
      </c>
      <c r="C3687" t="s">
        <v>294</v>
      </c>
      <c r="D3687" t="s">
        <v>38</v>
      </c>
      <c r="E3687" s="1">
        <v>45320.463425925926</v>
      </c>
      <c r="F3687" t="s">
        <v>189</v>
      </c>
      <c r="G3687" t="s">
        <v>221</v>
      </c>
      <c r="H3687" t="s">
        <v>217</v>
      </c>
      <c r="I3687" t="s">
        <v>295</v>
      </c>
      <c r="J3687" t="s">
        <v>193</v>
      </c>
      <c r="L3687" t="s">
        <v>209</v>
      </c>
      <c r="M3687" t="str">
        <f>+VLOOKUP(Tabla1[[#This Row],[SIGLA_INTERNA]],Tabla2[#All],2,FALSE)</f>
        <v>B-3 Restrepo</v>
      </c>
      <c r="T3687" t="str">
        <f>+VLOOKUP(Tabla1[[#This Row],[SIGLA_INTERNA]],Tabla2[#All],2,FALSE)</f>
        <v>B-3 Restrepo</v>
      </c>
      <c r="U3687" t="str">
        <f>+VLOOKUP(Tabla1[[#This Row],[SIGLA_INTERNA]],Tabla2[#All],3,FALSE)</f>
        <v>B3</v>
      </c>
    </row>
    <row r="3688" spans="1:21" hidden="1">
      <c r="A3688" t="s">
        <v>86</v>
      </c>
      <c r="B3688" t="s">
        <v>375</v>
      </c>
      <c r="C3688" t="s">
        <v>341</v>
      </c>
      <c r="D3688" t="s">
        <v>36</v>
      </c>
      <c r="E3688" s="1">
        <v>45320.463425925926</v>
      </c>
      <c r="F3688" t="s">
        <v>189</v>
      </c>
      <c r="G3688" t="s">
        <v>221</v>
      </c>
      <c r="H3688" t="s">
        <v>217</v>
      </c>
      <c r="I3688" t="s">
        <v>333</v>
      </c>
      <c r="J3688" t="s">
        <v>246</v>
      </c>
      <c r="L3688" t="s">
        <v>209</v>
      </c>
      <c r="M3688" t="str">
        <f>+VLOOKUP(Tabla1[[#This Row],[SIGLA_INTERNA]],Tabla2[#All],2,FALSE)</f>
        <v>B-14 Bicentenario de la Independencia</v>
      </c>
      <c r="T3688" t="str">
        <f>+VLOOKUP(Tabla1[[#This Row],[SIGLA_INTERNA]],Tabla2[#All],2,FALSE)</f>
        <v>B-14 Bicentenario de la Independencia</v>
      </c>
      <c r="U3688" t="str">
        <f>+VLOOKUP(Tabla1[[#This Row],[SIGLA_INTERNA]],Tabla2[#All],3,FALSE)</f>
        <v>B14</v>
      </c>
    </row>
    <row r="3689" spans="1:21" hidden="1">
      <c r="A3689" t="s">
        <v>87</v>
      </c>
      <c r="B3689" t="s">
        <v>376</v>
      </c>
      <c r="C3689" t="s">
        <v>300</v>
      </c>
      <c r="D3689" t="s">
        <v>36</v>
      </c>
      <c r="E3689" s="1">
        <v>45320.463449074072</v>
      </c>
      <c r="F3689" t="s">
        <v>189</v>
      </c>
      <c r="G3689" t="s">
        <v>221</v>
      </c>
      <c r="H3689" t="s">
        <v>217</v>
      </c>
      <c r="I3689" t="s">
        <v>301</v>
      </c>
      <c r="J3689" t="s">
        <v>269</v>
      </c>
      <c r="L3689" t="s">
        <v>224</v>
      </c>
      <c r="M3689" t="str">
        <f>+VLOOKUP(Tabla1[[#This Row],[SIGLA_INTERNA]],Tabla2[#All],2,FALSE)</f>
        <v>B-8 Bosa</v>
      </c>
      <c r="T3689" t="str">
        <f>+VLOOKUP(Tabla1[[#This Row],[SIGLA_INTERNA]],Tabla2[#All],2,FALSE)</f>
        <v>B-8 Bosa</v>
      </c>
      <c r="U3689" t="str">
        <f>+VLOOKUP(Tabla1[[#This Row],[SIGLA_INTERNA]],Tabla2[#All],3,FALSE)</f>
        <v>B8</v>
      </c>
    </row>
    <row r="3690" spans="1:21" hidden="1">
      <c r="A3690" t="s">
        <v>88</v>
      </c>
      <c r="B3690" t="s">
        <v>377</v>
      </c>
      <c r="C3690" t="s">
        <v>308</v>
      </c>
      <c r="D3690" t="s">
        <v>38</v>
      </c>
      <c r="E3690" s="1">
        <v>45320.463449074072</v>
      </c>
      <c r="F3690" t="s">
        <v>189</v>
      </c>
      <c r="G3690" t="s">
        <v>221</v>
      </c>
      <c r="H3690" t="s">
        <v>217</v>
      </c>
      <c r="I3690" t="s">
        <v>316</v>
      </c>
      <c r="J3690" t="s">
        <v>201</v>
      </c>
      <c r="L3690" t="s">
        <v>209</v>
      </c>
      <c r="M3690" t="str">
        <f>+VLOOKUP(Tabla1[[#This Row],[SIGLA_INTERNA]],Tabla2[#All],2,FALSE)</f>
        <v>B-13 Caobos</v>
      </c>
      <c r="T3690" t="str">
        <f>+VLOOKUP(Tabla1[[#This Row],[SIGLA_INTERNA]],Tabla2[#All],2,FALSE)</f>
        <v>B-13 Caobos</v>
      </c>
      <c r="U3690" t="str">
        <f>+VLOOKUP(Tabla1[[#This Row],[SIGLA_INTERNA]],Tabla2[#All],3,FALSE)</f>
        <v>B13</v>
      </c>
    </row>
    <row r="3691" spans="1:21" hidden="1">
      <c r="A3691" t="s">
        <v>89</v>
      </c>
      <c r="B3691" t="s">
        <v>378</v>
      </c>
      <c r="C3691" t="s">
        <v>205</v>
      </c>
      <c r="D3691" t="s">
        <v>38</v>
      </c>
      <c r="E3691" s="1">
        <v>45320.463449074072</v>
      </c>
      <c r="F3691" t="s">
        <v>189</v>
      </c>
      <c r="G3691" t="s">
        <v>221</v>
      </c>
      <c r="H3691" t="s">
        <v>217</v>
      </c>
      <c r="I3691" t="s">
        <v>206</v>
      </c>
      <c r="J3691" t="s">
        <v>193</v>
      </c>
      <c r="L3691" t="s">
        <v>224</v>
      </c>
      <c r="M3691" t="str">
        <f>+VLOOKUP(Tabla1[[#This Row],[SIGLA_INTERNA]],Tabla2[#All],2,FALSE)</f>
        <v>B-6 Fontibón</v>
      </c>
      <c r="T3691" t="str">
        <f>+VLOOKUP(Tabla1[[#This Row],[SIGLA_INTERNA]],Tabla2[#All],2,FALSE)</f>
        <v>B-6 Fontibón</v>
      </c>
      <c r="U3691" t="str">
        <f>+VLOOKUP(Tabla1[[#This Row],[SIGLA_INTERNA]],Tabla2[#All],3,FALSE)</f>
        <v>B6</v>
      </c>
    </row>
    <row r="3692" spans="1:21" hidden="1">
      <c r="A3692" t="s">
        <v>90</v>
      </c>
      <c r="B3692" t="s">
        <v>384</v>
      </c>
      <c r="C3692" t="s">
        <v>294</v>
      </c>
      <c r="D3692" t="s">
        <v>38</v>
      </c>
      <c r="E3692" s="1">
        <v>45320.463449074072</v>
      </c>
      <c r="F3692" t="s">
        <v>189</v>
      </c>
      <c r="G3692" t="s">
        <v>221</v>
      </c>
      <c r="H3692" t="s">
        <v>217</v>
      </c>
      <c r="I3692" t="s">
        <v>295</v>
      </c>
      <c r="J3692" t="s">
        <v>193</v>
      </c>
      <c r="L3692" t="s">
        <v>224</v>
      </c>
      <c r="M3692" t="str">
        <f>+VLOOKUP(Tabla1[[#This Row],[SIGLA_INTERNA]],Tabla2[#All],2,FALSE)</f>
        <v>B-3 Restrepo</v>
      </c>
      <c r="T3692" t="str">
        <f>+VLOOKUP(Tabla1[[#This Row],[SIGLA_INTERNA]],Tabla2[#All],2,FALSE)</f>
        <v>B-3 Restrepo</v>
      </c>
      <c r="U3692" t="str">
        <f>+VLOOKUP(Tabla1[[#This Row],[SIGLA_INTERNA]],Tabla2[#All],3,FALSE)</f>
        <v>B3</v>
      </c>
    </row>
    <row r="3693" spans="1:21" hidden="1">
      <c r="A3693" t="s">
        <v>159</v>
      </c>
      <c r="B3693" t="s">
        <v>419</v>
      </c>
      <c r="C3693" t="s">
        <v>280</v>
      </c>
      <c r="D3693" t="s">
        <v>38</v>
      </c>
      <c r="E3693" s="1">
        <v>45309.687881944446</v>
      </c>
      <c r="F3693" t="s">
        <v>189</v>
      </c>
      <c r="G3693" t="s">
        <v>190</v>
      </c>
      <c r="H3693" t="s">
        <v>191</v>
      </c>
      <c r="I3693" t="s">
        <v>281</v>
      </c>
      <c r="J3693" t="s">
        <v>193</v>
      </c>
      <c r="L3693" t="s">
        <v>209</v>
      </c>
      <c r="M3693" t="str">
        <f>+VLOOKUP(Tabla1[[#This Row],[SIGLA_INTERNA]],Tabla2[#All],2,FALSE)</f>
        <v>B-1 Chapinero</v>
      </c>
      <c r="T3693" t="str">
        <f>+VLOOKUP(Tabla1[[#This Row],[SIGLA_INTERNA]],Tabla2[#All],2,FALSE)</f>
        <v>B-1 Chapinero</v>
      </c>
      <c r="U3693" t="str">
        <f>+VLOOKUP(Tabla1[[#This Row],[SIGLA_INTERNA]],Tabla2[#All],3,FALSE)</f>
        <v>B1</v>
      </c>
    </row>
    <row r="3694" spans="1:21" hidden="1">
      <c r="A3694" t="s">
        <v>92</v>
      </c>
      <c r="B3694" t="s">
        <v>387</v>
      </c>
      <c r="C3694" t="s">
        <v>254</v>
      </c>
      <c r="D3694" t="s">
        <v>38</v>
      </c>
      <c r="E3694" s="1">
        <v>45320.463460648149</v>
      </c>
      <c r="F3694" t="s">
        <v>189</v>
      </c>
      <c r="G3694" t="s">
        <v>221</v>
      </c>
      <c r="H3694" t="s">
        <v>217</v>
      </c>
      <c r="I3694" t="s">
        <v>255</v>
      </c>
      <c r="J3694" t="s">
        <v>193</v>
      </c>
      <c r="L3694" t="s">
        <v>224</v>
      </c>
      <c r="M3694" t="str">
        <f>+VLOOKUP(Tabla1[[#This Row],[SIGLA_INTERNA]],Tabla2[#All],2,FALSE)</f>
        <v>B-5 Kennedy</v>
      </c>
      <c r="T3694" t="str">
        <f>+VLOOKUP(Tabla1[[#This Row],[SIGLA_INTERNA]],Tabla2[#All],2,FALSE)</f>
        <v>B-5 Kennedy</v>
      </c>
      <c r="U3694" t="str">
        <f>+VLOOKUP(Tabla1[[#This Row],[SIGLA_INTERNA]],Tabla2[#All],3,FALSE)</f>
        <v>B5</v>
      </c>
    </row>
    <row r="3695" spans="1:21" hidden="1">
      <c r="A3695" t="s">
        <v>93</v>
      </c>
      <c r="B3695" t="s">
        <v>388</v>
      </c>
      <c r="C3695" t="s">
        <v>254</v>
      </c>
      <c r="D3695" t="s">
        <v>36</v>
      </c>
      <c r="E3695" s="1">
        <v>45320.463460648149</v>
      </c>
      <c r="F3695" t="s">
        <v>189</v>
      </c>
      <c r="G3695" t="s">
        <v>221</v>
      </c>
      <c r="H3695" t="s">
        <v>217</v>
      </c>
      <c r="I3695" t="s">
        <v>373</v>
      </c>
      <c r="J3695" t="s">
        <v>226</v>
      </c>
      <c r="L3695" t="s">
        <v>224</v>
      </c>
      <c r="M3695" t="str">
        <f>+VLOOKUP(Tabla1[[#This Row],[SIGLA_INTERNA]],Tabla2[#All],2,FALSE)</f>
        <v>B-5 Kennedy</v>
      </c>
      <c r="T3695" t="str">
        <f>+VLOOKUP(Tabla1[[#This Row],[SIGLA_INTERNA]],Tabla2[#All],2,FALSE)</f>
        <v>B-5 Kennedy</v>
      </c>
      <c r="U3695" t="str">
        <f>+VLOOKUP(Tabla1[[#This Row],[SIGLA_INTERNA]],Tabla2[#All],3,FALSE)</f>
        <v>B5</v>
      </c>
    </row>
    <row r="3696" spans="1:21" hidden="1">
      <c r="A3696" t="s">
        <v>94</v>
      </c>
      <c r="B3696" t="s">
        <v>389</v>
      </c>
      <c r="C3696" t="s">
        <v>315</v>
      </c>
      <c r="D3696" t="s">
        <v>38</v>
      </c>
      <c r="E3696" s="1">
        <v>45320.463460648149</v>
      </c>
      <c r="F3696" t="s">
        <v>189</v>
      </c>
      <c r="G3696" t="s">
        <v>221</v>
      </c>
      <c r="H3696" t="s">
        <v>217</v>
      </c>
      <c r="I3696" t="s">
        <v>316</v>
      </c>
      <c r="J3696" t="s">
        <v>193</v>
      </c>
      <c r="L3696" t="s">
        <v>224</v>
      </c>
      <c r="M3696" t="str">
        <f>+VLOOKUP(Tabla1[[#This Row],[SIGLA_INTERNA]],Tabla2[#All],2,FALSE)</f>
        <v>B-15 Garcés Navas</v>
      </c>
      <c r="T3696" t="str">
        <f>+VLOOKUP(Tabla1[[#This Row],[SIGLA_INTERNA]],Tabla2[#All],2,FALSE)</f>
        <v>B-15 Garcés Navas</v>
      </c>
      <c r="U3696" t="str">
        <f>+VLOOKUP(Tabla1[[#This Row],[SIGLA_INTERNA]],Tabla2[#All],3,FALSE)</f>
        <v>B15</v>
      </c>
    </row>
    <row r="3697" spans="1:21" hidden="1">
      <c r="A3697" t="s">
        <v>99</v>
      </c>
      <c r="B3697" t="s">
        <v>394</v>
      </c>
      <c r="C3697" t="s">
        <v>205</v>
      </c>
      <c r="D3697" t="s">
        <v>36</v>
      </c>
      <c r="E3697" s="1">
        <v>45320.463460648149</v>
      </c>
      <c r="F3697" t="s">
        <v>189</v>
      </c>
      <c r="G3697" t="s">
        <v>221</v>
      </c>
      <c r="H3697" t="s">
        <v>217</v>
      </c>
      <c r="I3697" t="s">
        <v>333</v>
      </c>
      <c r="J3697" t="s">
        <v>246</v>
      </c>
      <c r="L3697" t="s">
        <v>224</v>
      </c>
      <c r="M3697" t="str">
        <f>+VLOOKUP(Tabla1[[#This Row],[SIGLA_INTERNA]],Tabla2[#All],2,FALSE)</f>
        <v>B-6 Fontibón</v>
      </c>
      <c r="T3697" t="str">
        <f>+VLOOKUP(Tabla1[[#This Row],[SIGLA_INTERNA]],Tabla2[#All],2,FALSE)</f>
        <v>B-6 Fontibón</v>
      </c>
      <c r="U3697" t="str">
        <f>+VLOOKUP(Tabla1[[#This Row],[SIGLA_INTERNA]],Tabla2[#All],3,FALSE)</f>
        <v>B6</v>
      </c>
    </row>
    <row r="3698" spans="1:21" hidden="1">
      <c r="A3698" t="s">
        <v>100</v>
      </c>
      <c r="B3698" t="s">
        <v>395</v>
      </c>
      <c r="C3698" t="s">
        <v>229</v>
      </c>
      <c r="D3698" t="s">
        <v>36</v>
      </c>
      <c r="E3698" s="1">
        <v>45320.463460648149</v>
      </c>
      <c r="F3698" t="s">
        <v>189</v>
      </c>
      <c r="G3698" t="s">
        <v>221</v>
      </c>
      <c r="H3698" t="s">
        <v>217</v>
      </c>
      <c r="I3698" t="s">
        <v>373</v>
      </c>
      <c r="J3698" t="s">
        <v>226</v>
      </c>
      <c r="K3698" t="s">
        <v>414</v>
      </c>
      <c r="L3698" t="s">
        <v>224</v>
      </c>
      <c r="M3698" t="str">
        <f>+VLOOKUP(Tabla1[[#This Row],[SIGLA_INTERNA]],Tabla2[#All],2,FALSE)</f>
        <v>B-4 Puente Aranda</v>
      </c>
      <c r="T3698" t="str">
        <f>+VLOOKUP(Tabla1[[#This Row],[SIGLA_INTERNA]],Tabla2[#All],2,FALSE)</f>
        <v>B-4 Puente Aranda</v>
      </c>
      <c r="U3698" t="str">
        <f>+VLOOKUP(Tabla1[[#This Row],[SIGLA_INTERNA]],Tabla2[#All],3,FALSE)</f>
        <v>B4</v>
      </c>
    </row>
    <row r="3699" spans="1:21" hidden="1">
      <c r="A3699" t="s">
        <v>101</v>
      </c>
      <c r="B3699" t="s">
        <v>396</v>
      </c>
      <c r="C3699" t="s">
        <v>229</v>
      </c>
      <c r="D3699" t="s">
        <v>38</v>
      </c>
      <c r="E3699" s="1">
        <v>45320.463483796295</v>
      </c>
      <c r="F3699" t="s">
        <v>189</v>
      </c>
      <c r="G3699" t="s">
        <v>221</v>
      </c>
      <c r="H3699" t="s">
        <v>217</v>
      </c>
      <c r="I3699" t="s">
        <v>230</v>
      </c>
      <c r="J3699" t="s">
        <v>193</v>
      </c>
      <c r="L3699" t="s">
        <v>224</v>
      </c>
      <c r="M3699" t="str">
        <f>+VLOOKUP(Tabla1[[#This Row],[SIGLA_INTERNA]],Tabla2[#All],2,FALSE)</f>
        <v>MATPEL</v>
      </c>
      <c r="T3699" t="str">
        <f>+VLOOKUP(Tabla1[[#This Row],[SIGLA_INTERNA]],Tabla2[#All],2,FALSE)</f>
        <v>MATPEL</v>
      </c>
      <c r="U3699" t="str">
        <f>+VLOOKUP(Tabla1[[#This Row],[SIGLA_INTERNA]],Tabla2[#All],3,FALSE)</f>
        <v>MATP</v>
      </c>
    </row>
    <row r="3700" spans="1:21" hidden="1">
      <c r="A3700" t="s">
        <v>102</v>
      </c>
      <c r="B3700" t="s">
        <v>397</v>
      </c>
      <c r="C3700" t="s">
        <v>199</v>
      </c>
      <c r="D3700" t="s">
        <v>38</v>
      </c>
      <c r="E3700" s="1">
        <v>45320.463483796295</v>
      </c>
      <c r="F3700" t="s">
        <v>189</v>
      </c>
      <c r="G3700" t="s">
        <v>190</v>
      </c>
      <c r="H3700" t="s">
        <v>191</v>
      </c>
      <c r="I3700" t="s">
        <v>200</v>
      </c>
      <c r="J3700" t="s">
        <v>201</v>
      </c>
      <c r="K3700" t="s">
        <v>398</v>
      </c>
      <c r="L3700" t="s">
        <v>224</v>
      </c>
      <c r="M3700" t="str">
        <f>+VLOOKUP(Tabla1[[#This Row],[SIGLA_INTERNA]],Tabla2[#All],2,FALSE)</f>
        <v>MATPEL</v>
      </c>
      <c r="T3700" t="str">
        <f>+VLOOKUP(Tabla1[[#This Row],[SIGLA_INTERNA]],Tabla2[#All],2,FALSE)</f>
        <v>MATPEL</v>
      </c>
      <c r="U3700" t="str">
        <f>+VLOOKUP(Tabla1[[#This Row],[SIGLA_INTERNA]],Tabla2[#All],3,FALSE)</f>
        <v>MATP</v>
      </c>
    </row>
    <row r="3701" spans="1:21" hidden="1">
      <c r="A3701" t="s">
        <v>159</v>
      </c>
      <c r="B3701" t="s">
        <v>419</v>
      </c>
      <c r="C3701" t="s">
        <v>280</v>
      </c>
      <c r="D3701" t="s">
        <v>38</v>
      </c>
      <c r="E3701" s="1">
        <v>45310.56040509259</v>
      </c>
      <c r="F3701" t="s">
        <v>365</v>
      </c>
      <c r="G3701" t="s">
        <v>190</v>
      </c>
      <c r="H3701" t="s">
        <v>191</v>
      </c>
      <c r="I3701" t="s">
        <v>281</v>
      </c>
      <c r="J3701" t="s">
        <v>193</v>
      </c>
      <c r="L3701" t="s">
        <v>209</v>
      </c>
      <c r="M3701" t="str">
        <f>+VLOOKUP(Tabla1[[#This Row],[SIGLA_INTERNA]],Tabla2[#All],2,FALSE)</f>
        <v>B-1 Chapinero</v>
      </c>
      <c r="T3701" t="str">
        <f>+VLOOKUP(Tabla1[[#This Row],[SIGLA_INTERNA]],Tabla2[#All],2,FALSE)</f>
        <v>B-1 Chapinero</v>
      </c>
      <c r="U3701" t="str">
        <f>+VLOOKUP(Tabla1[[#This Row],[SIGLA_INTERNA]],Tabla2[#All],3,FALSE)</f>
        <v>B1</v>
      </c>
    </row>
    <row r="3702" spans="1:21" hidden="1">
      <c r="A3702" t="s">
        <v>105</v>
      </c>
      <c r="B3702" t="s">
        <v>401</v>
      </c>
      <c r="C3702" t="s">
        <v>199</v>
      </c>
      <c r="D3702" t="s">
        <v>38</v>
      </c>
      <c r="E3702" s="1">
        <v>45320.463483796295</v>
      </c>
      <c r="F3702" t="s">
        <v>189</v>
      </c>
      <c r="G3702" t="s">
        <v>190</v>
      </c>
      <c r="H3702" t="s">
        <v>191</v>
      </c>
      <c r="I3702" t="s">
        <v>192</v>
      </c>
      <c r="J3702" t="s">
        <v>193</v>
      </c>
      <c r="L3702" t="s">
        <v>203</v>
      </c>
      <c r="M3702" t="str">
        <f>+VLOOKUP(Tabla1[[#This Row],[SIGLA_INTERNA]],Tabla2[#All],2,FALSE)</f>
        <v>Logística</v>
      </c>
      <c r="T3702" t="str">
        <f>+VLOOKUP(Tabla1[[#This Row],[SIGLA_INTERNA]],Tabla2[#All],2,FALSE)</f>
        <v>Logística</v>
      </c>
      <c r="U3702" t="str">
        <f>+VLOOKUP(Tabla1[[#This Row],[SIGLA_INTERNA]],Tabla2[#All],3,FALSE)</f>
        <v>LOGI</v>
      </c>
    </row>
    <row r="3703" spans="1:21" hidden="1">
      <c r="A3703" t="s">
        <v>98</v>
      </c>
      <c r="B3703" t="s">
        <v>393</v>
      </c>
      <c r="C3703" t="s">
        <v>272</v>
      </c>
      <c r="D3703" t="s">
        <v>38</v>
      </c>
      <c r="E3703" s="1">
        <v>45320.463483796295</v>
      </c>
      <c r="F3703" t="s">
        <v>189</v>
      </c>
      <c r="G3703" t="s">
        <v>361</v>
      </c>
      <c r="H3703" t="s">
        <v>217</v>
      </c>
      <c r="I3703" t="s">
        <v>273</v>
      </c>
      <c r="J3703" t="s">
        <v>193</v>
      </c>
      <c r="L3703" t="s">
        <v>209</v>
      </c>
      <c r="M3703" t="str">
        <f>+VLOOKUP(Tabla1[[#This Row],[SIGLA_INTERNA]],Tabla2[#All],2,FALSE)</f>
        <v>B-17 Centro Histórico</v>
      </c>
      <c r="T3703" t="str">
        <f>+VLOOKUP(Tabla1[[#This Row],[SIGLA_INTERNA]],Tabla2[#All],2,FALSE)</f>
        <v>B-17 Centro Histórico</v>
      </c>
      <c r="U3703" t="str">
        <f>+VLOOKUP(Tabla1[[#This Row],[SIGLA_INTERNA]],Tabla2[#All],3,FALSE)</f>
        <v>B17</v>
      </c>
    </row>
    <row r="3704" spans="1:21" hidden="1">
      <c r="A3704" t="s">
        <v>95</v>
      </c>
      <c r="B3704" t="s">
        <v>390</v>
      </c>
      <c r="C3704" t="s">
        <v>285</v>
      </c>
      <c r="D3704" t="s">
        <v>38</v>
      </c>
      <c r="E3704" s="1">
        <v>45320.463518518518</v>
      </c>
      <c r="F3704" t="s">
        <v>189</v>
      </c>
      <c r="G3704" t="s">
        <v>221</v>
      </c>
      <c r="H3704" t="s">
        <v>217</v>
      </c>
      <c r="I3704" t="s">
        <v>286</v>
      </c>
      <c r="J3704" t="s">
        <v>193</v>
      </c>
      <c r="L3704" t="s">
        <v>209</v>
      </c>
      <c r="M3704" t="str">
        <f>+VLOOKUP(Tabla1[[#This Row],[SIGLA_INTERNA]],Tabla2[#All],2,FALSE)</f>
        <v>B-9 Bellavista</v>
      </c>
      <c r="T3704" t="str">
        <f>+VLOOKUP(Tabla1[[#This Row],[SIGLA_INTERNA]],Tabla2[#All],2,FALSE)</f>
        <v>B-9 Bellavista</v>
      </c>
      <c r="U3704" t="str">
        <f>+VLOOKUP(Tabla1[[#This Row],[SIGLA_INTERNA]],Tabla2[#All],3,FALSE)</f>
        <v>B9</v>
      </c>
    </row>
    <row r="3705" spans="1:21" hidden="1">
      <c r="A3705" t="s">
        <v>51</v>
      </c>
      <c r="B3705" t="s">
        <v>381</v>
      </c>
      <c r="C3705" t="s">
        <v>254</v>
      </c>
      <c r="D3705" t="s">
        <v>38</v>
      </c>
      <c r="E3705" s="1">
        <v>45320.463518518518</v>
      </c>
      <c r="F3705" t="s">
        <v>189</v>
      </c>
      <c r="G3705" t="s">
        <v>221</v>
      </c>
      <c r="H3705" t="s">
        <v>217</v>
      </c>
      <c r="I3705" t="s">
        <v>255</v>
      </c>
      <c r="J3705" t="s">
        <v>193</v>
      </c>
      <c r="L3705" t="s">
        <v>224</v>
      </c>
      <c r="M3705" t="str">
        <f>+VLOOKUP(Tabla1[[#This Row],[SIGLA_INTERNA]],Tabla2[#All],2,FALSE)</f>
        <v>B-5 Kennedy</v>
      </c>
      <c r="T3705" t="str">
        <f>+VLOOKUP(Tabla1[[#This Row],[SIGLA_INTERNA]],Tabla2[#All],2,FALSE)</f>
        <v>B-5 Kennedy</v>
      </c>
      <c r="U3705" t="str">
        <f>+VLOOKUP(Tabla1[[#This Row],[SIGLA_INTERNA]],Tabla2[#All],3,FALSE)</f>
        <v>B5</v>
      </c>
    </row>
    <row r="3706" spans="1:21" hidden="1">
      <c r="A3706" t="s">
        <v>158</v>
      </c>
      <c r="B3706" t="s">
        <v>402</v>
      </c>
      <c r="C3706" t="s">
        <v>341</v>
      </c>
      <c r="D3706" t="s">
        <v>38</v>
      </c>
      <c r="E3706" s="1">
        <v>45320.463518518518</v>
      </c>
      <c r="F3706" t="s">
        <v>189</v>
      </c>
      <c r="G3706" t="s">
        <v>190</v>
      </c>
      <c r="H3706" t="s">
        <v>191</v>
      </c>
      <c r="I3706" t="s">
        <v>342</v>
      </c>
      <c r="J3706" t="s">
        <v>193</v>
      </c>
      <c r="L3706" t="s">
        <v>209</v>
      </c>
      <c r="M3706" t="str">
        <f>+VLOOKUP(Tabla1[[#This Row],[SIGLA_INTERNA]],Tabla2[#All],2,FALSE)</f>
        <v>B-14 Bicentenario de la Independencia</v>
      </c>
      <c r="T3706" t="str">
        <f>+VLOOKUP(Tabla1[[#This Row],[SIGLA_INTERNA]],Tabla2[#All],2,FALSE)</f>
        <v>B-14 Bicentenario de la Independencia</v>
      </c>
      <c r="U3706" t="str">
        <f>+VLOOKUP(Tabla1[[#This Row],[SIGLA_INTERNA]],Tabla2[#All],3,FALSE)</f>
        <v>B14</v>
      </c>
    </row>
    <row r="3707" spans="1:21" hidden="1">
      <c r="A3707" t="s">
        <v>37</v>
      </c>
      <c r="B3707" t="s">
        <v>379</v>
      </c>
      <c r="C3707" t="s">
        <v>199</v>
      </c>
      <c r="D3707" t="s">
        <v>38</v>
      </c>
      <c r="E3707" s="1">
        <v>45320.463518518518</v>
      </c>
      <c r="F3707" t="s">
        <v>189</v>
      </c>
      <c r="G3707" t="s">
        <v>190</v>
      </c>
      <c r="H3707" t="s">
        <v>191</v>
      </c>
      <c r="I3707" t="s">
        <v>200</v>
      </c>
      <c r="J3707" t="s">
        <v>193</v>
      </c>
      <c r="K3707" t="s">
        <v>380</v>
      </c>
      <c r="L3707" t="s">
        <v>203</v>
      </c>
      <c r="M3707" t="str">
        <f>+VLOOKUP(Tabla1[[#This Row],[SIGLA_INTERNA]],Tabla2[#All],2,FALSE)</f>
        <v>Central de Radio</v>
      </c>
      <c r="T3707" t="str">
        <f>+VLOOKUP(Tabla1[[#This Row],[SIGLA_INTERNA]],Tabla2[#All],2,FALSE)</f>
        <v>Central de Radio</v>
      </c>
      <c r="U3707" t="str">
        <f>+VLOOKUP(Tabla1[[#This Row],[SIGLA_INTERNA]],Tabla2[#All],3,FALSE)</f>
        <v>RADI</v>
      </c>
    </row>
    <row r="3708" spans="1:21" hidden="1">
      <c r="A3708" t="s">
        <v>96</v>
      </c>
      <c r="B3708" t="s">
        <v>391</v>
      </c>
      <c r="C3708" t="s">
        <v>288</v>
      </c>
      <c r="D3708" t="s">
        <v>38</v>
      </c>
      <c r="E3708" s="1">
        <v>45320.463518518518</v>
      </c>
      <c r="F3708" t="s">
        <v>189</v>
      </c>
      <c r="G3708" t="s">
        <v>361</v>
      </c>
      <c r="H3708" t="s">
        <v>217</v>
      </c>
      <c r="I3708" t="s">
        <v>289</v>
      </c>
      <c r="J3708" t="s">
        <v>193</v>
      </c>
      <c r="L3708" t="s">
        <v>209</v>
      </c>
      <c r="M3708" t="str">
        <f>+VLOOKUP(Tabla1[[#This Row],[SIGLA_INTERNA]],Tabla2[#All],2,FALSE)</f>
        <v>B-10 Marichuela</v>
      </c>
      <c r="T3708" t="str">
        <f>+VLOOKUP(Tabla1[[#This Row],[SIGLA_INTERNA]],Tabla2[#All],2,FALSE)</f>
        <v>B-10 Marichuela</v>
      </c>
      <c r="U3708" t="str">
        <f>+VLOOKUP(Tabla1[[#This Row],[SIGLA_INTERNA]],Tabla2[#All],3,FALSE)</f>
        <v>B10</v>
      </c>
    </row>
    <row r="3709" spans="1:21" hidden="1">
      <c r="A3709" t="s">
        <v>97</v>
      </c>
      <c r="B3709" t="s">
        <v>392</v>
      </c>
      <c r="C3709" t="s">
        <v>291</v>
      </c>
      <c r="D3709" t="s">
        <v>36</v>
      </c>
      <c r="E3709" s="1">
        <v>45320.463518518518</v>
      </c>
      <c r="F3709" t="s">
        <v>189</v>
      </c>
      <c r="G3709" t="s">
        <v>361</v>
      </c>
      <c r="H3709" t="s">
        <v>217</v>
      </c>
      <c r="I3709" t="s">
        <v>373</v>
      </c>
      <c r="J3709" t="s">
        <v>246</v>
      </c>
      <c r="L3709" t="s">
        <v>224</v>
      </c>
      <c r="M3709" t="str">
        <f>+VLOOKUP(Tabla1[[#This Row],[SIGLA_INTERNA]],Tabla2[#All],2,FALSE)</f>
        <v>B-11 La Candelaria</v>
      </c>
      <c r="T3709" t="str">
        <f>+VLOOKUP(Tabla1[[#This Row],[SIGLA_INTERNA]],Tabla2[#All],2,FALSE)</f>
        <v>B-11 La Candelaria</v>
      </c>
      <c r="U3709" t="str">
        <f>+VLOOKUP(Tabla1[[#This Row],[SIGLA_INTERNA]],Tabla2[#All],3,FALSE)</f>
        <v>B11</v>
      </c>
    </row>
    <row r="3710" spans="1:21" hidden="1">
      <c r="A3710" t="s">
        <v>103</v>
      </c>
      <c r="B3710" t="s">
        <v>399</v>
      </c>
      <c r="C3710" t="s">
        <v>199</v>
      </c>
      <c r="D3710" t="s">
        <v>38</v>
      </c>
      <c r="E3710" s="1">
        <v>45320.463518518518</v>
      </c>
      <c r="F3710" t="s">
        <v>189</v>
      </c>
      <c r="G3710" t="s">
        <v>190</v>
      </c>
      <c r="H3710" t="s">
        <v>191</v>
      </c>
      <c r="I3710" t="s">
        <v>200</v>
      </c>
      <c r="J3710" t="s">
        <v>193</v>
      </c>
      <c r="K3710" t="s">
        <v>400</v>
      </c>
      <c r="L3710" t="s">
        <v>203</v>
      </c>
      <c r="M3710" t="str">
        <f>+VLOOKUP(Tabla1[[#This Row],[SIGLA_INTERNA]],Tabla2[#All],2,FALSE)</f>
        <v>Gestión del Riesgo</v>
      </c>
      <c r="T3710" t="str">
        <f>+VLOOKUP(Tabla1[[#This Row],[SIGLA_INTERNA]],Tabla2[#All],2,FALSE)</f>
        <v>Gestión del Riesgo</v>
      </c>
      <c r="U3710" t="str">
        <f>+VLOOKUP(Tabla1[[#This Row],[SIGLA_INTERNA]],Tabla2[#All],3,FALSE)</f>
        <v>GDR</v>
      </c>
    </row>
    <row r="3711" spans="1:21" hidden="1">
      <c r="A3711" t="s">
        <v>62</v>
      </c>
      <c r="B3711" t="s">
        <v>382</v>
      </c>
      <c r="C3711" t="s">
        <v>188</v>
      </c>
      <c r="D3711" t="s">
        <v>38</v>
      </c>
      <c r="E3711" s="1">
        <v>45320.463518518518</v>
      </c>
      <c r="F3711" t="s">
        <v>189</v>
      </c>
      <c r="G3711" t="s">
        <v>278</v>
      </c>
      <c r="H3711" t="s">
        <v>191</v>
      </c>
      <c r="I3711" t="s">
        <v>222</v>
      </c>
      <c r="J3711" t="s">
        <v>201</v>
      </c>
      <c r="L3711" t="s">
        <v>194</v>
      </c>
      <c r="M3711" t="e">
        <f>+VLOOKUP(Tabla1[[#This Row],[SIGLA_INTERNA]],Tabla2[#All],2,FALSE)</f>
        <v>#N/A</v>
      </c>
      <c r="T3711" t="e">
        <f>+VLOOKUP(Tabla1[[#This Row],[SIGLA_INTERNA]],Tabla2[#All],2,FALSE)</f>
        <v>#N/A</v>
      </c>
      <c r="U3711" t="e">
        <f>+VLOOKUP(Tabla1[[#This Row],[SIGLA_INTERNA]],Tabla2[#All],3,FALSE)</f>
        <v>#N/A</v>
      </c>
    </row>
    <row r="3712" spans="1:21" hidden="1">
      <c r="A3712" t="s">
        <v>63</v>
      </c>
      <c r="B3712" t="s">
        <v>383</v>
      </c>
      <c r="C3712" t="s">
        <v>410</v>
      </c>
      <c r="D3712" t="s">
        <v>38</v>
      </c>
      <c r="E3712" s="1">
        <v>45320.463518518518</v>
      </c>
      <c r="F3712" t="s">
        <v>189</v>
      </c>
      <c r="G3712" t="s">
        <v>361</v>
      </c>
      <c r="H3712" t="s">
        <v>217</v>
      </c>
      <c r="I3712" t="s">
        <v>218</v>
      </c>
      <c r="J3712" t="s">
        <v>193</v>
      </c>
      <c r="L3712" t="s">
        <v>194</v>
      </c>
      <c r="M3712" t="str">
        <f>+VLOOKUP(Tabla1[[#This Row],[SIGLA_INTERNA]],Tabla2[#All],2,FALSE)</f>
        <v>Academia</v>
      </c>
      <c r="T3712" t="str">
        <f>+VLOOKUP(Tabla1[[#This Row],[SIGLA_INTERNA]],Tabla2[#All],2,FALSE)</f>
        <v>Academia</v>
      </c>
      <c r="U3712" t="str">
        <f>+VLOOKUP(Tabla1[[#This Row],[SIGLA_INTERNA]],Tabla2[#All],3,FALSE)</f>
        <v>ACAD</v>
      </c>
    </row>
    <row r="3713" spans="1:21" hidden="1">
      <c r="A3713" t="s">
        <v>48</v>
      </c>
      <c r="B3713" t="s">
        <v>48</v>
      </c>
      <c r="C3713" t="s">
        <v>410</v>
      </c>
      <c r="D3713" t="s">
        <v>38</v>
      </c>
      <c r="E3713" s="1">
        <v>45320.463518518518</v>
      </c>
      <c r="F3713" t="s">
        <v>189</v>
      </c>
      <c r="G3713" t="s">
        <v>338</v>
      </c>
      <c r="H3713" t="s">
        <v>217</v>
      </c>
      <c r="I3713" t="s">
        <v>218</v>
      </c>
      <c r="J3713" t="s">
        <v>193</v>
      </c>
      <c r="L3713" t="s">
        <v>194</v>
      </c>
      <c r="M3713" t="str">
        <f>+VLOOKUP(Tabla1[[#This Row],[SIGLA_INTERNA]],Tabla2[#All],2,FALSE)</f>
        <v>Academia</v>
      </c>
      <c r="T3713" t="str">
        <f>+VLOOKUP(Tabla1[[#This Row],[SIGLA_INTERNA]],Tabla2[#All],2,FALSE)</f>
        <v>Academia</v>
      </c>
      <c r="U3713" t="str">
        <f>+VLOOKUP(Tabla1[[#This Row],[SIGLA_INTERNA]],Tabla2[#All],3,FALSE)</f>
        <v>ACAD</v>
      </c>
    </row>
    <row r="3714" spans="1:21" hidden="1">
      <c r="A3714" t="s">
        <v>106</v>
      </c>
      <c r="B3714" t="s">
        <v>195</v>
      </c>
      <c r="C3714" t="s">
        <v>188</v>
      </c>
      <c r="D3714" t="s">
        <v>36</v>
      </c>
      <c r="E3714" s="1">
        <v>45321.402071759258</v>
      </c>
      <c r="F3714" t="s">
        <v>365</v>
      </c>
      <c r="G3714" t="s">
        <v>190</v>
      </c>
      <c r="H3714" t="s">
        <v>191</v>
      </c>
      <c r="I3714" t="s">
        <v>196</v>
      </c>
      <c r="J3714" t="s">
        <v>197</v>
      </c>
      <c r="L3714" t="s">
        <v>194</v>
      </c>
      <c r="M3714" t="str">
        <f>+VLOOKUP(Tabla1[[#This Row],[SIGLA_INTERNA]],Tabla2[#All],2,FALSE)</f>
        <v>Logística</v>
      </c>
      <c r="T3714" t="str">
        <f>+VLOOKUP(Tabla1[[#This Row],[SIGLA_INTERNA]],Tabla2[#All],2,FALSE)</f>
        <v>Logística</v>
      </c>
      <c r="U3714" t="str">
        <f>+VLOOKUP(Tabla1[[#This Row],[SIGLA_INTERNA]],Tabla2[#All],3,FALSE)</f>
        <v>LOGI</v>
      </c>
    </row>
    <row r="3715" spans="1:21" hidden="1">
      <c r="A3715" t="s">
        <v>107</v>
      </c>
      <c r="B3715" t="s">
        <v>198</v>
      </c>
      <c r="C3715" t="s">
        <v>199</v>
      </c>
      <c r="D3715" t="s">
        <v>38</v>
      </c>
      <c r="E3715" s="1">
        <v>45321.402071759258</v>
      </c>
      <c r="F3715" t="s">
        <v>365</v>
      </c>
      <c r="G3715" t="s">
        <v>190</v>
      </c>
      <c r="H3715" t="s">
        <v>191</v>
      </c>
      <c r="I3715" t="s">
        <v>200</v>
      </c>
      <c r="J3715" t="s">
        <v>193</v>
      </c>
      <c r="K3715" t="s">
        <v>202</v>
      </c>
      <c r="L3715" t="s">
        <v>203</v>
      </c>
      <c r="M3715" t="str">
        <f>+VLOOKUP(Tabla1[[#This Row],[SIGLA_INTERNA]],Tabla2[#All],2,FALSE)</f>
        <v>Logística</v>
      </c>
      <c r="T3715" t="str">
        <f>+VLOOKUP(Tabla1[[#This Row],[SIGLA_INTERNA]],Tabla2[#All],2,FALSE)</f>
        <v>Logística</v>
      </c>
      <c r="U3715" t="str">
        <f>+VLOOKUP(Tabla1[[#This Row],[SIGLA_INTERNA]],Tabla2[#All],3,FALSE)</f>
        <v>LOGI</v>
      </c>
    </row>
    <row r="3716" spans="1:21" hidden="1">
      <c r="A3716" t="s">
        <v>108</v>
      </c>
      <c r="B3716" t="s">
        <v>204</v>
      </c>
      <c r="C3716" t="s">
        <v>188</v>
      </c>
      <c r="D3716" t="s">
        <v>38</v>
      </c>
      <c r="E3716" s="1">
        <v>45321.402071759258</v>
      </c>
      <c r="F3716" t="s">
        <v>365</v>
      </c>
      <c r="G3716" t="s">
        <v>190</v>
      </c>
      <c r="H3716" t="s">
        <v>191</v>
      </c>
      <c r="I3716" t="s">
        <v>192</v>
      </c>
      <c r="J3716" t="s">
        <v>193</v>
      </c>
      <c r="L3716" t="s">
        <v>203</v>
      </c>
      <c r="M3716" t="str">
        <f>+VLOOKUP(Tabla1[[#This Row],[SIGLA_INTERNA]],Tabla2[#All],2,FALSE)</f>
        <v>Subdirección logística</v>
      </c>
      <c r="T3716" t="str">
        <f>+VLOOKUP(Tabla1[[#This Row],[SIGLA_INTERNA]],Tabla2[#All],2,FALSE)</f>
        <v>Subdirección logística</v>
      </c>
      <c r="U3716" t="str">
        <f>+VLOOKUP(Tabla1[[#This Row],[SIGLA_INTERNA]],Tabla2[#All],3,FALSE)</f>
        <v>SUBLOGI</v>
      </c>
    </row>
    <row r="3717" spans="1:21" hidden="1">
      <c r="A3717" t="s">
        <v>109</v>
      </c>
      <c r="B3717" t="s">
        <v>207</v>
      </c>
      <c r="C3717" t="s">
        <v>188</v>
      </c>
      <c r="D3717" t="s">
        <v>38</v>
      </c>
      <c r="E3717" s="1">
        <v>45321.402071759258</v>
      </c>
      <c r="F3717" t="s">
        <v>365</v>
      </c>
      <c r="G3717" t="s">
        <v>190</v>
      </c>
      <c r="H3717" t="s">
        <v>191</v>
      </c>
      <c r="I3717" t="s">
        <v>200</v>
      </c>
      <c r="J3717" t="s">
        <v>201</v>
      </c>
      <c r="L3717" t="s">
        <v>209</v>
      </c>
      <c r="M3717" t="str">
        <f>+VLOOKUP(Tabla1[[#This Row],[SIGLA_INTERNA]],Tabla2[#All],2,FALSE)</f>
        <v>Logística</v>
      </c>
      <c r="T3717" t="str">
        <f>+VLOOKUP(Tabla1[[#This Row],[SIGLA_INTERNA]],Tabla2[#All],2,FALSE)</f>
        <v>Logística</v>
      </c>
      <c r="U3717" t="str">
        <f>+VLOOKUP(Tabla1[[#This Row],[SIGLA_INTERNA]],Tabla2[#All],3,FALSE)</f>
        <v>LOGI</v>
      </c>
    </row>
    <row r="3718" spans="1:21" hidden="1">
      <c r="A3718" t="s">
        <v>110</v>
      </c>
      <c r="B3718" t="s">
        <v>210</v>
      </c>
      <c r="C3718" t="s">
        <v>199</v>
      </c>
      <c r="D3718" t="s">
        <v>38</v>
      </c>
      <c r="E3718" s="1">
        <v>45321.402071759258</v>
      </c>
      <c r="F3718" t="s">
        <v>365</v>
      </c>
      <c r="G3718" t="s">
        <v>190</v>
      </c>
      <c r="H3718" t="s">
        <v>191</v>
      </c>
      <c r="I3718" t="s">
        <v>200</v>
      </c>
      <c r="J3718" t="s">
        <v>193</v>
      </c>
      <c r="K3718" t="s">
        <v>211</v>
      </c>
      <c r="L3718" t="s">
        <v>203</v>
      </c>
      <c r="M3718" t="str">
        <f>+VLOOKUP(Tabla1[[#This Row],[SIGLA_INTERNA]],Tabla2[#All],2,FALSE)</f>
        <v>Operativa</v>
      </c>
      <c r="T3718" t="str">
        <f>+VLOOKUP(Tabla1[[#This Row],[SIGLA_INTERNA]],Tabla2[#All],2,FALSE)</f>
        <v>Operativa</v>
      </c>
      <c r="U3718" t="str">
        <f>+VLOOKUP(Tabla1[[#This Row],[SIGLA_INTERNA]],Tabla2[#All],3,FALSE)</f>
        <v>OPER</v>
      </c>
    </row>
    <row r="3719" spans="1:21" hidden="1">
      <c r="A3719" t="s">
        <v>111</v>
      </c>
      <c r="B3719" t="s">
        <v>212</v>
      </c>
      <c r="C3719" t="s">
        <v>188</v>
      </c>
      <c r="D3719" t="s">
        <v>38</v>
      </c>
      <c r="E3719" s="1">
        <v>45321.402071759258</v>
      </c>
      <c r="F3719" t="s">
        <v>365</v>
      </c>
      <c r="G3719" t="s">
        <v>213</v>
      </c>
      <c r="H3719" t="s">
        <v>191</v>
      </c>
      <c r="I3719" t="s">
        <v>192</v>
      </c>
      <c r="J3719" t="s">
        <v>193</v>
      </c>
      <c r="L3719" t="s">
        <v>194</v>
      </c>
      <c r="M3719" t="str">
        <f>+VLOOKUP(Tabla1[[#This Row],[SIGLA_INTERNA]],Tabla2[#All],2,FALSE)</f>
        <v>Logística</v>
      </c>
      <c r="T3719" t="str">
        <f>+VLOOKUP(Tabla1[[#This Row],[SIGLA_INTERNA]],Tabla2[#All],2,FALSE)</f>
        <v>Logística</v>
      </c>
      <c r="U3719" t="str">
        <f>+VLOOKUP(Tabla1[[#This Row],[SIGLA_INTERNA]],Tabla2[#All],3,FALSE)</f>
        <v>LOGI</v>
      </c>
    </row>
    <row r="3720" spans="1:21" hidden="1">
      <c r="A3720" t="s">
        <v>112</v>
      </c>
      <c r="B3720" t="s">
        <v>214</v>
      </c>
      <c r="C3720" t="s">
        <v>188</v>
      </c>
      <c r="D3720" t="s">
        <v>38</v>
      </c>
      <c r="E3720" s="1">
        <v>45321.402071759258</v>
      </c>
      <c r="F3720" t="s">
        <v>365</v>
      </c>
      <c r="G3720" t="s">
        <v>215</v>
      </c>
      <c r="H3720" t="s">
        <v>191</v>
      </c>
      <c r="I3720" t="s">
        <v>192</v>
      </c>
      <c r="J3720" t="s">
        <v>193</v>
      </c>
      <c r="L3720" t="s">
        <v>194</v>
      </c>
      <c r="M3720" t="str">
        <f>+VLOOKUP(Tabla1[[#This Row],[SIGLA_INTERNA]],Tabla2[#All],2,FALSE)</f>
        <v>Logística</v>
      </c>
      <c r="T3720" t="str">
        <f>+VLOOKUP(Tabla1[[#This Row],[SIGLA_INTERNA]],Tabla2[#All],2,FALSE)</f>
        <v>Logística</v>
      </c>
      <c r="U3720" t="str">
        <f>+VLOOKUP(Tabla1[[#This Row],[SIGLA_INTERNA]],Tabla2[#All],3,FALSE)</f>
        <v>LOGI</v>
      </c>
    </row>
    <row r="3721" spans="1:21" hidden="1">
      <c r="A3721" t="s">
        <v>113</v>
      </c>
      <c r="B3721" t="s">
        <v>216</v>
      </c>
      <c r="C3721" t="s">
        <v>199</v>
      </c>
      <c r="D3721" t="s">
        <v>38</v>
      </c>
      <c r="E3721" s="1">
        <v>45321.402071759258</v>
      </c>
      <c r="F3721" t="s">
        <v>365</v>
      </c>
      <c r="G3721" t="s">
        <v>213</v>
      </c>
      <c r="H3721" t="s">
        <v>217</v>
      </c>
      <c r="I3721" t="s">
        <v>218</v>
      </c>
      <c r="J3721" t="s">
        <v>193</v>
      </c>
      <c r="L3721" t="s">
        <v>203</v>
      </c>
      <c r="M3721" t="str">
        <f>+VLOOKUP(Tabla1[[#This Row],[SIGLA_INTERNA]],Tabla2[#All],2,FALSE)</f>
        <v>Academia</v>
      </c>
      <c r="T3721" t="str">
        <f>+VLOOKUP(Tabla1[[#This Row],[SIGLA_INTERNA]],Tabla2[#All],2,FALSE)</f>
        <v>Academia</v>
      </c>
      <c r="U3721" t="str">
        <f>+VLOOKUP(Tabla1[[#This Row],[SIGLA_INTERNA]],Tabla2[#All],3,FALSE)</f>
        <v>ACAD</v>
      </c>
    </row>
    <row r="3722" spans="1:21" hidden="1">
      <c r="A3722" t="s">
        <v>114</v>
      </c>
      <c r="B3722" t="s">
        <v>219</v>
      </c>
      <c r="C3722" t="s">
        <v>220</v>
      </c>
      <c r="D3722" t="s">
        <v>38</v>
      </c>
      <c r="E3722" s="1">
        <v>45321.402071759258</v>
      </c>
      <c r="F3722" t="s">
        <v>365</v>
      </c>
      <c r="G3722" t="s">
        <v>221</v>
      </c>
      <c r="H3722" t="s">
        <v>217</v>
      </c>
      <c r="I3722" t="s">
        <v>222</v>
      </c>
      <c r="J3722" t="s">
        <v>193</v>
      </c>
      <c r="L3722" t="s">
        <v>224</v>
      </c>
      <c r="M3722" t="str">
        <f>+VLOOKUP(Tabla1[[#This Row],[SIGLA_INTERNA]],Tabla2[#All],2,FALSE)</f>
        <v>Rescate</v>
      </c>
      <c r="T3722" t="str">
        <f>+VLOOKUP(Tabla1[[#This Row],[SIGLA_INTERNA]],Tabla2[#All],2,FALSE)</f>
        <v>Rescate</v>
      </c>
      <c r="U3722" t="str">
        <f>+VLOOKUP(Tabla1[[#This Row],[SIGLA_INTERNA]],Tabla2[#All],3,FALSE)</f>
        <v>RESC</v>
      </c>
    </row>
    <row r="3723" spans="1:21" hidden="1">
      <c r="A3723" t="s">
        <v>116</v>
      </c>
      <c r="B3723" t="s">
        <v>228</v>
      </c>
      <c r="C3723" t="s">
        <v>229</v>
      </c>
      <c r="D3723" t="s">
        <v>38</v>
      </c>
      <c r="E3723" s="1">
        <v>45321.402071759258</v>
      </c>
      <c r="F3723" t="s">
        <v>365</v>
      </c>
      <c r="G3723" t="s">
        <v>221</v>
      </c>
      <c r="H3723" t="s">
        <v>217</v>
      </c>
      <c r="I3723" t="s">
        <v>230</v>
      </c>
      <c r="J3723" t="s">
        <v>193</v>
      </c>
      <c r="K3723" t="s">
        <v>231</v>
      </c>
      <c r="L3723" t="s">
        <v>224</v>
      </c>
      <c r="M3723" t="str">
        <f>+VLOOKUP(Tabla1[[#This Row],[SIGLA_INTERNA]],Tabla2[#All],2,FALSE)</f>
        <v>BRAE</v>
      </c>
      <c r="T3723" t="str">
        <f>+VLOOKUP(Tabla1[[#This Row],[SIGLA_INTERNA]],Tabla2[#All],2,FALSE)</f>
        <v>BRAE</v>
      </c>
      <c r="U3723" t="str">
        <f>+VLOOKUP(Tabla1[[#This Row],[SIGLA_INTERNA]],Tabla2[#All],3,FALSE)</f>
        <v>BRAE</v>
      </c>
    </row>
    <row r="3724" spans="1:21" hidden="1">
      <c r="A3724" t="s">
        <v>115</v>
      </c>
      <c r="B3724" t="s">
        <v>225</v>
      </c>
      <c r="C3724" t="s">
        <v>220</v>
      </c>
      <c r="D3724" t="s">
        <v>36</v>
      </c>
      <c r="E3724" s="1">
        <v>45321.402083333334</v>
      </c>
      <c r="F3724" t="s">
        <v>365</v>
      </c>
      <c r="G3724" t="s">
        <v>221</v>
      </c>
      <c r="H3724" t="s">
        <v>217</v>
      </c>
      <c r="I3724" t="s">
        <v>222</v>
      </c>
      <c r="J3724" t="s">
        <v>226</v>
      </c>
      <c r="K3724" t="s">
        <v>227</v>
      </c>
      <c r="L3724" t="s">
        <v>224</v>
      </c>
      <c r="M3724" t="str">
        <f>+VLOOKUP(Tabla1[[#This Row],[SIGLA_INTERNA]],Tabla2[#All],2,FALSE)</f>
        <v>USAR</v>
      </c>
      <c r="T3724" t="str">
        <f>+VLOOKUP(Tabla1[[#This Row],[SIGLA_INTERNA]],Tabla2[#All],2,FALSE)</f>
        <v>USAR</v>
      </c>
      <c r="U3724" t="str">
        <f>+VLOOKUP(Tabla1[[#This Row],[SIGLA_INTERNA]],Tabla2[#All],3,FALSE)</f>
        <v>USAR</v>
      </c>
    </row>
    <row r="3725" spans="1:21" hidden="1">
      <c r="A3725" t="s">
        <v>118</v>
      </c>
      <c r="B3725" t="s">
        <v>232</v>
      </c>
      <c r="C3725" t="s">
        <v>188</v>
      </c>
      <c r="D3725" t="s">
        <v>38</v>
      </c>
      <c r="E3725" s="1">
        <v>45321.402083333334</v>
      </c>
      <c r="F3725" t="s">
        <v>365</v>
      </c>
      <c r="G3725" t="s">
        <v>233</v>
      </c>
      <c r="H3725" t="s">
        <v>191</v>
      </c>
      <c r="I3725" t="s">
        <v>192</v>
      </c>
      <c r="J3725" t="s">
        <v>193</v>
      </c>
      <c r="L3725" t="s">
        <v>194</v>
      </c>
      <c r="M3725" t="str">
        <f>+VLOOKUP(Tabla1[[#This Row],[SIGLA_INTERNA]],Tabla2[#All],2,FALSE)</f>
        <v>Logística</v>
      </c>
      <c r="T3725" t="str">
        <f>+VLOOKUP(Tabla1[[#This Row],[SIGLA_INTERNA]],Tabla2[#All],2,FALSE)</f>
        <v>Logística</v>
      </c>
      <c r="U3725" t="str">
        <f>+VLOOKUP(Tabla1[[#This Row],[SIGLA_INTERNA]],Tabla2[#All],3,FALSE)</f>
        <v>LOGI</v>
      </c>
    </row>
    <row r="3726" spans="1:21" hidden="1">
      <c r="A3726" t="s">
        <v>39</v>
      </c>
      <c r="B3726" t="s">
        <v>187</v>
      </c>
      <c r="C3726" t="s">
        <v>188</v>
      </c>
      <c r="D3726" t="s">
        <v>38</v>
      </c>
      <c r="E3726" s="1">
        <v>45321.402083333334</v>
      </c>
      <c r="F3726" t="s">
        <v>365</v>
      </c>
      <c r="G3726" t="s">
        <v>190</v>
      </c>
      <c r="H3726" t="s">
        <v>191</v>
      </c>
      <c r="I3726" t="s">
        <v>192</v>
      </c>
      <c r="J3726" t="s">
        <v>193</v>
      </c>
      <c r="L3726" t="s">
        <v>194</v>
      </c>
      <c r="M3726" t="str">
        <f>+VLOOKUP(Tabla1[[#This Row],[SIGLA_INTERNA]],Tabla2[#All],2,FALSE)</f>
        <v>Logística</v>
      </c>
      <c r="T3726" t="str">
        <f>+VLOOKUP(Tabla1[[#This Row],[SIGLA_INTERNA]],Tabla2[#All],2,FALSE)</f>
        <v>Logística</v>
      </c>
      <c r="U3726" t="str">
        <f>+VLOOKUP(Tabla1[[#This Row],[SIGLA_INTERNA]],Tabla2[#All],3,FALSE)</f>
        <v>LOGI</v>
      </c>
    </row>
    <row r="3727" spans="1:21" hidden="1">
      <c r="A3727" t="s">
        <v>128</v>
      </c>
      <c r="B3727" t="s">
        <v>234</v>
      </c>
      <c r="C3727" t="s">
        <v>199</v>
      </c>
      <c r="D3727" t="s">
        <v>38</v>
      </c>
      <c r="E3727" s="1">
        <v>45321.402083333334</v>
      </c>
      <c r="F3727" t="s">
        <v>365</v>
      </c>
      <c r="G3727" t="s">
        <v>235</v>
      </c>
      <c r="H3727" t="s">
        <v>191</v>
      </c>
      <c r="I3727" t="s">
        <v>200</v>
      </c>
      <c r="J3727" t="s">
        <v>193</v>
      </c>
      <c r="K3727" t="s">
        <v>411</v>
      </c>
      <c r="L3727" t="s">
        <v>203</v>
      </c>
      <c r="M3727" t="str">
        <f>+VLOOKUP(Tabla1[[#This Row],[SIGLA_INTERNA]],Tabla2[#All],2,FALSE)</f>
        <v>Dirección</v>
      </c>
      <c r="T3727" t="str">
        <f>+VLOOKUP(Tabla1[[#This Row],[SIGLA_INTERNA]],Tabla2[#All],2,FALSE)</f>
        <v>Dirección</v>
      </c>
      <c r="U3727" t="str">
        <f>+VLOOKUP(Tabla1[[#This Row],[SIGLA_INTERNA]],Tabla2[#All],3,FALSE)</f>
        <v>DIRE</v>
      </c>
    </row>
    <row r="3728" spans="1:21" hidden="1">
      <c r="A3728" t="s">
        <v>129</v>
      </c>
      <c r="B3728" t="s">
        <v>236</v>
      </c>
      <c r="C3728" t="s">
        <v>199</v>
      </c>
      <c r="D3728" t="s">
        <v>38</v>
      </c>
      <c r="E3728" s="1">
        <v>45321.402083333334</v>
      </c>
      <c r="F3728" t="s">
        <v>365</v>
      </c>
      <c r="G3728" t="s">
        <v>235</v>
      </c>
      <c r="H3728" t="s">
        <v>191</v>
      </c>
      <c r="I3728" t="s">
        <v>200</v>
      </c>
      <c r="J3728" t="s">
        <v>201</v>
      </c>
      <c r="K3728" t="s">
        <v>239</v>
      </c>
      <c r="L3728" t="s">
        <v>203</v>
      </c>
      <c r="M3728" t="str">
        <f>+VLOOKUP(Tabla1[[#This Row],[SIGLA_INTERNA]],Tabla2[#All],2,FALSE)</f>
        <v>Operativa</v>
      </c>
      <c r="T3728" t="str">
        <f>+VLOOKUP(Tabla1[[#This Row],[SIGLA_INTERNA]],Tabla2[#All],2,FALSE)</f>
        <v>Operativa</v>
      </c>
      <c r="U3728" t="str">
        <f>+VLOOKUP(Tabla1[[#This Row],[SIGLA_INTERNA]],Tabla2[#All],3,FALSE)</f>
        <v>OPER</v>
      </c>
    </row>
    <row r="3729" spans="1:21" hidden="1">
      <c r="A3729" t="s">
        <v>130</v>
      </c>
      <c r="B3729" t="s">
        <v>240</v>
      </c>
      <c r="C3729" t="s">
        <v>199</v>
      </c>
      <c r="D3729" t="s">
        <v>38</v>
      </c>
      <c r="E3729" s="1">
        <v>45321.402083333334</v>
      </c>
      <c r="F3729" t="s">
        <v>365</v>
      </c>
      <c r="G3729" t="s">
        <v>190</v>
      </c>
      <c r="H3729" t="s">
        <v>191</v>
      </c>
      <c r="I3729" t="s">
        <v>200</v>
      </c>
      <c r="J3729" t="s">
        <v>193</v>
      </c>
      <c r="K3729" t="s">
        <v>241</v>
      </c>
      <c r="L3729" t="s">
        <v>203</v>
      </c>
      <c r="M3729" t="str">
        <f>+VLOOKUP(Tabla1[[#This Row],[SIGLA_INTERNA]],Tabla2[#All],2,FALSE)</f>
        <v>Gestión del Riesgo</v>
      </c>
      <c r="T3729" t="str">
        <f>+VLOOKUP(Tabla1[[#This Row],[SIGLA_INTERNA]],Tabla2[#All],2,FALSE)</f>
        <v>Gestión del Riesgo</v>
      </c>
      <c r="U3729" t="str">
        <f>+VLOOKUP(Tabla1[[#This Row],[SIGLA_INTERNA]],Tabla2[#All],3,FALSE)</f>
        <v>GDR</v>
      </c>
    </row>
    <row r="3730" spans="1:21" hidden="1">
      <c r="A3730" t="s">
        <v>131</v>
      </c>
      <c r="B3730" t="s">
        <v>242</v>
      </c>
      <c r="C3730" t="s">
        <v>199</v>
      </c>
      <c r="D3730" t="s">
        <v>38</v>
      </c>
      <c r="E3730" s="1">
        <v>45321.402083333334</v>
      </c>
      <c r="F3730" t="s">
        <v>365</v>
      </c>
      <c r="G3730" t="s">
        <v>235</v>
      </c>
      <c r="H3730" t="s">
        <v>191</v>
      </c>
      <c r="I3730" t="s">
        <v>200</v>
      </c>
      <c r="J3730" t="s">
        <v>193</v>
      </c>
      <c r="K3730" t="s">
        <v>243</v>
      </c>
      <c r="L3730" t="s">
        <v>203</v>
      </c>
      <c r="M3730" t="str">
        <f>+VLOOKUP(Tabla1[[#This Row],[SIGLA_INTERNA]],Tabla2[#All],2,FALSE)</f>
        <v>Corporativa</v>
      </c>
      <c r="T3730" t="str">
        <f>+VLOOKUP(Tabla1[[#This Row],[SIGLA_INTERNA]],Tabla2[#All],2,FALSE)</f>
        <v>Corporativa</v>
      </c>
      <c r="U3730" t="str">
        <f>+VLOOKUP(Tabla1[[#This Row],[SIGLA_INTERNA]],Tabla2[#All],3,FALSE)</f>
        <v>CORP</v>
      </c>
    </row>
    <row r="3731" spans="1:21" hidden="1">
      <c r="A3731" t="s">
        <v>132</v>
      </c>
      <c r="B3731" t="s">
        <v>244</v>
      </c>
      <c r="C3731" t="s">
        <v>188</v>
      </c>
      <c r="D3731" t="s">
        <v>36</v>
      </c>
      <c r="E3731" s="1">
        <v>45321.402083333334</v>
      </c>
      <c r="F3731" t="s">
        <v>365</v>
      </c>
      <c r="G3731" t="s">
        <v>190</v>
      </c>
      <c r="H3731" t="s">
        <v>191</v>
      </c>
      <c r="I3731" t="s">
        <v>245</v>
      </c>
      <c r="J3731" t="s">
        <v>246</v>
      </c>
      <c r="L3731" t="s">
        <v>194</v>
      </c>
      <c r="M3731" t="str">
        <f>+VLOOKUP(Tabla1[[#This Row],[SIGLA_INTERNA]],Tabla2[#All],2,FALSE)</f>
        <v>Logística</v>
      </c>
      <c r="T3731" t="str">
        <f>+VLOOKUP(Tabla1[[#This Row],[SIGLA_INTERNA]],Tabla2[#All],2,FALSE)</f>
        <v>Logística</v>
      </c>
      <c r="U3731" t="str">
        <f>+VLOOKUP(Tabla1[[#This Row],[SIGLA_INTERNA]],Tabla2[#All],3,FALSE)</f>
        <v>LOGI</v>
      </c>
    </row>
    <row r="3732" spans="1:21" hidden="1">
      <c r="A3732" t="s">
        <v>133</v>
      </c>
      <c r="B3732" t="s">
        <v>247</v>
      </c>
      <c r="C3732" t="s">
        <v>188</v>
      </c>
      <c r="D3732" t="s">
        <v>38</v>
      </c>
      <c r="E3732" s="1">
        <v>45321.402083333334</v>
      </c>
      <c r="F3732" t="s">
        <v>365</v>
      </c>
      <c r="G3732" t="s">
        <v>190</v>
      </c>
      <c r="H3732" t="s">
        <v>191</v>
      </c>
      <c r="I3732" t="s">
        <v>192</v>
      </c>
      <c r="J3732" t="s">
        <v>201</v>
      </c>
      <c r="L3732" t="s">
        <v>224</v>
      </c>
      <c r="M3732" t="str">
        <f>+VLOOKUP(Tabla1[[#This Row],[SIGLA_INTERNA]],Tabla2[#All],2,FALSE)</f>
        <v>Operativa</v>
      </c>
      <c r="T3732" t="str">
        <f>+VLOOKUP(Tabla1[[#This Row],[SIGLA_INTERNA]],Tabla2[#All],2,FALSE)</f>
        <v>Operativa</v>
      </c>
      <c r="U3732" t="str">
        <f>+VLOOKUP(Tabla1[[#This Row],[SIGLA_INTERNA]],Tabla2[#All],3,FALSE)</f>
        <v>OPER</v>
      </c>
    </row>
    <row r="3733" spans="1:21" hidden="1">
      <c r="A3733" t="s">
        <v>134</v>
      </c>
      <c r="B3733" t="s">
        <v>248</v>
      </c>
      <c r="C3733" t="s">
        <v>199</v>
      </c>
      <c r="D3733" t="s">
        <v>36</v>
      </c>
      <c r="E3733" s="1">
        <v>45321.402083333334</v>
      </c>
      <c r="F3733" t="s">
        <v>365</v>
      </c>
      <c r="G3733" t="s">
        <v>190</v>
      </c>
      <c r="H3733" t="s">
        <v>191</v>
      </c>
      <c r="I3733" t="s">
        <v>249</v>
      </c>
      <c r="J3733" t="s">
        <v>250</v>
      </c>
      <c r="L3733" t="s">
        <v>203</v>
      </c>
      <c r="M3733" t="str">
        <f>+VLOOKUP(Tabla1[[#This Row],[SIGLA_INTERNA]],Tabla2[#All],2,FALSE)</f>
        <v>Gestión del Riesgo</v>
      </c>
      <c r="T3733" t="str">
        <f>+VLOOKUP(Tabla1[[#This Row],[SIGLA_INTERNA]],Tabla2[#All],2,FALSE)</f>
        <v>Gestión del Riesgo</v>
      </c>
      <c r="U3733" t="str">
        <f>+VLOOKUP(Tabla1[[#This Row],[SIGLA_INTERNA]],Tabla2[#All],3,FALSE)</f>
        <v>GDR</v>
      </c>
    </row>
    <row r="3734" spans="1:21" hidden="1">
      <c r="A3734" t="s">
        <v>135</v>
      </c>
      <c r="B3734" t="s">
        <v>251</v>
      </c>
      <c r="C3734" t="s">
        <v>199</v>
      </c>
      <c r="D3734" t="s">
        <v>38</v>
      </c>
      <c r="E3734" s="1">
        <v>45321.402083333334</v>
      </c>
      <c r="F3734" t="s">
        <v>365</v>
      </c>
      <c r="G3734" t="s">
        <v>190</v>
      </c>
      <c r="H3734" t="s">
        <v>191</v>
      </c>
      <c r="I3734" t="s">
        <v>230</v>
      </c>
      <c r="J3734" t="s">
        <v>193</v>
      </c>
      <c r="K3734" t="s">
        <v>252</v>
      </c>
      <c r="L3734" t="s">
        <v>203</v>
      </c>
      <c r="M3734" t="str">
        <f>+VLOOKUP(Tabla1[[#This Row],[SIGLA_INTERNA]],Tabla2[#All],2,FALSE)</f>
        <v>Academia</v>
      </c>
      <c r="T3734" t="str">
        <f>+VLOOKUP(Tabla1[[#This Row],[SIGLA_INTERNA]],Tabla2[#All],2,FALSE)</f>
        <v>Academia</v>
      </c>
      <c r="U3734" t="str">
        <f>+VLOOKUP(Tabla1[[#This Row],[SIGLA_INTERNA]],Tabla2[#All],3,FALSE)</f>
        <v>ACAD</v>
      </c>
    </row>
    <row r="3735" spans="1:21" hidden="1">
      <c r="A3735" t="s">
        <v>136</v>
      </c>
      <c r="B3735" t="s">
        <v>253</v>
      </c>
      <c r="C3735" t="s">
        <v>254</v>
      </c>
      <c r="D3735" t="s">
        <v>38</v>
      </c>
      <c r="E3735" s="1">
        <v>45321.402083333334</v>
      </c>
      <c r="F3735" t="s">
        <v>365</v>
      </c>
      <c r="G3735" t="s">
        <v>190</v>
      </c>
      <c r="H3735" t="s">
        <v>191</v>
      </c>
      <c r="I3735" t="s">
        <v>255</v>
      </c>
      <c r="J3735" t="s">
        <v>201</v>
      </c>
      <c r="L3735" t="s">
        <v>194</v>
      </c>
      <c r="M3735" t="str">
        <f>+VLOOKUP(Tabla1[[#This Row],[SIGLA_INTERNA]],Tabla2[#All],2,FALSE)</f>
        <v>Logística</v>
      </c>
      <c r="T3735" t="str">
        <f>+VLOOKUP(Tabla1[[#This Row],[SIGLA_INTERNA]],Tabla2[#All],2,FALSE)</f>
        <v>Logística</v>
      </c>
      <c r="U3735" t="str">
        <f>+VLOOKUP(Tabla1[[#This Row],[SIGLA_INTERNA]],Tabla2[#All],3,FALSE)</f>
        <v>LOGI</v>
      </c>
    </row>
    <row r="3736" spans="1:21" hidden="1">
      <c r="A3736" t="s">
        <v>137</v>
      </c>
      <c r="B3736" t="s">
        <v>256</v>
      </c>
      <c r="C3736" t="s">
        <v>199</v>
      </c>
      <c r="D3736" t="s">
        <v>36</v>
      </c>
      <c r="E3736" s="1">
        <v>45321.402083333334</v>
      </c>
      <c r="F3736" t="s">
        <v>365</v>
      </c>
      <c r="G3736" t="s">
        <v>190</v>
      </c>
      <c r="H3736" t="s">
        <v>191</v>
      </c>
      <c r="I3736" t="s">
        <v>245</v>
      </c>
      <c r="J3736" t="s">
        <v>246</v>
      </c>
      <c r="L3736" t="s">
        <v>203</v>
      </c>
      <c r="M3736" t="str">
        <f>+VLOOKUP(Tabla1[[#This Row],[SIGLA_INTERNA]],Tabla2[#All],2,FALSE)</f>
        <v>Gestión humana</v>
      </c>
      <c r="T3736" t="str">
        <f>+VLOOKUP(Tabla1[[#This Row],[SIGLA_INTERNA]],Tabla2[#All],2,FALSE)</f>
        <v>Gestión humana</v>
      </c>
      <c r="U3736" t="str">
        <f>+VLOOKUP(Tabla1[[#This Row],[SIGLA_INTERNA]],Tabla2[#All],3,FALSE)</f>
        <v>GHUM</v>
      </c>
    </row>
    <row r="3737" spans="1:21" hidden="1">
      <c r="A3737" t="s">
        <v>138</v>
      </c>
      <c r="B3737" t="s">
        <v>257</v>
      </c>
      <c r="C3737" t="s">
        <v>188</v>
      </c>
      <c r="D3737" t="s">
        <v>36</v>
      </c>
      <c r="E3737" s="1">
        <v>45321.402083333334</v>
      </c>
      <c r="F3737" t="s">
        <v>365</v>
      </c>
      <c r="G3737" t="s">
        <v>190</v>
      </c>
      <c r="H3737" t="s">
        <v>191</v>
      </c>
      <c r="I3737" t="s">
        <v>245</v>
      </c>
      <c r="J3737" t="s">
        <v>246</v>
      </c>
      <c r="K3737" t="s">
        <v>327</v>
      </c>
      <c r="L3737" t="s">
        <v>224</v>
      </c>
      <c r="M3737" t="str">
        <f>+VLOOKUP(Tabla1[[#This Row],[SIGLA_INTERNA]],Tabla2[#All],2,FALSE)</f>
        <v>USAR</v>
      </c>
      <c r="T3737" t="str">
        <f>+VLOOKUP(Tabla1[[#This Row],[SIGLA_INTERNA]],Tabla2[#All],2,FALSE)</f>
        <v>USAR</v>
      </c>
      <c r="U3737" t="str">
        <f>+VLOOKUP(Tabla1[[#This Row],[SIGLA_INTERNA]],Tabla2[#All],3,FALSE)</f>
        <v>USAR</v>
      </c>
    </row>
    <row r="3738" spans="1:21" hidden="1">
      <c r="A3738" t="s">
        <v>139</v>
      </c>
      <c r="B3738" t="s">
        <v>258</v>
      </c>
      <c r="C3738" t="s">
        <v>199</v>
      </c>
      <c r="D3738" t="s">
        <v>38</v>
      </c>
      <c r="E3738" s="1">
        <v>45321.402083333334</v>
      </c>
      <c r="F3738" t="s">
        <v>365</v>
      </c>
      <c r="G3738" t="s">
        <v>190</v>
      </c>
      <c r="H3738" t="s">
        <v>191</v>
      </c>
      <c r="I3738" t="s">
        <v>200</v>
      </c>
      <c r="J3738" t="s">
        <v>193</v>
      </c>
      <c r="K3738" t="s">
        <v>413</v>
      </c>
      <c r="L3738" t="s">
        <v>224</v>
      </c>
      <c r="M3738" t="str">
        <f>+VLOOKUP(Tabla1[[#This Row],[SIGLA_INTERNA]],Tabla2[#All],2,FALSE)</f>
        <v>Compañía 1</v>
      </c>
      <c r="T3738" t="str">
        <f>+VLOOKUP(Tabla1[[#This Row],[SIGLA_INTERNA]],Tabla2[#All],2,FALSE)</f>
        <v>Compañía 1</v>
      </c>
      <c r="U3738" t="str">
        <f>+VLOOKUP(Tabla1[[#This Row],[SIGLA_INTERNA]],Tabla2[#All],3,FALSE)</f>
        <v>COM1</v>
      </c>
    </row>
    <row r="3739" spans="1:21" hidden="1">
      <c r="A3739" t="s">
        <v>140</v>
      </c>
      <c r="B3739" t="s">
        <v>259</v>
      </c>
      <c r="C3739" t="s">
        <v>199</v>
      </c>
      <c r="D3739" t="s">
        <v>38</v>
      </c>
      <c r="E3739" s="1">
        <v>45321.402083333334</v>
      </c>
      <c r="F3739" t="s">
        <v>365</v>
      </c>
      <c r="G3739" t="s">
        <v>190</v>
      </c>
      <c r="H3739" t="s">
        <v>191</v>
      </c>
      <c r="I3739" t="s">
        <v>200</v>
      </c>
      <c r="J3739" t="s">
        <v>193</v>
      </c>
      <c r="K3739" t="s">
        <v>260</v>
      </c>
      <c r="L3739" t="s">
        <v>203</v>
      </c>
      <c r="M3739" t="str">
        <f>+VLOOKUP(Tabla1[[#This Row],[SIGLA_INTERNA]],Tabla2[#All],2,FALSE)</f>
        <v>Compañía 3</v>
      </c>
      <c r="T3739" t="str">
        <f>+VLOOKUP(Tabla1[[#This Row],[SIGLA_INTERNA]],Tabla2[#All],2,FALSE)</f>
        <v>Compañía 3</v>
      </c>
      <c r="U3739" t="str">
        <f>+VLOOKUP(Tabla1[[#This Row],[SIGLA_INTERNA]],Tabla2[#All],3,FALSE)</f>
        <v>COM3</v>
      </c>
    </row>
    <row r="3740" spans="1:21" hidden="1">
      <c r="A3740" t="s">
        <v>141</v>
      </c>
      <c r="B3740" t="s">
        <v>261</v>
      </c>
      <c r="C3740" t="s">
        <v>188</v>
      </c>
      <c r="D3740" t="s">
        <v>36</v>
      </c>
      <c r="E3740" s="1">
        <v>45321.402083333334</v>
      </c>
      <c r="F3740" t="s">
        <v>365</v>
      </c>
      <c r="G3740" t="s">
        <v>190</v>
      </c>
      <c r="H3740" t="s">
        <v>191</v>
      </c>
      <c r="I3740" t="s">
        <v>245</v>
      </c>
      <c r="J3740" t="s">
        <v>246</v>
      </c>
      <c r="L3740" t="s">
        <v>194</v>
      </c>
      <c r="M3740" t="str">
        <f>+VLOOKUP(Tabla1[[#This Row],[SIGLA_INTERNA]],Tabla2[#All],2,FALSE)</f>
        <v>Logística</v>
      </c>
      <c r="T3740" t="str">
        <f>+VLOOKUP(Tabla1[[#This Row],[SIGLA_INTERNA]],Tabla2[#All],2,FALSE)</f>
        <v>Logística</v>
      </c>
      <c r="U3740" t="str">
        <f>+VLOOKUP(Tabla1[[#This Row],[SIGLA_INTERNA]],Tabla2[#All],3,FALSE)</f>
        <v>LOGI</v>
      </c>
    </row>
    <row r="3741" spans="1:21" hidden="1">
      <c r="A3741" t="s">
        <v>142</v>
      </c>
      <c r="B3741" t="s">
        <v>262</v>
      </c>
      <c r="C3741" t="s">
        <v>188</v>
      </c>
      <c r="D3741" t="s">
        <v>36</v>
      </c>
      <c r="E3741" s="1">
        <v>45321.402083333334</v>
      </c>
      <c r="F3741" t="s">
        <v>365</v>
      </c>
      <c r="G3741" t="s">
        <v>190</v>
      </c>
      <c r="H3741" t="s">
        <v>191</v>
      </c>
      <c r="I3741" t="s">
        <v>245</v>
      </c>
      <c r="J3741" t="s">
        <v>246</v>
      </c>
      <c r="L3741" t="s">
        <v>194</v>
      </c>
      <c r="M3741" t="str">
        <f>+VLOOKUP(Tabla1[[#This Row],[SIGLA_INTERNA]],Tabla2[#All],2,FALSE)</f>
        <v>Logística</v>
      </c>
      <c r="T3741" t="str">
        <f>+VLOOKUP(Tabla1[[#This Row],[SIGLA_INTERNA]],Tabla2[#All],2,FALSE)</f>
        <v>Logística</v>
      </c>
      <c r="U3741" t="str">
        <f>+VLOOKUP(Tabla1[[#This Row],[SIGLA_INTERNA]],Tabla2[#All],3,FALSE)</f>
        <v>LOGI</v>
      </c>
    </row>
    <row r="3742" spans="1:21" hidden="1">
      <c r="A3742" t="s">
        <v>143</v>
      </c>
      <c r="B3742" t="s">
        <v>263</v>
      </c>
      <c r="C3742" t="s">
        <v>205</v>
      </c>
      <c r="D3742" t="s">
        <v>38</v>
      </c>
      <c r="E3742" s="1">
        <v>45321.402083333334</v>
      </c>
      <c r="F3742" t="s">
        <v>365</v>
      </c>
      <c r="G3742" t="s">
        <v>190</v>
      </c>
      <c r="H3742" t="s">
        <v>191</v>
      </c>
      <c r="I3742" t="s">
        <v>206</v>
      </c>
      <c r="J3742" t="s">
        <v>193</v>
      </c>
      <c r="L3742" t="s">
        <v>224</v>
      </c>
      <c r="M3742" t="str">
        <f>+VLOOKUP(Tabla1[[#This Row],[SIGLA_INTERNA]],Tabla2[#All],2,FALSE)</f>
        <v>B-6 Fontibón</v>
      </c>
      <c r="T3742" t="str">
        <f>+VLOOKUP(Tabla1[[#This Row],[SIGLA_INTERNA]],Tabla2[#All],2,FALSE)</f>
        <v>B-6 Fontibón</v>
      </c>
      <c r="U3742" t="str">
        <f>+VLOOKUP(Tabla1[[#This Row],[SIGLA_INTERNA]],Tabla2[#All],3,FALSE)</f>
        <v>B6</v>
      </c>
    </row>
    <row r="3743" spans="1:21" hidden="1">
      <c r="A3743" t="s">
        <v>144</v>
      </c>
      <c r="B3743" t="s">
        <v>264</v>
      </c>
      <c r="C3743" t="s">
        <v>254</v>
      </c>
      <c r="D3743" t="s">
        <v>36</v>
      </c>
      <c r="E3743" s="1">
        <v>45321.402083333334</v>
      </c>
      <c r="F3743" t="s">
        <v>365</v>
      </c>
      <c r="G3743" t="s">
        <v>190</v>
      </c>
      <c r="H3743" t="s">
        <v>191</v>
      </c>
      <c r="I3743" t="s">
        <v>245</v>
      </c>
      <c r="J3743" t="s">
        <v>246</v>
      </c>
      <c r="L3743" t="s">
        <v>224</v>
      </c>
      <c r="M3743" t="str">
        <f>+VLOOKUP(Tabla1[[#This Row],[SIGLA_INTERNA]],Tabla2[#All],2,FALSE)</f>
        <v>B-5 Kennedy</v>
      </c>
      <c r="T3743" t="str">
        <f>+VLOOKUP(Tabla1[[#This Row],[SIGLA_INTERNA]],Tabla2[#All],2,FALSE)</f>
        <v>B-5 Kennedy</v>
      </c>
      <c r="U3743" t="str">
        <f>+VLOOKUP(Tabla1[[#This Row],[SIGLA_INTERNA]],Tabla2[#All],3,FALSE)</f>
        <v>B5</v>
      </c>
    </row>
    <row r="3744" spans="1:21" hidden="1">
      <c r="A3744" t="s">
        <v>145</v>
      </c>
      <c r="B3744" t="s">
        <v>265</v>
      </c>
      <c r="C3744" t="s">
        <v>199</v>
      </c>
      <c r="D3744" t="s">
        <v>38</v>
      </c>
      <c r="E3744" s="1">
        <v>45321.402083333334</v>
      </c>
      <c r="F3744" t="s">
        <v>365</v>
      </c>
      <c r="G3744" t="s">
        <v>190</v>
      </c>
      <c r="H3744" t="s">
        <v>191</v>
      </c>
      <c r="I3744" t="s">
        <v>192</v>
      </c>
      <c r="J3744" t="s">
        <v>193</v>
      </c>
      <c r="K3744" t="s">
        <v>266</v>
      </c>
      <c r="L3744" t="s">
        <v>203</v>
      </c>
      <c r="M3744" t="str">
        <f>+VLOOKUP(Tabla1[[#This Row],[SIGLA_INTERNA]],Tabla2[#All],2,FALSE)</f>
        <v>Subdirección logística</v>
      </c>
      <c r="T3744" t="str">
        <f>+VLOOKUP(Tabla1[[#This Row],[SIGLA_INTERNA]],Tabla2[#All],2,FALSE)</f>
        <v>Subdirección logística</v>
      </c>
      <c r="U3744" t="str">
        <f>+VLOOKUP(Tabla1[[#This Row],[SIGLA_INTERNA]],Tabla2[#All],3,FALSE)</f>
        <v>SUBLOGI</v>
      </c>
    </row>
    <row r="3745" spans="1:21" hidden="1">
      <c r="A3745" t="s">
        <v>146</v>
      </c>
      <c r="B3745" t="s">
        <v>267</v>
      </c>
      <c r="C3745" t="s">
        <v>229</v>
      </c>
      <c r="D3745" t="s">
        <v>38</v>
      </c>
      <c r="E3745" s="1">
        <v>45321.402083333334</v>
      </c>
      <c r="F3745" t="s">
        <v>365</v>
      </c>
      <c r="G3745" t="s">
        <v>190</v>
      </c>
      <c r="H3745" t="s">
        <v>191</v>
      </c>
      <c r="I3745" t="s">
        <v>230</v>
      </c>
      <c r="J3745" t="s">
        <v>193</v>
      </c>
      <c r="K3745" t="s">
        <v>231</v>
      </c>
      <c r="L3745" t="s">
        <v>224</v>
      </c>
      <c r="M3745" t="str">
        <f>+VLOOKUP(Tabla1[[#This Row],[SIGLA_INTERNA]],Tabla2[#All],2,FALSE)</f>
        <v>BRAE</v>
      </c>
      <c r="T3745" t="str">
        <f>+VLOOKUP(Tabla1[[#This Row],[SIGLA_INTERNA]],Tabla2[#All],2,FALSE)</f>
        <v>BRAE</v>
      </c>
      <c r="U3745" t="str">
        <f>+VLOOKUP(Tabla1[[#This Row],[SIGLA_INTERNA]],Tabla2[#All],3,FALSE)</f>
        <v>BRAE</v>
      </c>
    </row>
    <row r="3746" spans="1:21" hidden="1">
      <c r="A3746" t="s">
        <v>147</v>
      </c>
      <c r="B3746" t="s">
        <v>268</v>
      </c>
      <c r="C3746" t="s">
        <v>254</v>
      </c>
      <c r="D3746" t="s">
        <v>36</v>
      </c>
      <c r="E3746" s="1">
        <v>45321.402083333334</v>
      </c>
      <c r="F3746" t="s">
        <v>365</v>
      </c>
      <c r="G3746" t="s">
        <v>190</v>
      </c>
      <c r="H3746" t="s">
        <v>191</v>
      </c>
      <c r="I3746" t="s">
        <v>255</v>
      </c>
      <c r="J3746" t="s">
        <v>269</v>
      </c>
      <c r="K3746" t="s">
        <v>270</v>
      </c>
      <c r="L3746" t="s">
        <v>224</v>
      </c>
      <c r="M3746" t="str">
        <f>+VLOOKUP(Tabla1[[#This Row],[SIGLA_INTERNA]],Tabla2[#All],2,FALSE)</f>
        <v>Grupo Acuatico</v>
      </c>
      <c r="T3746" t="str">
        <f>+VLOOKUP(Tabla1[[#This Row],[SIGLA_INTERNA]],Tabla2[#All],2,FALSE)</f>
        <v>Grupo Acuatico</v>
      </c>
      <c r="U3746" t="str">
        <f>+VLOOKUP(Tabla1[[#This Row],[SIGLA_INTERNA]],Tabla2[#All],3,FALSE)</f>
        <v>ACUA</v>
      </c>
    </row>
    <row r="3747" spans="1:21" hidden="1">
      <c r="A3747" t="s">
        <v>148</v>
      </c>
      <c r="B3747" t="s">
        <v>271</v>
      </c>
      <c r="C3747" t="s">
        <v>272</v>
      </c>
      <c r="D3747" t="s">
        <v>38</v>
      </c>
      <c r="E3747" s="1">
        <v>45321.402083333334</v>
      </c>
      <c r="F3747" t="s">
        <v>365</v>
      </c>
      <c r="G3747" t="s">
        <v>190</v>
      </c>
      <c r="H3747" t="s">
        <v>191</v>
      </c>
      <c r="I3747" t="s">
        <v>273</v>
      </c>
      <c r="J3747" t="s">
        <v>193</v>
      </c>
      <c r="L3747" t="s">
        <v>209</v>
      </c>
      <c r="M3747" t="str">
        <f>+VLOOKUP(Tabla1[[#This Row],[SIGLA_INTERNA]],Tabla2[#All],2,FALSE)</f>
        <v>B-17 Centro Histórico</v>
      </c>
      <c r="T3747" t="str">
        <f>+VLOOKUP(Tabla1[[#This Row],[SIGLA_INTERNA]],Tabla2[#All],2,FALSE)</f>
        <v>B-17 Centro Histórico</v>
      </c>
      <c r="U3747" t="str">
        <f>+VLOOKUP(Tabla1[[#This Row],[SIGLA_INTERNA]],Tabla2[#All],3,FALSE)</f>
        <v>B17</v>
      </c>
    </row>
    <row r="3748" spans="1:21" hidden="1">
      <c r="A3748" t="s">
        <v>156</v>
      </c>
      <c r="B3748" t="s">
        <v>307</v>
      </c>
      <c r="C3748" t="s">
        <v>308</v>
      </c>
      <c r="D3748" t="s">
        <v>36</v>
      </c>
      <c r="E3748" s="1">
        <v>45321.402083333334</v>
      </c>
      <c r="F3748" t="s">
        <v>365</v>
      </c>
      <c r="G3748" t="s">
        <v>190</v>
      </c>
      <c r="H3748" t="s">
        <v>191</v>
      </c>
      <c r="I3748" t="s">
        <v>373</v>
      </c>
      <c r="J3748" t="s">
        <v>246</v>
      </c>
      <c r="K3748" t="s">
        <v>418</v>
      </c>
      <c r="L3748" t="s">
        <v>209</v>
      </c>
      <c r="M3748" t="str">
        <f>+VLOOKUP(Tabla1[[#This Row],[SIGLA_INTERNA]],Tabla2[#All],2,FALSE)</f>
        <v>B-13 Caobos</v>
      </c>
      <c r="T3748" t="str">
        <f>+VLOOKUP(Tabla1[[#This Row],[SIGLA_INTERNA]],Tabla2[#All],2,FALSE)</f>
        <v>B-13 Caobos</v>
      </c>
      <c r="U3748" t="str">
        <f>+VLOOKUP(Tabla1[[#This Row],[SIGLA_INTERNA]],Tabla2[#All],3,FALSE)</f>
        <v>B13</v>
      </c>
    </row>
    <row r="3749" spans="1:21" hidden="1">
      <c r="A3749" t="s">
        <v>117</v>
      </c>
      <c r="B3749" t="s">
        <v>275</v>
      </c>
      <c r="C3749" t="s">
        <v>205</v>
      </c>
      <c r="D3749" t="s">
        <v>38</v>
      </c>
      <c r="E3749" s="1">
        <v>45321.402083333334</v>
      </c>
      <c r="F3749" t="s">
        <v>365</v>
      </c>
      <c r="G3749" t="s">
        <v>215</v>
      </c>
      <c r="H3749" t="s">
        <v>217</v>
      </c>
      <c r="I3749" t="s">
        <v>206</v>
      </c>
      <c r="J3749" t="s">
        <v>193</v>
      </c>
      <c r="K3749" t="s">
        <v>276</v>
      </c>
      <c r="L3749" t="s">
        <v>224</v>
      </c>
      <c r="M3749" t="str">
        <f>+VLOOKUP(Tabla1[[#This Row],[SIGLA_INTERNA]],Tabla2[#All],2,FALSE)</f>
        <v>Investigación</v>
      </c>
      <c r="T3749" t="str">
        <f>+VLOOKUP(Tabla1[[#This Row],[SIGLA_INTERNA]],Tabla2[#All],2,FALSE)</f>
        <v>Investigación</v>
      </c>
      <c r="U3749" t="str">
        <f>+VLOOKUP(Tabla1[[#This Row],[SIGLA_INTERNA]],Tabla2[#All],3,FALSE)</f>
        <v>INVE</v>
      </c>
    </row>
    <row r="3750" spans="1:21" hidden="1">
      <c r="A3750" t="s">
        <v>54</v>
      </c>
      <c r="B3750" t="s">
        <v>345</v>
      </c>
      <c r="C3750" t="s">
        <v>229</v>
      </c>
      <c r="D3750" t="s">
        <v>36</v>
      </c>
      <c r="E3750" s="1">
        <v>45321.402083333334</v>
      </c>
      <c r="F3750" t="s">
        <v>365</v>
      </c>
      <c r="G3750" t="s">
        <v>221</v>
      </c>
      <c r="H3750" t="s">
        <v>217</v>
      </c>
      <c r="I3750" t="s">
        <v>333</v>
      </c>
      <c r="J3750" t="s">
        <v>246</v>
      </c>
      <c r="L3750" t="s">
        <v>224</v>
      </c>
      <c r="M3750" t="str">
        <f>+VLOOKUP(Tabla1[[#This Row],[SIGLA_INTERNA]],Tabla2[#All],2,FALSE)</f>
        <v>B-4 Puente Aranda</v>
      </c>
      <c r="T3750" t="str">
        <f>+VLOOKUP(Tabla1[[#This Row],[SIGLA_INTERNA]],Tabla2[#All],2,FALSE)</f>
        <v>B-4 Puente Aranda</v>
      </c>
      <c r="U3750" t="str">
        <f>+VLOOKUP(Tabla1[[#This Row],[SIGLA_INTERNA]],Tabla2[#All],3,FALSE)</f>
        <v>B4</v>
      </c>
    </row>
    <row r="3751" spans="1:21" hidden="1">
      <c r="A3751" t="s">
        <v>59</v>
      </c>
      <c r="B3751" t="s">
        <v>350</v>
      </c>
      <c r="C3751" t="s">
        <v>220</v>
      </c>
      <c r="D3751" t="s">
        <v>36</v>
      </c>
      <c r="E3751" s="1">
        <v>45321.402083333334</v>
      </c>
      <c r="F3751" t="s">
        <v>365</v>
      </c>
      <c r="G3751" t="s">
        <v>221</v>
      </c>
      <c r="H3751" t="s">
        <v>217</v>
      </c>
      <c r="I3751" t="s">
        <v>333</v>
      </c>
      <c r="J3751" t="s">
        <v>246</v>
      </c>
      <c r="L3751" t="s">
        <v>224</v>
      </c>
      <c r="M3751" t="str">
        <f>+VLOOKUP(Tabla1[[#This Row],[SIGLA_INTERNA]],Tabla2[#All],2,FALSE)</f>
        <v>B-2 Central</v>
      </c>
      <c r="T3751" t="str">
        <f>+VLOOKUP(Tabla1[[#This Row],[SIGLA_INTERNA]],Tabla2[#All],2,FALSE)</f>
        <v>B-2 Central</v>
      </c>
      <c r="U3751" t="str">
        <f>+VLOOKUP(Tabla1[[#This Row],[SIGLA_INTERNA]],Tabla2[#All],3,FALSE)</f>
        <v>B2</v>
      </c>
    </row>
    <row r="3752" spans="1:21" hidden="1">
      <c r="A3752" t="s">
        <v>67</v>
      </c>
      <c r="B3752" t="s">
        <v>355</v>
      </c>
      <c r="C3752" t="s">
        <v>188</v>
      </c>
      <c r="D3752" t="s">
        <v>36</v>
      </c>
      <c r="E3752" s="1">
        <v>45321.402083333334</v>
      </c>
      <c r="F3752" t="s">
        <v>365</v>
      </c>
      <c r="G3752" t="s">
        <v>221</v>
      </c>
      <c r="H3752" t="s">
        <v>217</v>
      </c>
      <c r="I3752" t="s">
        <v>333</v>
      </c>
      <c r="J3752" t="s">
        <v>246</v>
      </c>
      <c r="L3752" t="s">
        <v>194</v>
      </c>
      <c r="M3752" t="str">
        <f>+VLOOKUP(Tabla1[[#This Row],[SIGLA_INTERNA]],Tabla2[#All],2,FALSE)</f>
        <v>Logística</v>
      </c>
      <c r="T3752" t="str">
        <f>+VLOOKUP(Tabla1[[#This Row],[SIGLA_INTERNA]],Tabla2[#All],2,FALSE)</f>
        <v>Logística</v>
      </c>
      <c r="U3752" t="str">
        <f>+VLOOKUP(Tabla1[[#This Row],[SIGLA_INTERNA]],Tabla2[#All],3,FALSE)</f>
        <v>LOGI</v>
      </c>
    </row>
    <row r="3753" spans="1:21" hidden="1">
      <c r="A3753" t="s">
        <v>149</v>
      </c>
      <c r="B3753" t="s">
        <v>274</v>
      </c>
      <c r="C3753" t="s">
        <v>220</v>
      </c>
      <c r="D3753" t="s">
        <v>38</v>
      </c>
      <c r="E3753" s="1">
        <v>45321.402106481481</v>
      </c>
      <c r="F3753" t="s">
        <v>365</v>
      </c>
      <c r="G3753" t="s">
        <v>190</v>
      </c>
      <c r="H3753" t="s">
        <v>191</v>
      </c>
      <c r="I3753" t="s">
        <v>222</v>
      </c>
      <c r="J3753" t="s">
        <v>193</v>
      </c>
      <c r="L3753" t="s">
        <v>224</v>
      </c>
      <c r="M3753" t="str">
        <f>+VLOOKUP(Tabla1[[#This Row],[SIGLA_INTERNA]],Tabla2[#All],2,FALSE)</f>
        <v>B-2 Central</v>
      </c>
      <c r="T3753" t="str">
        <f>+VLOOKUP(Tabla1[[#This Row],[SIGLA_INTERNA]],Tabla2[#All],2,FALSE)</f>
        <v>B-2 Central</v>
      </c>
      <c r="U3753" t="str">
        <f>+VLOOKUP(Tabla1[[#This Row],[SIGLA_INTERNA]],Tabla2[#All],3,FALSE)</f>
        <v>B2</v>
      </c>
    </row>
    <row r="3754" spans="1:21" hidden="1">
      <c r="A3754" t="s">
        <v>150</v>
      </c>
      <c r="B3754" t="s">
        <v>293</v>
      </c>
      <c r="C3754" t="s">
        <v>294</v>
      </c>
      <c r="D3754" t="s">
        <v>38</v>
      </c>
      <c r="E3754" s="1">
        <v>45321.402118055557</v>
      </c>
      <c r="F3754" t="s">
        <v>365</v>
      </c>
      <c r="G3754" t="s">
        <v>190</v>
      </c>
      <c r="H3754" t="s">
        <v>191</v>
      </c>
      <c r="I3754" t="s">
        <v>295</v>
      </c>
      <c r="J3754" t="s">
        <v>193</v>
      </c>
      <c r="L3754" t="s">
        <v>224</v>
      </c>
      <c r="M3754" t="str">
        <f>+VLOOKUP(Tabla1[[#This Row],[SIGLA_INTERNA]],Tabla2[#All],2,FALSE)</f>
        <v>B-3 Restrepo</v>
      </c>
      <c r="T3754" t="str">
        <f>+VLOOKUP(Tabla1[[#This Row],[SIGLA_INTERNA]],Tabla2[#All],2,FALSE)</f>
        <v>B-3 Restrepo</v>
      </c>
      <c r="U3754" t="str">
        <f>+VLOOKUP(Tabla1[[#This Row],[SIGLA_INTERNA]],Tabla2[#All],3,FALSE)</f>
        <v>B3</v>
      </c>
    </row>
    <row r="3755" spans="1:21" hidden="1">
      <c r="A3755" t="s">
        <v>151</v>
      </c>
      <c r="B3755" t="s">
        <v>296</v>
      </c>
      <c r="C3755" t="s">
        <v>297</v>
      </c>
      <c r="D3755" t="s">
        <v>38</v>
      </c>
      <c r="E3755" s="1">
        <v>45321.402118055557</v>
      </c>
      <c r="F3755" t="s">
        <v>365</v>
      </c>
      <c r="G3755" t="s">
        <v>190</v>
      </c>
      <c r="H3755" t="s">
        <v>191</v>
      </c>
      <c r="I3755" t="s">
        <v>298</v>
      </c>
      <c r="J3755" t="s">
        <v>193</v>
      </c>
      <c r="L3755" t="s">
        <v>224</v>
      </c>
      <c r="M3755" t="str">
        <f>+VLOOKUP(Tabla1[[#This Row],[SIGLA_INTERNA]],Tabla2[#All],2,FALSE)</f>
        <v>B-7 Ferias</v>
      </c>
      <c r="T3755" t="str">
        <f>+VLOOKUP(Tabla1[[#This Row],[SIGLA_INTERNA]],Tabla2[#All],2,FALSE)</f>
        <v>B-7 Ferias</v>
      </c>
      <c r="U3755" t="str">
        <f>+VLOOKUP(Tabla1[[#This Row],[SIGLA_INTERNA]],Tabla2[#All],3,FALSE)</f>
        <v>B7</v>
      </c>
    </row>
    <row r="3756" spans="1:21" hidden="1">
      <c r="A3756" t="s">
        <v>152</v>
      </c>
      <c r="B3756" t="s">
        <v>299</v>
      </c>
      <c r="C3756" t="s">
        <v>300</v>
      </c>
      <c r="D3756" t="s">
        <v>38</v>
      </c>
      <c r="E3756" s="1">
        <v>45321.402118055557</v>
      </c>
      <c r="F3756" t="s">
        <v>365</v>
      </c>
      <c r="G3756" t="s">
        <v>190</v>
      </c>
      <c r="H3756" t="s">
        <v>191</v>
      </c>
      <c r="I3756" t="s">
        <v>301</v>
      </c>
      <c r="J3756" t="s">
        <v>193</v>
      </c>
      <c r="L3756" t="s">
        <v>224</v>
      </c>
      <c r="M3756" t="str">
        <f>+VLOOKUP(Tabla1[[#This Row],[SIGLA_INTERNA]],Tabla2[#All],2,FALSE)</f>
        <v>B-8 Bosa</v>
      </c>
      <c r="T3756" t="str">
        <f>+VLOOKUP(Tabla1[[#This Row],[SIGLA_INTERNA]],Tabla2[#All],2,FALSE)</f>
        <v>B-8 Bosa</v>
      </c>
      <c r="U3756" t="str">
        <f>+VLOOKUP(Tabla1[[#This Row],[SIGLA_INTERNA]],Tabla2[#All],3,FALSE)</f>
        <v>B8</v>
      </c>
    </row>
    <row r="3757" spans="1:21" hidden="1">
      <c r="A3757" t="s">
        <v>153</v>
      </c>
      <c r="B3757" t="s">
        <v>302</v>
      </c>
      <c r="C3757" t="s">
        <v>285</v>
      </c>
      <c r="D3757" t="s">
        <v>38</v>
      </c>
      <c r="E3757" s="1">
        <v>45321.402118055557</v>
      </c>
      <c r="F3757" t="s">
        <v>365</v>
      </c>
      <c r="G3757" t="s">
        <v>190</v>
      </c>
      <c r="H3757" t="s">
        <v>191</v>
      </c>
      <c r="I3757" t="s">
        <v>286</v>
      </c>
      <c r="J3757" t="s">
        <v>193</v>
      </c>
      <c r="L3757" t="s">
        <v>209</v>
      </c>
      <c r="M3757" t="str">
        <f>+VLOOKUP(Tabla1[[#This Row],[SIGLA_INTERNA]],Tabla2[#All],2,FALSE)</f>
        <v>B-9 Bellavista</v>
      </c>
      <c r="T3757" t="str">
        <f>+VLOOKUP(Tabla1[[#This Row],[SIGLA_INTERNA]],Tabla2[#All],2,FALSE)</f>
        <v>B-9 Bellavista</v>
      </c>
      <c r="U3757" t="str">
        <f>+VLOOKUP(Tabla1[[#This Row],[SIGLA_INTERNA]],Tabla2[#All],3,FALSE)</f>
        <v>B9</v>
      </c>
    </row>
    <row r="3758" spans="1:21" hidden="1">
      <c r="A3758" t="s">
        <v>154</v>
      </c>
      <c r="B3758" t="s">
        <v>303</v>
      </c>
      <c r="C3758" t="s">
        <v>288</v>
      </c>
      <c r="D3758" t="s">
        <v>38</v>
      </c>
      <c r="E3758" s="1">
        <v>45321.402118055557</v>
      </c>
      <c r="F3758" t="s">
        <v>365</v>
      </c>
      <c r="G3758" t="s">
        <v>190</v>
      </c>
      <c r="H3758" t="s">
        <v>191</v>
      </c>
      <c r="I3758" t="s">
        <v>289</v>
      </c>
      <c r="J3758" t="s">
        <v>193</v>
      </c>
      <c r="L3758" t="s">
        <v>209</v>
      </c>
      <c r="M3758" t="str">
        <f>+VLOOKUP(Tabla1[[#This Row],[SIGLA_INTERNA]],Tabla2[#All],2,FALSE)</f>
        <v>B-10 Marichuela</v>
      </c>
      <c r="T3758" t="str">
        <f>+VLOOKUP(Tabla1[[#This Row],[SIGLA_INTERNA]],Tabla2[#All],2,FALSE)</f>
        <v>B-10 Marichuela</v>
      </c>
      <c r="U3758" t="str">
        <f>+VLOOKUP(Tabla1[[#This Row],[SIGLA_INTERNA]],Tabla2[#All],3,FALSE)</f>
        <v>B10</v>
      </c>
    </row>
    <row r="3759" spans="1:21" hidden="1">
      <c r="A3759" t="s">
        <v>155</v>
      </c>
      <c r="B3759" t="s">
        <v>304</v>
      </c>
      <c r="C3759" t="s">
        <v>305</v>
      </c>
      <c r="D3759" t="s">
        <v>38</v>
      </c>
      <c r="E3759" s="1">
        <v>45321.402118055557</v>
      </c>
      <c r="F3759" t="s">
        <v>365</v>
      </c>
      <c r="G3759" t="s">
        <v>190</v>
      </c>
      <c r="H3759" t="s">
        <v>191</v>
      </c>
      <c r="I3759" t="s">
        <v>306</v>
      </c>
      <c r="J3759" t="s">
        <v>193</v>
      </c>
      <c r="L3759" t="s">
        <v>224</v>
      </c>
      <c r="M3759" t="str">
        <f>+VLOOKUP(Tabla1[[#This Row],[SIGLA_INTERNA]],Tabla2[#All],2,FALSE)</f>
        <v>B-12 Suba</v>
      </c>
      <c r="T3759" t="str">
        <f>+VLOOKUP(Tabla1[[#This Row],[SIGLA_INTERNA]],Tabla2[#All],2,FALSE)</f>
        <v>B-12 Suba</v>
      </c>
      <c r="U3759" t="str">
        <f>+VLOOKUP(Tabla1[[#This Row],[SIGLA_INTERNA]],Tabla2[#All],3,FALSE)</f>
        <v>B12</v>
      </c>
    </row>
    <row r="3760" spans="1:21" hidden="1">
      <c r="A3760" t="s">
        <v>157</v>
      </c>
      <c r="B3760" t="s">
        <v>310</v>
      </c>
      <c r="C3760" t="s">
        <v>229</v>
      </c>
      <c r="D3760" t="s">
        <v>38</v>
      </c>
      <c r="E3760" s="1">
        <v>45321.402118055557</v>
      </c>
      <c r="F3760" t="s">
        <v>365</v>
      </c>
      <c r="G3760" t="s">
        <v>190</v>
      </c>
      <c r="H3760" t="s">
        <v>191</v>
      </c>
      <c r="I3760" t="s">
        <v>230</v>
      </c>
      <c r="J3760" t="s">
        <v>193</v>
      </c>
      <c r="L3760" t="s">
        <v>224</v>
      </c>
      <c r="M3760" t="str">
        <f>+VLOOKUP(Tabla1[[#This Row],[SIGLA_INTERNA]],Tabla2[#All],2,FALSE)</f>
        <v>B-4 Puente Aranda</v>
      </c>
      <c r="T3760" t="str">
        <f>+VLOOKUP(Tabla1[[#This Row],[SIGLA_INTERNA]],Tabla2[#All],2,FALSE)</f>
        <v>B-4 Puente Aranda</v>
      </c>
      <c r="U3760" t="str">
        <f>+VLOOKUP(Tabla1[[#This Row],[SIGLA_INTERNA]],Tabla2[#All],3,FALSE)</f>
        <v>B4</v>
      </c>
    </row>
    <row r="3761" spans="1:21" hidden="1">
      <c r="A3761" t="s">
        <v>159</v>
      </c>
      <c r="B3761" t="s">
        <v>419</v>
      </c>
      <c r="C3761" t="s">
        <v>280</v>
      </c>
      <c r="D3761" t="s">
        <v>38</v>
      </c>
      <c r="E3761" s="1">
        <v>45311.762141203704</v>
      </c>
      <c r="F3761" t="s">
        <v>311</v>
      </c>
      <c r="G3761" t="s">
        <v>190</v>
      </c>
      <c r="H3761" t="s">
        <v>191</v>
      </c>
      <c r="I3761" t="s">
        <v>281</v>
      </c>
      <c r="J3761" t="s">
        <v>193</v>
      </c>
      <c r="L3761" t="s">
        <v>209</v>
      </c>
      <c r="M3761" t="str">
        <f>+VLOOKUP(Tabla1[[#This Row],[SIGLA_INTERNA]],Tabla2[#All],2,FALSE)</f>
        <v>B-1 Chapinero</v>
      </c>
      <c r="T3761" t="str">
        <f>+VLOOKUP(Tabla1[[#This Row],[SIGLA_INTERNA]],Tabla2[#All],2,FALSE)</f>
        <v>B-1 Chapinero</v>
      </c>
      <c r="U3761" t="str">
        <f>+VLOOKUP(Tabla1[[#This Row],[SIGLA_INTERNA]],Tabla2[#All],3,FALSE)</f>
        <v>B1</v>
      </c>
    </row>
    <row r="3762" spans="1:21" hidden="1">
      <c r="A3762" t="s">
        <v>160</v>
      </c>
      <c r="B3762" t="s">
        <v>312</v>
      </c>
      <c r="C3762" t="s">
        <v>205</v>
      </c>
      <c r="D3762" t="s">
        <v>38</v>
      </c>
      <c r="E3762" s="1">
        <v>45321.402118055557</v>
      </c>
      <c r="F3762" t="s">
        <v>365</v>
      </c>
      <c r="G3762" t="s">
        <v>190</v>
      </c>
      <c r="H3762" t="s">
        <v>191</v>
      </c>
      <c r="I3762" t="s">
        <v>206</v>
      </c>
      <c r="J3762" t="s">
        <v>193</v>
      </c>
      <c r="K3762" t="s">
        <v>276</v>
      </c>
      <c r="L3762" t="s">
        <v>224</v>
      </c>
      <c r="M3762" t="str">
        <f>+VLOOKUP(Tabla1[[#This Row],[SIGLA_INTERNA]],Tabla2[#All],2,FALSE)</f>
        <v>Investigación</v>
      </c>
      <c r="T3762" t="str">
        <f>+VLOOKUP(Tabla1[[#This Row],[SIGLA_INTERNA]],Tabla2[#All],2,FALSE)</f>
        <v>Investigación</v>
      </c>
      <c r="U3762" t="str">
        <f>+VLOOKUP(Tabla1[[#This Row],[SIGLA_INTERNA]],Tabla2[#All],3,FALSE)</f>
        <v>INVE</v>
      </c>
    </row>
    <row r="3763" spans="1:21" hidden="1">
      <c r="A3763" t="s">
        <v>161</v>
      </c>
      <c r="B3763" t="s">
        <v>313</v>
      </c>
      <c r="C3763" t="s">
        <v>220</v>
      </c>
      <c r="D3763" t="s">
        <v>38</v>
      </c>
      <c r="E3763" s="1">
        <v>45321.402118055557</v>
      </c>
      <c r="F3763" t="s">
        <v>365</v>
      </c>
      <c r="G3763" t="s">
        <v>190</v>
      </c>
      <c r="H3763" t="s">
        <v>191</v>
      </c>
      <c r="I3763" t="s">
        <v>222</v>
      </c>
      <c r="J3763" t="s">
        <v>193</v>
      </c>
      <c r="L3763" t="s">
        <v>224</v>
      </c>
      <c r="M3763" t="str">
        <f>+VLOOKUP(Tabla1[[#This Row],[SIGLA_INTERNA]],Tabla2[#All],2,FALSE)</f>
        <v>Rescate</v>
      </c>
      <c r="T3763" t="str">
        <f>+VLOOKUP(Tabla1[[#This Row],[SIGLA_INTERNA]],Tabla2[#All],2,FALSE)</f>
        <v>Rescate</v>
      </c>
      <c r="U3763" t="str">
        <f>+VLOOKUP(Tabla1[[#This Row],[SIGLA_INTERNA]],Tabla2[#All],3,FALSE)</f>
        <v>RESC</v>
      </c>
    </row>
    <row r="3764" spans="1:21" hidden="1">
      <c r="A3764" t="s">
        <v>162</v>
      </c>
      <c r="B3764" t="s">
        <v>314</v>
      </c>
      <c r="C3764" t="s">
        <v>315</v>
      </c>
      <c r="D3764" t="s">
        <v>38</v>
      </c>
      <c r="E3764" s="1">
        <v>45321.402118055557</v>
      </c>
      <c r="F3764" t="s">
        <v>365</v>
      </c>
      <c r="G3764" t="s">
        <v>190</v>
      </c>
      <c r="H3764" t="s">
        <v>191</v>
      </c>
      <c r="I3764" t="s">
        <v>316</v>
      </c>
      <c r="J3764" t="s">
        <v>193</v>
      </c>
      <c r="L3764" t="s">
        <v>224</v>
      </c>
      <c r="M3764" t="str">
        <f>+VLOOKUP(Tabla1[[#This Row],[SIGLA_INTERNA]],Tabla2[#All],2,FALSE)</f>
        <v>B-15 Garcés Navas</v>
      </c>
      <c r="T3764" t="str">
        <f>+VLOOKUP(Tabla1[[#This Row],[SIGLA_INTERNA]],Tabla2[#All],2,FALSE)</f>
        <v>B-15 Garcés Navas</v>
      </c>
      <c r="U3764" t="str">
        <f>+VLOOKUP(Tabla1[[#This Row],[SIGLA_INTERNA]],Tabla2[#All],3,FALSE)</f>
        <v>B15</v>
      </c>
    </row>
    <row r="3765" spans="1:21" hidden="1">
      <c r="A3765" t="s">
        <v>163</v>
      </c>
      <c r="B3765" t="s">
        <v>317</v>
      </c>
      <c r="C3765" t="s">
        <v>318</v>
      </c>
      <c r="D3765" t="s">
        <v>38</v>
      </c>
      <c r="E3765" s="1">
        <v>45321.402118055557</v>
      </c>
      <c r="F3765" t="s">
        <v>365</v>
      </c>
      <c r="G3765" t="s">
        <v>190</v>
      </c>
      <c r="H3765" t="s">
        <v>191</v>
      </c>
      <c r="I3765" t="s">
        <v>319</v>
      </c>
      <c r="J3765" t="s">
        <v>193</v>
      </c>
      <c r="L3765" t="s">
        <v>224</v>
      </c>
      <c r="M3765" t="str">
        <f>+VLOOKUP(Tabla1[[#This Row],[SIGLA_INTERNA]],Tabla2[#All],2,FALSE)</f>
        <v>B-16 Venecia</v>
      </c>
      <c r="T3765" t="str">
        <f>+VLOOKUP(Tabla1[[#This Row],[SIGLA_INTERNA]],Tabla2[#All],2,FALSE)</f>
        <v>B-16 Venecia</v>
      </c>
      <c r="U3765" t="str">
        <f>+VLOOKUP(Tabla1[[#This Row],[SIGLA_INTERNA]],Tabla2[#All],3,FALSE)</f>
        <v>B16</v>
      </c>
    </row>
    <row r="3766" spans="1:21" hidden="1">
      <c r="A3766" t="s">
        <v>164</v>
      </c>
      <c r="B3766" t="s">
        <v>320</v>
      </c>
      <c r="C3766" t="s">
        <v>205</v>
      </c>
      <c r="D3766" t="s">
        <v>38</v>
      </c>
      <c r="E3766" s="1">
        <v>45321.402118055557</v>
      </c>
      <c r="F3766" t="s">
        <v>365</v>
      </c>
      <c r="G3766" t="s">
        <v>190</v>
      </c>
      <c r="H3766" t="s">
        <v>191</v>
      </c>
      <c r="I3766" t="s">
        <v>206</v>
      </c>
      <c r="J3766" t="s">
        <v>193</v>
      </c>
      <c r="K3766" t="s">
        <v>408</v>
      </c>
      <c r="L3766" t="s">
        <v>209</v>
      </c>
      <c r="M3766" t="str">
        <f>+VLOOKUP(Tabla1[[#This Row],[SIGLA_INTERNA]],Tabla2[#All],2,FALSE)</f>
        <v>Gestión del Riesgo</v>
      </c>
      <c r="T3766" t="str">
        <f>+VLOOKUP(Tabla1[[#This Row],[SIGLA_INTERNA]],Tabla2[#All],2,FALSE)</f>
        <v>Gestión del Riesgo</v>
      </c>
      <c r="U3766" t="str">
        <f>+VLOOKUP(Tabla1[[#This Row],[SIGLA_INTERNA]],Tabla2[#All],3,FALSE)</f>
        <v>GDR</v>
      </c>
    </row>
    <row r="3767" spans="1:21" hidden="1">
      <c r="A3767" t="s">
        <v>165</v>
      </c>
      <c r="B3767" t="s">
        <v>321</v>
      </c>
      <c r="C3767" t="s">
        <v>291</v>
      </c>
      <c r="D3767" t="s">
        <v>38</v>
      </c>
      <c r="E3767" s="1">
        <v>45321.402141203704</v>
      </c>
      <c r="F3767" t="s">
        <v>365</v>
      </c>
      <c r="G3767" t="s">
        <v>190</v>
      </c>
      <c r="H3767" t="s">
        <v>191</v>
      </c>
      <c r="I3767" t="s">
        <v>292</v>
      </c>
      <c r="J3767" t="s">
        <v>193</v>
      </c>
      <c r="L3767" t="s">
        <v>224</v>
      </c>
      <c r="M3767" t="str">
        <f>+VLOOKUP(Tabla1[[#This Row],[SIGLA_INTERNA]],Tabla2[#All],2,FALSE)</f>
        <v>B-11 La Candelaria</v>
      </c>
      <c r="T3767" t="str">
        <f>+VLOOKUP(Tabla1[[#This Row],[SIGLA_INTERNA]],Tabla2[#All],2,FALSE)</f>
        <v>B-11 La Candelaria</v>
      </c>
      <c r="U3767" t="str">
        <f>+VLOOKUP(Tabla1[[#This Row],[SIGLA_INTERNA]],Tabla2[#All],3,FALSE)</f>
        <v>B11</v>
      </c>
    </row>
    <row r="3768" spans="1:21" hidden="1">
      <c r="A3768" t="s">
        <v>119</v>
      </c>
      <c r="B3768" t="s">
        <v>277</v>
      </c>
      <c r="C3768" t="s">
        <v>188</v>
      </c>
      <c r="D3768" t="s">
        <v>38</v>
      </c>
      <c r="E3768" s="1">
        <v>45321.402141203704</v>
      </c>
      <c r="F3768" t="s">
        <v>365</v>
      </c>
      <c r="G3768" t="s">
        <v>278</v>
      </c>
      <c r="H3768" t="s">
        <v>191</v>
      </c>
      <c r="I3768" t="s">
        <v>192</v>
      </c>
      <c r="J3768" t="s">
        <v>193</v>
      </c>
      <c r="L3768" t="s">
        <v>194</v>
      </c>
      <c r="M3768" t="str">
        <f>+VLOOKUP(Tabla1[[#This Row],[SIGLA_INTERNA]],Tabla2[#All],2,FALSE)</f>
        <v>Logística</v>
      </c>
      <c r="T3768" t="str">
        <f>+VLOOKUP(Tabla1[[#This Row],[SIGLA_INTERNA]],Tabla2[#All],2,FALSE)</f>
        <v>Logística</v>
      </c>
      <c r="U3768" t="str">
        <f>+VLOOKUP(Tabla1[[#This Row],[SIGLA_INTERNA]],Tabla2[#All],3,FALSE)</f>
        <v>LOGI</v>
      </c>
    </row>
    <row r="3769" spans="1:21" hidden="1">
      <c r="A3769" t="s">
        <v>159</v>
      </c>
      <c r="B3769" t="s">
        <v>419</v>
      </c>
      <c r="C3769" t="s">
        <v>280</v>
      </c>
      <c r="D3769" t="s">
        <v>38</v>
      </c>
      <c r="E3769" s="1">
        <v>45312</v>
      </c>
      <c r="F3769" t="s">
        <v>311</v>
      </c>
      <c r="G3769" t="s">
        <v>190</v>
      </c>
      <c r="H3769" t="s">
        <v>191</v>
      </c>
      <c r="I3769" t="s">
        <v>281</v>
      </c>
      <c r="J3769" t="s">
        <v>193</v>
      </c>
      <c r="L3769" t="s">
        <v>209</v>
      </c>
      <c r="M3769" t="str">
        <f>+VLOOKUP(Tabla1[[#This Row],[SIGLA_INTERNA]],Tabla2[#All],2,FALSE)</f>
        <v>B-1 Chapinero</v>
      </c>
      <c r="T3769" t="str">
        <f>+VLOOKUP(Tabla1[[#This Row],[SIGLA_INTERNA]],Tabla2[#All],2,FALSE)</f>
        <v>B-1 Chapinero</v>
      </c>
      <c r="U3769" t="str">
        <f>+VLOOKUP(Tabla1[[#This Row],[SIGLA_INTERNA]],Tabla2[#All],3,FALSE)</f>
        <v>B1</v>
      </c>
    </row>
    <row r="3770" spans="1:21" hidden="1">
      <c r="A3770" t="s">
        <v>121</v>
      </c>
      <c r="B3770" t="s">
        <v>282</v>
      </c>
      <c r="C3770" t="s">
        <v>254</v>
      </c>
      <c r="D3770" t="s">
        <v>38</v>
      </c>
      <c r="E3770" s="1">
        <v>45321.402141203704</v>
      </c>
      <c r="F3770" t="s">
        <v>365</v>
      </c>
      <c r="G3770" t="s">
        <v>283</v>
      </c>
      <c r="H3770" t="s">
        <v>191</v>
      </c>
      <c r="I3770" t="s">
        <v>255</v>
      </c>
      <c r="J3770" t="s">
        <v>193</v>
      </c>
      <c r="L3770" t="s">
        <v>224</v>
      </c>
      <c r="M3770" t="str">
        <f>+VLOOKUP(Tabla1[[#This Row],[SIGLA_INTERNA]],Tabla2[#All],2,FALSE)</f>
        <v>B-5 Kennedy</v>
      </c>
      <c r="T3770" t="str">
        <f>+VLOOKUP(Tabla1[[#This Row],[SIGLA_INTERNA]],Tabla2[#All],2,FALSE)</f>
        <v>B-5 Kennedy</v>
      </c>
      <c r="U3770" t="str">
        <f>+VLOOKUP(Tabla1[[#This Row],[SIGLA_INTERNA]],Tabla2[#All],3,FALSE)</f>
        <v>B5</v>
      </c>
    </row>
    <row r="3771" spans="1:21" hidden="1">
      <c r="A3771" t="s">
        <v>122</v>
      </c>
      <c r="B3771" t="s">
        <v>284</v>
      </c>
      <c r="C3771" t="s">
        <v>285</v>
      </c>
      <c r="D3771" t="s">
        <v>38</v>
      </c>
      <c r="E3771" s="1">
        <v>45321.402141203704</v>
      </c>
      <c r="F3771" t="s">
        <v>365</v>
      </c>
      <c r="G3771" t="s">
        <v>283</v>
      </c>
      <c r="H3771" t="s">
        <v>191</v>
      </c>
      <c r="I3771" t="s">
        <v>286</v>
      </c>
      <c r="J3771" t="s">
        <v>193</v>
      </c>
      <c r="L3771" t="s">
        <v>209</v>
      </c>
      <c r="M3771" t="str">
        <f>+VLOOKUP(Tabla1[[#This Row],[SIGLA_INTERNA]],Tabla2[#All],2,FALSE)</f>
        <v>B-9 Bellavista</v>
      </c>
      <c r="T3771" t="str">
        <f>+VLOOKUP(Tabla1[[#This Row],[SIGLA_INTERNA]],Tabla2[#All],2,FALSE)</f>
        <v>B-9 Bellavista</v>
      </c>
      <c r="U3771" t="str">
        <f>+VLOOKUP(Tabla1[[#This Row],[SIGLA_INTERNA]],Tabla2[#All],3,FALSE)</f>
        <v>B9</v>
      </c>
    </row>
    <row r="3772" spans="1:21" hidden="1">
      <c r="A3772" t="s">
        <v>123</v>
      </c>
      <c r="B3772" t="s">
        <v>287</v>
      </c>
      <c r="C3772" t="s">
        <v>288</v>
      </c>
      <c r="D3772" t="s">
        <v>38</v>
      </c>
      <c r="E3772" s="1">
        <v>45321.402141203704</v>
      </c>
      <c r="F3772" t="s">
        <v>365</v>
      </c>
      <c r="G3772" t="s">
        <v>283</v>
      </c>
      <c r="H3772" t="s">
        <v>191</v>
      </c>
      <c r="I3772" t="s">
        <v>289</v>
      </c>
      <c r="J3772" t="s">
        <v>193</v>
      </c>
      <c r="L3772" t="s">
        <v>209</v>
      </c>
      <c r="M3772" t="str">
        <f>+VLOOKUP(Tabla1[[#This Row],[SIGLA_INTERNA]],Tabla2[#All],2,FALSE)</f>
        <v>B-10 Marichuela</v>
      </c>
      <c r="T3772" t="str">
        <f>+VLOOKUP(Tabla1[[#This Row],[SIGLA_INTERNA]],Tabla2[#All],2,FALSE)</f>
        <v>B-10 Marichuela</v>
      </c>
      <c r="U3772" t="str">
        <f>+VLOOKUP(Tabla1[[#This Row],[SIGLA_INTERNA]],Tabla2[#All],3,FALSE)</f>
        <v>B10</v>
      </c>
    </row>
    <row r="3773" spans="1:21" hidden="1">
      <c r="A3773" t="s">
        <v>124</v>
      </c>
      <c r="B3773" t="s">
        <v>290</v>
      </c>
      <c r="C3773" t="s">
        <v>291</v>
      </c>
      <c r="D3773" t="s">
        <v>38</v>
      </c>
      <c r="E3773" s="1">
        <v>45321.402141203704</v>
      </c>
      <c r="F3773" t="s">
        <v>365</v>
      </c>
      <c r="G3773" t="s">
        <v>283</v>
      </c>
      <c r="H3773" t="s">
        <v>191</v>
      </c>
      <c r="I3773" t="s">
        <v>292</v>
      </c>
      <c r="J3773" t="s">
        <v>193</v>
      </c>
      <c r="L3773" t="s">
        <v>224</v>
      </c>
      <c r="M3773" t="str">
        <f>+VLOOKUP(Tabla1[[#This Row],[SIGLA_INTERNA]],Tabla2[#All],2,FALSE)</f>
        <v>B-11 La Candelaria</v>
      </c>
      <c r="T3773" t="str">
        <f>+VLOOKUP(Tabla1[[#This Row],[SIGLA_INTERNA]],Tabla2[#All],2,FALSE)</f>
        <v>B-11 La Candelaria</v>
      </c>
      <c r="U3773" t="str">
        <f>+VLOOKUP(Tabla1[[#This Row],[SIGLA_INTERNA]],Tabla2[#All],3,FALSE)</f>
        <v>B11</v>
      </c>
    </row>
    <row r="3774" spans="1:21" hidden="1">
      <c r="A3774" t="s">
        <v>125</v>
      </c>
      <c r="B3774" t="s">
        <v>322</v>
      </c>
      <c r="C3774" t="s">
        <v>308</v>
      </c>
      <c r="D3774" t="s">
        <v>38</v>
      </c>
      <c r="E3774" s="1">
        <v>45321.402175925927</v>
      </c>
      <c r="F3774" t="s">
        <v>365</v>
      </c>
      <c r="G3774" t="s">
        <v>283</v>
      </c>
      <c r="H3774" t="s">
        <v>191</v>
      </c>
      <c r="I3774" t="s">
        <v>192</v>
      </c>
      <c r="J3774" t="s">
        <v>193</v>
      </c>
      <c r="L3774" t="s">
        <v>209</v>
      </c>
      <c r="M3774" t="str">
        <f>+VLOOKUP(Tabla1[[#This Row],[SIGLA_INTERNA]],Tabla2[#All],2,FALSE)</f>
        <v>B-13 Caobos</v>
      </c>
      <c r="T3774" t="str">
        <f>+VLOOKUP(Tabla1[[#This Row],[SIGLA_INTERNA]],Tabla2[#All],2,FALSE)</f>
        <v>B-13 Caobos</v>
      </c>
      <c r="U3774" t="str">
        <f>+VLOOKUP(Tabla1[[#This Row],[SIGLA_INTERNA]],Tabla2[#All],3,FALSE)</f>
        <v>B13</v>
      </c>
    </row>
    <row r="3775" spans="1:21" hidden="1">
      <c r="A3775" t="s">
        <v>126</v>
      </c>
      <c r="B3775" t="s">
        <v>323</v>
      </c>
      <c r="C3775" t="s">
        <v>220</v>
      </c>
      <c r="D3775" t="s">
        <v>38</v>
      </c>
      <c r="E3775" s="1">
        <v>45321.402175925927</v>
      </c>
      <c r="F3775" t="s">
        <v>365</v>
      </c>
      <c r="G3775" t="s">
        <v>283</v>
      </c>
      <c r="H3775" t="s">
        <v>191</v>
      </c>
      <c r="I3775" t="s">
        <v>222</v>
      </c>
      <c r="J3775" t="s">
        <v>193</v>
      </c>
      <c r="K3775" t="s">
        <v>223</v>
      </c>
      <c r="L3775" t="s">
        <v>224</v>
      </c>
      <c r="M3775" t="str">
        <f>+VLOOKUP(Tabla1[[#This Row],[SIGLA_INTERNA]],Tabla2[#All],2,FALSE)</f>
        <v>Rescate</v>
      </c>
      <c r="T3775" t="str">
        <f>+VLOOKUP(Tabla1[[#This Row],[SIGLA_INTERNA]],Tabla2[#All],2,FALSE)</f>
        <v>Rescate</v>
      </c>
      <c r="U3775" t="str">
        <f>+VLOOKUP(Tabla1[[#This Row],[SIGLA_INTERNA]],Tabla2[#All],3,FALSE)</f>
        <v>RESC</v>
      </c>
    </row>
    <row r="3776" spans="1:21" hidden="1">
      <c r="A3776" t="s">
        <v>127</v>
      </c>
      <c r="B3776" t="s">
        <v>324</v>
      </c>
      <c r="C3776" t="s">
        <v>272</v>
      </c>
      <c r="D3776" t="s">
        <v>38</v>
      </c>
      <c r="E3776" s="1">
        <v>45321.402175925927</v>
      </c>
      <c r="F3776" t="s">
        <v>365</v>
      </c>
      <c r="G3776" t="s">
        <v>283</v>
      </c>
      <c r="H3776" t="s">
        <v>191</v>
      </c>
      <c r="I3776" t="s">
        <v>273</v>
      </c>
      <c r="J3776" t="s">
        <v>193</v>
      </c>
      <c r="L3776" t="s">
        <v>209</v>
      </c>
      <c r="M3776" t="str">
        <f>+VLOOKUP(Tabla1[[#This Row],[SIGLA_INTERNA]],Tabla2[#All],2,FALSE)</f>
        <v>B-17 Centro Histórico</v>
      </c>
      <c r="T3776" t="str">
        <f>+VLOOKUP(Tabla1[[#This Row],[SIGLA_INTERNA]],Tabla2[#All],2,FALSE)</f>
        <v>B-17 Centro Histórico</v>
      </c>
      <c r="U3776" t="str">
        <f>+VLOOKUP(Tabla1[[#This Row],[SIGLA_INTERNA]],Tabla2[#All],3,FALSE)</f>
        <v>B17</v>
      </c>
    </row>
    <row r="3777" spans="1:21" hidden="1">
      <c r="A3777" t="s">
        <v>40</v>
      </c>
      <c r="B3777" t="s">
        <v>325</v>
      </c>
      <c r="C3777" t="s">
        <v>220</v>
      </c>
      <c r="D3777" t="s">
        <v>38</v>
      </c>
      <c r="E3777" s="1">
        <v>45321.402199074073</v>
      </c>
      <c r="F3777" t="s">
        <v>365</v>
      </c>
      <c r="G3777" t="s">
        <v>221</v>
      </c>
      <c r="H3777" t="s">
        <v>217</v>
      </c>
      <c r="I3777" t="s">
        <v>222</v>
      </c>
      <c r="J3777" t="s">
        <v>193</v>
      </c>
      <c r="L3777" t="s">
        <v>224</v>
      </c>
      <c r="M3777" t="str">
        <f>+VLOOKUP(Tabla1[[#This Row],[SIGLA_INTERNA]],Tabla2[#All],2,FALSE)</f>
        <v>USAR</v>
      </c>
      <c r="T3777" t="str">
        <f>+VLOOKUP(Tabla1[[#This Row],[SIGLA_INTERNA]],Tabla2[#All],2,FALSE)</f>
        <v>USAR</v>
      </c>
      <c r="U3777" t="str">
        <f>+VLOOKUP(Tabla1[[#This Row],[SIGLA_INTERNA]],Tabla2[#All],3,FALSE)</f>
        <v>USAR</v>
      </c>
    </row>
    <row r="3778" spans="1:21" hidden="1">
      <c r="A3778" t="s">
        <v>41</v>
      </c>
      <c r="B3778" t="s">
        <v>326</v>
      </c>
      <c r="C3778" t="s">
        <v>285</v>
      </c>
      <c r="D3778" t="s">
        <v>38</v>
      </c>
      <c r="E3778" s="1">
        <v>45321.402199074073</v>
      </c>
      <c r="F3778" t="s">
        <v>365</v>
      </c>
      <c r="G3778" t="s">
        <v>221</v>
      </c>
      <c r="H3778" t="s">
        <v>217</v>
      </c>
      <c r="I3778" t="s">
        <v>286</v>
      </c>
      <c r="J3778" t="s">
        <v>193</v>
      </c>
      <c r="K3778" t="s">
        <v>327</v>
      </c>
      <c r="L3778" t="s">
        <v>209</v>
      </c>
      <c r="M3778" t="str">
        <f>+VLOOKUP(Tabla1[[#This Row],[SIGLA_INTERNA]],Tabla2[#All],2,FALSE)</f>
        <v>Forestal</v>
      </c>
      <c r="T3778" t="str">
        <f>+VLOOKUP(Tabla1[[#This Row],[SIGLA_INTERNA]],Tabla2[#All],2,FALSE)</f>
        <v>Forestal</v>
      </c>
      <c r="U3778" t="str">
        <f>+VLOOKUP(Tabla1[[#This Row],[SIGLA_INTERNA]],Tabla2[#All],3,FALSE)</f>
        <v>FORE</v>
      </c>
    </row>
    <row r="3779" spans="1:21" hidden="1">
      <c r="A3779" t="s">
        <v>42</v>
      </c>
      <c r="B3779" t="s">
        <v>328</v>
      </c>
      <c r="C3779" t="s">
        <v>188</v>
      </c>
      <c r="D3779" t="s">
        <v>38</v>
      </c>
      <c r="E3779" s="1">
        <v>45321.402199074073</v>
      </c>
      <c r="F3779" t="s">
        <v>365</v>
      </c>
      <c r="G3779" t="s">
        <v>221</v>
      </c>
      <c r="H3779" t="s">
        <v>217</v>
      </c>
      <c r="I3779" t="s">
        <v>192</v>
      </c>
      <c r="J3779" t="s">
        <v>193</v>
      </c>
      <c r="L3779" t="s">
        <v>194</v>
      </c>
      <c r="M3779" t="str">
        <f>+VLOOKUP(Tabla1[[#This Row],[SIGLA_INTERNA]],Tabla2[#All],2,FALSE)</f>
        <v>Logística</v>
      </c>
      <c r="T3779" t="str">
        <f>+VLOOKUP(Tabla1[[#This Row],[SIGLA_INTERNA]],Tabla2[#All],2,FALSE)</f>
        <v>Logística</v>
      </c>
      <c r="U3779" t="str">
        <f>+VLOOKUP(Tabla1[[#This Row],[SIGLA_INTERNA]],Tabla2[#All],3,FALSE)</f>
        <v>LOGI</v>
      </c>
    </row>
    <row r="3780" spans="1:21" hidden="1">
      <c r="A3780" t="s">
        <v>43</v>
      </c>
      <c r="B3780" t="s">
        <v>329</v>
      </c>
      <c r="C3780" t="s">
        <v>199</v>
      </c>
      <c r="D3780" t="s">
        <v>38</v>
      </c>
      <c r="E3780" s="1">
        <v>45321.402199074073</v>
      </c>
      <c r="F3780" t="s">
        <v>365</v>
      </c>
      <c r="G3780" t="s">
        <v>221</v>
      </c>
      <c r="H3780" t="s">
        <v>217</v>
      </c>
      <c r="I3780" t="s">
        <v>200</v>
      </c>
      <c r="J3780" t="s">
        <v>193</v>
      </c>
      <c r="K3780" t="s">
        <v>330</v>
      </c>
      <c r="L3780" t="s">
        <v>203</v>
      </c>
      <c r="M3780" t="str">
        <f>+VLOOKUP(Tabla1[[#This Row],[SIGLA_INTERNA]],Tabla2[#All],2,FALSE)</f>
        <v>Infraestructura</v>
      </c>
      <c r="T3780" t="str">
        <f>+VLOOKUP(Tabla1[[#This Row],[SIGLA_INTERNA]],Tabla2[#All],2,FALSE)</f>
        <v>Infraestructura</v>
      </c>
      <c r="U3780" t="str">
        <f>+VLOOKUP(Tabla1[[#This Row],[SIGLA_INTERNA]],Tabla2[#All],3,FALSE)</f>
        <v>INFR</v>
      </c>
    </row>
    <row r="3781" spans="1:21" hidden="1">
      <c r="A3781" t="s">
        <v>44</v>
      </c>
      <c r="B3781" t="s">
        <v>331</v>
      </c>
      <c r="C3781" t="s">
        <v>188</v>
      </c>
      <c r="D3781" t="s">
        <v>36</v>
      </c>
      <c r="E3781" s="1">
        <v>45321.402199074073</v>
      </c>
      <c r="F3781" t="s">
        <v>365</v>
      </c>
      <c r="G3781" t="s">
        <v>332</v>
      </c>
      <c r="H3781" t="s">
        <v>217</v>
      </c>
      <c r="I3781" t="s">
        <v>333</v>
      </c>
      <c r="J3781" t="s">
        <v>246</v>
      </c>
      <c r="L3781" t="s">
        <v>194</v>
      </c>
      <c r="M3781" t="str">
        <f>+VLOOKUP(Tabla1[[#This Row],[SIGLA_INTERNA]],Tabla2[#All],2,FALSE)</f>
        <v>Logística</v>
      </c>
      <c r="T3781" t="str">
        <f>+VLOOKUP(Tabla1[[#This Row],[SIGLA_INTERNA]],Tabla2[#All],2,FALSE)</f>
        <v>Logística</v>
      </c>
      <c r="U3781" t="str">
        <f>+VLOOKUP(Tabla1[[#This Row],[SIGLA_INTERNA]],Tabla2[#All],3,FALSE)</f>
        <v>LOGI</v>
      </c>
    </row>
    <row r="3782" spans="1:21" hidden="1">
      <c r="A3782" t="s">
        <v>45</v>
      </c>
      <c r="B3782" t="s">
        <v>334</v>
      </c>
      <c r="C3782" t="s">
        <v>294</v>
      </c>
      <c r="D3782" t="s">
        <v>38</v>
      </c>
      <c r="E3782" s="1">
        <v>45321.402199074073</v>
      </c>
      <c r="F3782" t="s">
        <v>365</v>
      </c>
      <c r="G3782" t="s">
        <v>332</v>
      </c>
      <c r="H3782" t="s">
        <v>217</v>
      </c>
      <c r="I3782" t="s">
        <v>295</v>
      </c>
      <c r="J3782" t="s">
        <v>193</v>
      </c>
      <c r="K3782" t="s">
        <v>335</v>
      </c>
      <c r="L3782" t="s">
        <v>194</v>
      </c>
      <c r="M3782" t="str">
        <f>+VLOOKUP(Tabla1[[#This Row],[SIGLA_INTERNA]],Tabla2[#All],2,FALSE)</f>
        <v>B-3 Restrepo</v>
      </c>
      <c r="T3782" t="str">
        <f>+VLOOKUP(Tabla1[[#This Row],[SIGLA_INTERNA]],Tabla2[#All],2,FALSE)</f>
        <v>B-3 Restrepo</v>
      </c>
      <c r="U3782" t="str">
        <f>+VLOOKUP(Tabla1[[#This Row],[SIGLA_INTERNA]],Tabla2[#All],3,FALSE)</f>
        <v>B3</v>
      </c>
    </row>
    <row r="3783" spans="1:21" hidden="1">
      <c r="A3783" t="s">
        <v>46</v>
      </c>
      <c r="B3783" t="s">
        <v>336</v>
      </c>
      <c r="C3783" t="s">
        <v>188</v>
      </c>
      <c r="D3783" t="s">
        <v>38</v>
      </c>
      <c r="E3783" s="1">
        <v>45321.402199074073</v>
      </c>
      <c r="F3783" t="s">
        <v>365</v>
      </c>
      <c r="G3783" t="s">
        <v>221</v>
      </c>
      <c r="H3783" t="s">
        <v>191</v>
      </c>
      <c r="I3783" t="s">
        <v>192</v>
      </c>
      <c r="J3783" t="s">
        <v>193</v>
      </c>
      <c r="L3783" t="s">
        <v>194</v>
      </c>
      <c r="M3783" t="str">
        <f>+VLOOKUP(Tabla1[[#This Row],[SIGLA_INTERNA]],Tabla2[#All],2,FALSE)</f>
        <v>Logística</v>
      </c>
      <c r="T3783" t="str">
        <f>+VLOOKUP(Tabla1[[#This Row],[SIGLA_INTERNA]],Tabla2[#All],2,FALSE)</f>
        <v>Logística</v>
      </c>
      <c r="U3783" t="str">
        <f>+VLOOKUP(Tabla1[[#This Row],[SIGLA_INTERNA]],Tabla2[#All],3,FALSE)</f>
        <v>LOGI</v>
      </c>
    </row>
    <row r="3784" spans="1:21" hidden="1">
      <c r="A3784" t="s">
        <v>47</v>
      </c>
      <c r="B3784" t="s">
        <v>337</v>
      </c>
      <c r="C3784" t="s">
        <v>288</v>
      </c>
      <c r="D3784" t="s">
        <v>38</v>
      </c>
      <c r="E3784" s="1">
        <v>45321.402199074073</v>
      </c>
      <c r="F3784" t="s">
        <v>365</v>
      </c>
      <c r="G3784" t="s">
        <v>338</v>
      </c>
      <c r="H3784" t="s">
        <v>217</v>
      </c>
      <c r="I3784" t="s">
        <v>289</v>
      </c>
      <c r="J3784" t="s">
        <v>193</v>
      </c>
      <c r="L3784" t="s">
        <v>209</v>
      </c>
      <c r="M3784" t="str">
        <f>+VLOOKUP(Tabla1[[#This Row],[SIGLA_INTERNA]],Tabla2[#All],2,FALSE)</f>
        <v>B-10 Marichuela</v>
      </c>
      <c r="T3784" t="str">
        <f>+VLOOKUP(Tabla1[[#This Row],[SIGLA_INTERNA]],Tabla2[#All],2,FALSE)</f>
        <v>B-10 Marichuela</v>
      </c>
      <c r="U3784" t="str">
        <f>+VLOOKUP(Tabla1[[#This Row],[SIGLA_INTERNA]],Tabla2[#All],3,FALSE)</f>
        <v>B10</v>
      </c>
    </row>
    <row r="3785" spans="1:21" hidden="1">
      <c r="A3785" t="s">
        <v>49</v>
      </c>
      <c r="B3785" t="s">
        <v>339</v>
      </c>
      <c r="C3785" t="s">
        <v>308</v>
      </c>
      <c r="D3785" t="s">
        <v>38</v>
      </c>
      <c r="E3785" s="1">
        <v>45321.402199074073</v>
      </c>
      <c r="F3785" t="s">
        <v>365</v>
      </c>
      <c r="G3785" t="s">
        <v>338</v>
      </c>
      <c r="H3785" t="s">
        <v>217</v>
      </c>
      <c r="I3785" t="s">
        <v>309</v>
      </c>
      <c r="J3785" t="s">
        <v>193</v>
      </c>
      <c r="L3785" t="s">
        <v>209</v>
      </c>
      <c r="M3785" t="str">
        <f>+VLOOKUP(Tabla1[[#This Row],[SIGLA_INTERNA]],Tabla2[#All],2,FALSE)</f>
        <v>B-13 Caobos</v>
      </c>
      <c r="T3785" t="str">
        <f>+VLOOKUP(Tabla1[[#This Row],[SIGLA_INTERNA]],Tabla2[#All],2,FALSE)</f>
        <v>B-13 Caobos</v>
      </c>
      <c r="U3785" t="str">
        <f>+VLOOKUP(Tabla1[[#This Row],[SIGLA_INTERNA]],Tabla2[#All],3,FALSE)</f>
        <v>B13</v>
      </c>
    </row>
    <row r="3786" spans="1:21" hidden="1">
      <c r="A3786" t="s">
        <v>50</v>
      </c>
      <c r="B3786" t="s">
        <v>340</v>
      </c>
      <c r="C3786" t="s">
        <v>341</v>
      </c>
      <c r="D3786" t="s">
        <v>38</v>
      </c>
      <c r="E3786" s="1">
        <v>45321.402199074073</v>
      </c>
      <c r="F3786" t="s">
        <v>365</v>
      </c>
      <c r="G3786" t="s">
        <v>221</v>
      </c>
      <c r="H3786" t="s">
        <v>217</v>
      </c>
      <c r="I3786" t="s">
        <v>342</v>
      </c>
      <c r="J3786" t="s">
        <v>193</v>
      </c>
      <c r="L3786" t="s">
        <v>209</v>
      </c>
      <c r="M3786" t="str">
        <f>+VLOOKUP(Tabla1[[#This Row],[SIGLA_INTERNA]],Tabla2[#All],2,FALSE)</f>
        <v>B-14 Bicentenario de la Independencia</v>
      </c>
      <c r="T3786" t="str">
        <f>+VLOOKUP(Tabla1[[#This Row],[SIGLA_INTERNA]],Tabla2[#All],2,FALSE)</f>
        <v>B-14 Bicentenario de la Independencia</v>
      </c>
      <c r="U3786" t="str">
        <f>+VLOOKUP(Tabla1[[#This Row],[SIGLA_INTERNA]],Tabla2[#All],3,FALSE)</f>
        <v>B14</v>
      </c>
    </row>
    <row r="3787" spans="1:21" hidden="1">
      <c r="A3787" t="s">
        <v>52</v>
      </c>
      <c r="B3787" t="s">
        <v>343</v>
      </c>
      <c r="C3787" t="s">
        <v>188</v>
      </c>
      <c r="D3787" t="s">
        <v>36</v>
      </c>
      <c r="E3787" s="1">
        <v>45321.402199074073</v>
      </c>
      <c r="F3787" t="s">
        <v>365</v>
      </c>
      <c r="G3787" t="s">
        <v>221</v>
      </c>
      <c r="H3787" t="s">
        <v>217</v>
      </c>
      <c r="I3787" t="s">
        <v>249</v>
      </c>
      <c r="J3787" t="s">
        <v>250</v>
      </c>
      <c r="L3787" t="s">
        <v>224</v>
      </c>
      <c r="M3787" t="str">
        <f>+VLOOKUP(Tabla1[[#This Row],[SIGLA_INTERNA]],Tabla2[#All],2,FALSE)</f>
        <v>B-16 Venecia</v>
      </c>
      <c r="T3787" t="str">
        <f>+VLOOKUP(Tabla1[[#This Row],[SIGLA_INTERNA]],Tabla2[#All],2,FALSE)</f>
        <v>B-16 Venecia</v>
      </c>
      <c r="U3787" t="str">
        <f>+VLOOKUP(Tabla1[[#This Row],[SIGLA_INTERNA]],Tabla2[#All],3,FALSE)</f>
        <v>B16</v>
      </c>
    </row>
    <row r="3788" spans="1:21" hidden="1">
      <c r="A3788" t="s">
        <v>53</v>
      </c>
      <c r="B3788" t="s">
        <v>344</v>
      </c>
      <c r="C3788" t="s">
        <v>205</v>
      </c>
      <c r="D3788" t="s">
        <v>38</v>
      </c>
      <c r="E3788" s="1">
        <v>45321.402199074073</v>
      </c>
      <c r="F3788" t="s">
        <v>365</v>
      </c>
      <c r="G3788" t="s">
        <v>221</v>
      </c>
      <c r="H3788" t="s">
        <v>217</v>
      </c>
      <c r="I3788" t="s">
        <v>206</v>
      </c>
      <c r="J3788" t="s">
        <v>193</v>
      </c>
      <c r="L3788" t="s">
        <v>224</v>
      </c>
      <c r="M3788" t="str">
        <f>+VLOOKUP(Tabla1[[#This Row],[SIGLA_INTERNA]],Tabla2[#All],2,FALSE)</f>
        <v>B-6 Fontibón</v>
      </c>
      <c r="T3788" t="str">
        <f>+VLOOKUP(Tabla1[[#This Row],[SIGLA_INTERNA]],Tabla2[#All],2,FALSE)</f>
        <v>B-6 Fontibón</v>
      </c>
      <c r="U3788" t="str">
        <f>+VLOOKUP(Tabla1[[#This Row],[SIGLA_INTERNA]],Tabla2[#All],3,FALSE)</f>
        <v>B6</v>
      </c>
    </row>
    <row r="3789" spans="1:21" hidden="1">
      <c r="A3789" t="s">
        <v>55</v>
      </c>
      <c r="B3789" t="s">
        <v>346</v>
      </c>
      <c r="C3789" t="s">
        <v>297</v>
      </c>
      <c r="D3789" t="s">
        <v>38</v>
      </c>
      <c r="E3789" s="1">
        <v>45321.402199074073</v>
      </c>
      <c r="F3789" t="s">
        <v>365</v>
      </c>
      <c r="G3789" t="s">
        <v>221</v>
      </c>
      <c r="H3789" t="s">
        <v>217</v>
      </c>
      <c r="I3789" t="s">
        <v>298</v>
      </c>
      <c r="J3789" t="s">
        <v>193</v>
      </c>
      <c r="L3789" t="s">
        <v>224</v>
      </c>
      <c r="M3789" t="str">
        <f>+VLOOKUP(Tabla1[[#This Row],[SIGLA_INTERNA]],Tabla2[#All],2,FALSE)</f>
        <v>B-7 Ferias</v>
      </c>
      <c r="T3789" t="str">
        <f>+VLOOKUP(Tabla1[[#This Row],[SIGLA_INTERNA]],Tabla2[#All],2,FALSE)</f>
        <v>B-7 Ferias</v>
      </c>
      <c r="U3789" t="str">
        <f>+VLOOKUP(Tabla1[[#This Row],[SIGLA_INTERNA]],Tabla2[#All],3,FALSE)</f>
        <v>B7</v>
      </c>
    </row>
    <row r="3790" spans="1:21" hidden="1">
      <c r="A3790" t="s">
        <v>56</v>
      </c>
      <c r="B3790" t="s">
        <v>347</v>
      </c>
      <c r="C3790" t="s">
        <v>220</v>
      </c>
      <c r="D3790" t="s">
        <v>38</v>
      </c>
      <c r="E3790" s="1">
        <v>45321.402199074073</v>
      </c>
      <c r="F3790" t="s">
        <v>365</v>
      </c>
      <c r="G3790" t="s">
        <v>221</v>
      </c>
      <c r="H3790" t="s">
        <v>217</v>
      </c>
      <c r="I3790" t="s">
        <v>222</v>
      </c>
      <c r="J3790" t="s">
        <v>193</v>
      </c>
      <c r="L3790" t="s">
        <v>224</v>
      </c>
      <c r="M3790" t="str">
        <f>+VLOOKUP(Tabla1[[#This Row],[SIGLA_INTERNA]],Tabla2[#All],2,FALSE)</f>
        <v>B-2 Central</v>
      </c>
      <c r="T3790" t="str">
        <f>+VLOOKUP(Tabla1[[#This Row],[SIGLA_INTERNA]],Tabla2[#All],2,FALSE)</f>
        <v>B-2 Central</v>
      </c>
      <c r="U3790" t="str">
        <f>+VLOOKUP(Tabla1[[#This Row],[SIGLA_INTERNA]],Tabla2[#All],3,FALSE)</f>
        <v>B2</v>
      </c>
    </row>
    <row r="3791" spans="1:21" hidden="1">
      <c r="A3791" t="s">
        <v>57</v>
      </c>
      <c r="B3791" t="s">
        <v>348</v>
      </c>
      <c r="C3791" t="s">
        <v>294</v>
      </c>
      <c r="D3791" t="s">
        <v>38</v>
      </c>
      <c r="E3791" s="1">
        <v>45321.402199074073</v>
      </c>
      <c r="F3791" t="s">
        <v>365</v>
      </c>
      <c r="G3791" t="s">
        <v>221</v>
      </c>
      <c r="H3791" t="s">
        <v>217</v>
      </c>
      <c r="I3791" t="s">
        <v>295</v>
      </c>
      <c r="J3791" t="s">
        <v>193</v>
      </c>
      <c r="L3791" t="s">
        <v>224</v>
      </c>
      <c r="M3791" t="str">
        <f>+VLOOKUP(Tabla1[[#This Row],[SIGLA_INTERNA]],Tabla2[#All],2,FALSE)</f>
        <v>B-3 Restrepo</v>
      </c>
      <c r="T3791" t="str">
        <f>+VLOOKUP(Tabla1[[#This Row],[SIGLA_INTERNA]],Tabla2[#All],2,FALSE)</f>
        <v>B-3 Restrepo</v>
      </c>
      <c r="U3791" t="str">
        <f>+VLOOKUP(Tabla1[[#This Row],[SIGLA_INTERNA]],Tabla2[#All],3,FALSE)</f>
        <v>B3</v>
      </c>
    </row>
    <row r="3792" spans="1:21" hidden="1">
      <c r="A3792" t="s">
        <v>58</v>
      </c>
      <c r="B3792" t="s">
        <v>349</v>
      </c>
      <c r="C3792" t="s">
        <v>205</v>
      </c>
      <c r="D3792" t="s">
        <v>38</v>
      </c>
      <c r="E3792" s="1">
        <v>45321.402199074073</v>
      </c>
      <c r="F3792" t="s">
        <v>365</v>
      </c>
      <c r="G3792" t="s">
        <v>221</v>
      </c>
      <c r="H3792" t="s">
        <v>217</v>
      </c>
      <c r="I3792" t="s">
        <v>206</v>
      </c>
      <c r="J3792" t="s">
        <v>193</v>
      </c>
      <c r="L3792" t="s">
        <v>224</v>
      </c>
      <c r="M3792" t="str">
        <f>+VLOOKUP(Tabla1[[#This Row],[SIGLA_INTERNA]],Tabla2[#All],2,FALSE)</f>
        <v>B-6 Fontibón</v>
      </c>
      <c r="T3792" t="str">
        <f>+VLOOKUP(Tabla1[[#This Row],[SIGLA_INTERNA]],Tabla2[#All],2,FALSE)</f>
        <v>B-6 Fontibón</v>
      </c>
      <c r="U3792" t="str">
        <f>+VLOOKUP(Tabla1[[#This Row],[SIGLA_INTERNA]],Tabla2[#All],3,FALSE)</f>
        <v>B6</v>
      </c>
    </row>
    <row r="3793" spans="1:21" hidden="1">
      <c r="A3793" t="s">
        <v>159</v>
      </c>
      <c r="B3793" t="s">
        <v>419</v>
      </c>
      <c r="C3793" t="s">
        <v>280</v>
      </c>
      <c r="D3793" t="s">
        <v>38</v>
      </c>
      <c r="E3793" s="1">
        <v>45313.8205787037</v>
      </c>
      <c r="F3793" t="s">
        <v>311</v>
      </c>
      <c r="G3793" t="s">
        <v>190</v>
      </c>
      <c r="H3793" t="s">
        <v>191</v>
      </c>
      <c r="I3793" t="s">
        <v>281</v>
      </c>
      <c r="J3793" t="s">
        <v>193</v>
      </c>
      <c r="L3793" t="s">
        <v>209</v>
      </c>
      <c r="M3793" t="str">
        <f>+VLOOKUP(Tabla1[[#This Row],[SIGLA_INTERNA]],Tabla2[#All],2,FALSE)</f>
        <v>B-1 Chapinero</v>
      </c>
      <c r="T3793" t="str">
        <f>+VLOOKUP(Tabla1[[#This Row],[SIGLA_INTERNA]],Tabla2[#All],2,FALSE)</f>
        <v>B-1 Chapinero</v>
      </c>
      <c r="U3793" t="str">
        <f>+VLOOKUP(Tabla1[[#This Row],[SIGLA_INTERNA]],Tabla2[#All],3,FALSE)</f>
        <v>B1</v>
      </c>
    </row>
    <row r="3794" spans="1:21" hidden="1">
      <c r="A3794" t="s">
        <v>61</v>
      </c>
      <c r="B3794" t="s">
        <v>351</v>
      </c>
      <c r="C3794" t="s">
        <v>254</v>
      </c>
      <c r="D3794" t="s">
        <v>38</v>
      </c>
      <c r="E3794" s="1">
        <v>45321.402199074073</v>
      </c>
      <c r="F3794" t="s">
        <v>365</v>
      </c>
      <c r="G3794" t="s">
        <v>221</v>
      </c>
      <c r="H3794" t="s">
        <v>217</v>
      </c>
      <c r="I3794" t="s">
        <v>255</v>
      </c>
      <c r="J3794" t="s">
        <v>193</v>
      </c>
      <c r="L3794" t="s">
        <v>224</v>
      </c>
      <c r="M3794" t="str">
        <f>+VLOOKUP(Tabla1[[#This Row],[SIGLA_INTERNA]],Tabla2[#All],2,FALSE)</f>
        <v>B-5 Kennedy</v>
      </c>
      <c r="T3794" t="str">
        <f>+VLOOKUP(Tabla1[[#This Row],[SIGLA_INTERNA]],Tabla2[#All],2,FALSE)</f>
        <v>B-5 Kennedy</v>
      </c>
      <c r="U3794" t="str">
        <f>+VLOOKUP(Tabla1[[#This Row],[SIGLA_INTERNA]],Tabla2[#All],3,FALSE)</f>
        <v>B5</v>
      </c>
    </row>
    <row r="3795" spans="1:21" hidden="1">
      <c r="A3795" t="s">
        <v>64</v>
      </c>
      <c r="B3795" t="s">
        <v>352</v>
      </c>
      <c r="C3795" t="s">
        <v>254</v>
      </c>
      <c r="D3795" t="s">
        <v>38</v>
      </c>
      <c r="E3795" s="1">
        <v>45321.402199074073</v>
      </c>
      <c r="F3795" t="s">
        <v>365</v>
      </c>
      <c r="G3795" t="s">
        <v>221</v>
      </c>
      <c r="H3795" t="s">
        <v>217</v>
      </c>
      <c r="I3795" t="s">
        <v>255</v>
      </c>
      <c r="J3795" t="s">
        <v>201</v>
      </c>
      <c r="L3795" t="s">
        <v>194</v>
      </c>
      <c r="M3795" t="str">
        <f>+VLOOKUP(Tabla1[[#This Row],[SIGLA_INTERNA]],Tabla2[#All],2,FALSE)</f>
        <v>Logística</v>
      </c>
      <c r="T3795" t="str">
        <f>+VLOOKUP(Tabla1[[#This Row],[SIGLA_INTERNA]],Tabla2[#All],2,FALSE)</f>
        <v>Logística</v>
      </c>
      <c r="U3795" t="str">
        <f>+VLOOKUP(Tabla1[[#This Row],[SIGLA_INTERNA]],Tabla2[#All],3,FALSE)</f>
        <v>LOGI</v>
      </c>
    </row>
    <row r="3796" spans="1:21" hidden="1">
      <c r="A3796" t="s">
        <v>65</v>
      </c>
      <c r="B3796" t="s">
        <v>353</v>
      </c>
      <c r="C3796" t="s">
        <v>188</v>
      </c>
      <c r="D3796" t="s">
        <v>36</v>
      </c>
      <c r="E3796" s="1">
        <v>45321.402199074073</v>
      </c>
      <c r="F3796" t="s">
        <v>365</v>
      </c>
      <c r="G3796" t="s">
        <v>221</v>
      </c>
      <c r="H3796" t="s">
        <v>217</v>
      </c>
      <c r="I3796" t="s">
        <v>333</v>
      </c>
      <c r="J3796" t="s">
        <v>246</v>
      </c>
      <c r="L3796" t="s">
        <v>194</v>
      </c>
      <c r="M3796" t="str">
        <f>+VLOOKUP(Tabla1[[#This Row],[SIGLA_INTERNA]],Tabla2[#All],2,FALSE)</f>
        <v>Logística</v>
      </c>
      <c r="T3796" t="str">
        <f>+VLOOKUP(Tabla1[[#This Row],[SIGLA_INTERNA]],Tabla2[#All],2,FALSE)</f>
        <v>Logística</v>
      </c>
      <c r="U3796" t="str">
        <f>+VLOOKUP(Tabla1[[#This Row],[SIGLA_INTERNA]],Tabla2[#All],3,FALSE)</f>
        <v>LOGI</v>
      </c>
    </row>
    <row r="3797" spans="1:21" hidden="1">
      <c r="A3797" t="s">
        <v>66</v>
      </c>
      <c r="B3797" t="s">
        <v>354</v>
      </c>
      <c r="C3797" t="s">
        <v>188</v>
      </c>
      <c r="D3797" t="s">
        <v>36</v>
      </c>
      <c r="E3797" s="1">
        <v>45321.402199074073</v>
      </c>
      <c r="F3797" t="s">
        <v>365</v>
      </c>
      <c r="G3797" t="s">
        <v>221</v>
      </c>
      <c r="H3797" t="s">
        <v>217</v>
      </c>
      <c r="I3797" t="s">
        <v>333</v>
      </c>
      <c r="J3797" t="s">
        <v>246</v>
      </c>
      <c r="L3797" t="s">
        <v>224</v>
      </c>
      <c r="M3797" t="str">
        <f>+VLOOKUP(Tabla1[[#This Row],[SIGLA_INTERNA]],Tabla2[#All],2,FALSE)</f>
        <v>Logística</v>
      </c>
      <c r="T3797" t="str">
        <f>+VLOOKUP(Tabla1[[#This Row],[SIGLA_INTERNA]],Tabla2[#All],2,FALSE)</f>
        <v>Logística</v>
      </c>
      <c r="U3797" t="str">
        <f>+VLOOKUP(Tabla1[[#This Row],[SIGLA_INTERNA]],Tabla2[#All],3,FALSE)</f>
        <v>LOGI</v>
      </c>
    </row>
    <row r="3798" spans="1:21" hidden="1">
      <c r="A3798" t="s">
        <v>68</v>
      </c>
      <c r="B3798" t="s">
        <v>356</v>
      </c>
      <c r="C3798" t="s">
        <v>188</v>
      </c>
      <c r="D3798" t="s">
        <v>36</v>
      </c>
      <c r="E3798" s="1">
        <v>45321.402199074073</v>
      </c>
      <c r="F3798" t="s">
        <v>365</v>
      </c>
      <c r="G3798" t="s">
        <v>221</v>
      </c>
      <c r="H3798" t="s">
        <v>217</v>
      </c>
      <c r="I3798" t="s">
        <v>333</v>
      </c>
      <c r="J3798" t="s">
        <v>246</v>
      </c>
      <c r="L3798" t="s">
        <v>194</v>
      </c>
      <c r="M3798" t="str">
        <f>+VLOOKUP(Tabla1[[#This Row],[SIGLA_INTERNA]],Tabla2[#All],2,FALSE)</f>
        <v>Logística</v>
      </c>
      <c r="T3798" t="str">
        <f>+VLOOKUP(Tabla1[[#This Row],[SIGLA_INTERNA]],Tabla2[#All],2,FALSE)</f>
        <v>Logística</v>
      </c>
      <c r="U3798" t="str">
        <f>+VLOOKUP(Tabla1[[#This Row],[SIGLA_INTERNA]],Tabla2[#All],3,FALSE)</f>
        <v>LOGI</v>
      </c>
    </row>
    <row r="3799" spans="1:21" hidden="1">
      <c r="A3799" t="s">
        <v>69</v>
      </c>
      <c r="B3799" t="s">
        <v>357</v>
      </c>
      <c r="C3799" t="s">
        <v>220</v>
      </c>
      <c r="D3799" t="s">
        <v>38</v>
      </c>
      <c r="E3799" s="1">
        <v>45321.40221064815</v>
      </c>
      <c r="F3799" t="s">
        <v>365</v>
      </c>
      <c r="G3799" t="s">
        <v>221</v>
      </c>
      <c r="H3799" t="s">
        <v>217</v>
      </c>
      <c r="I3799" t="s">
        <v>222</v>
      </c>
      <c r="J3799" t="s">
        <v>193</v>
      </c>
      <c r="L3799" t="s">
        <v>224</v>
      </c>
      <c r="M3799" t="str">
        <f>+VLOOKUP(Tabla1[[#This Row],[SIGLA_INTERNA]],Tabla2[#All],2,FALSE)</f>
        <v>B-2 Central</v>
      </c>
      <c r="T3799" t="str">
        <f>+VLOOKUP(Tabla1[[#This Row],[SIGLA_INTERNA]],Tabla2[#All],2,FALSE)</f>
        <v>B-2 Central</v>
      </c>
      <c r="U3799" t="str">
        <f>+VLOOKUP(Tabla1[[#This Row],[SIGLA_INTERNA]],Tabla2[#All],3,FALSE)</f>
        <v>B2</v>
      </c>
    </row>
    <row r="3800" spans="1:21" hidden="1">
      <c r="A3800" t="s">
        <v>70</v>
      </c>
      <c r="B3800" t="s">
        <v>358</v>
      </c>
      <c r="C3800" t="s">
        <v>297</v>
      </c>
      <c r="D3800" t="s">
        <v>38</v>
      </c>
      <c r="E3800" s="1">
        <v>45321.40221064815</v>
      </c>
      <c r="F3800" t="s">
        <v>365</v>
      </c>
      <c r="G3800" t="s">
        <v>221</v>
      </c>
      <c r="H3800" t="s">
        <v>217</v>
      </c>
      <c r="I3800" t="s">
        <v>230</v>
      </c>
      <c r="J3800" t="s">
        <v>201</v>
      </c>
      <c r="L3800" t="s">
        <v>224</v>
      </c>
      <c r="M3800" t="str">
        <f>+VLOOKUP(Tabla1[[#This Row],[SIGLA_INTERNA]],Tabla2[#All],2,FALSE)</f>
        <v>Logística</v>
      </c>
      <c r="T3800" t="str">
        <f>+VLOOKUP(Tabla1[[#This Row],[SIGLA_INTERNA]],Tabla2[#All],2,FALSE)</f>
        <v>Logística</v>
      </c>
      <c r="U3800" t="str">
        <f>+VLOOKUP(Tabla1[[#This Row],[SIGLA_INTERNA]],Tabla2[#All],3,FALSE)</f>
        <v>LOGI</v>
      </c>
    </row>
    <row r="3801" spans="1:21" hidden="1">
      <c r="A3801" t="s">
        <v>159</v>
      </c>
      <c r="B3801" t="s">
        <v>419</v>
      </c>
      <c r="C3801" t="s">
        <v>280</v>
      </c>
      <c r="D3801" t="s">
        <v>38</v>
      </c>
      <c r="E3801" s="1">
        <v>45314.869745370372</v>
      </c>
      <c r="F3801" t="s">
        <v>311</v>
      </c>
      <c r="G3801" t="s">
        <v>190</v>
      </c>
      <c r="H3801" t="s">
        <v>191</v>
      </c>
      <c r="I3801" t="s">
        <v>281</v>
      </c>
      <c r="J3801" t="s">
        <v>193</v>
      </c>
      <c r="L3801" t="s">
        <v>209</v>
      </c>
      <c r="M3801" t="str">
        <f>+VLOOKUP(Tabla1[[#This Row],[SIGLA_INTERNA]],Tabla2[#All],2,FALSE)</f>
        <v>B-1 Chapinero</v>
      </c>
      <c r="T3801" t="str">
        <f>+VLOOKUP(Tabla1[[#This Row],[SIGLA_INTERNA]],Tabla2[#All],2,FALSE)</f>
        <v>B-1 Chapinero</v>
      </c>
      <c r="U3801" t="str">
        <f>+VLOOKUP(Tabla1[[#This Row],[SIGLA_INTERNA]],Tabla2[#All],3,FALSE)</f>
        <v>B1</v>
      </c>
    </row>
    <row r="3802" spans="1:21" hidden="1">
      <c r="A3802" t="s">
        <v>72</v>
      </c>
      <c r="B3802" t="s">
        <v>360</v>
      </c>
      <c r="C3802" t="s">
        <v>291</v>
      </c>
      <c r="D3802" t="s">
        <v>36</v>
      </c>
      <c r="E3802" s="1">
        <v>45321.40221064815</v>
      </c>
      <c r="F3802" t="s">
        <v>365</v>
      </c>
      <c r="G3802" t="s">
        <v>361</v>
      </c>
      <c r="H3802" t="s">
        <v>217</v>
      </c>
      <c r="I3802" t="s">
        <v>333</v>
      </c>
      <c r="J3802" t="s">
        <v>246</v>
      </c>
      <c r="L3802" t="s">
        <v>194</v>
      </c>
      <c r="M3802" t="str">
        <f>+VLOOKUP(Tabla1[[#This Row],[SIGLA_INTERNA]],Tabla2[#All],2,FALSE)</f>
        <v>Logística</v>
      </c>
      <c r="T3802" t="str">
        <f>+VLOOKUP(Tabla1[[#This Row],[SIGLA_INTERNA]],Tabla2[#All],2,FALSE)</f>
        <v>Logística</v>
      </c>
      <c r="U3802" t="str">
        <f>+VLOOKUP(Tabla1[[#This Row],[SIGLA_INTERNA]],Tabla2[#All],3,FALSE)</f>
        <v>LOGI</v>
      </c>
    </row>
    <row r="3803" spans="1:21" hidden="1">
      <c r="A3803" t="s">
        <v>73</v>
      </c>
      <c r="B3803" t="s">
        <v>362</v>
      </c>
      <c r="C3803" t="s">
        <v>300</v>
      </c>
      <c r="D3803" t="s">
        <v>38</v>
      </c>
      <c r="E3803" s="1">
        <v>45321.40221064815</v>
      </c>
      <c r="F3803" t="s">
        <v>365</v>
      </c>
      <c r="G3803" t="s">
        <v>221</v>
      </c>
      <c r="H3803" t="s">
        <v>217</v>
      </c>
      <c r="I3803" t="s">
        <v>301</v>
      </c>
      <c r="J3803" t="s">
        <v>201</v>
      </c>
      <c r="L3803" t="s">
        <v>194</v>
      </c>
      <c r="M3803" t="str">
        <f>+VLOOKUP(Tabla1[[#This Row],[SIGLA_INTERNA]],Tabla2[#All],2,FALSE)</f>
        <v>Logística</v>
      </c>
      <c r="T3803" t="str">
        <f>+VLOOKUP(Tabla1[[#This Row],[SIGLA_INTERNA]],Tabla2[#All],2,FALSE)</f>
        <v>Logística</v>
      </c>
      <c r="U3803" t="str">
        <f>+VLOOKUP(Tabla1[[#This Row],[SIGLA_INTERNA]],Tabla2[#All],3,FALSE)</f>
        <v>LOGI</v>
      </c>
    </row>
    <row r="3804" spans="1:21" hidden="1">
      <c r="A3804" t="s">
        <v>74</v>
      </c>
      <c r="B3804" t="s">
        <v>363</v>
      </c>
      <c r="C3804" t="s">
        <v>291</v>
      </c>
      <c r="D3804" t="s">
        <v>38</v>
      </c>
      <c r="E3804" s="1">
        <v>45321.40221064815</v>
      </c>
      <c r="F3804" t="s">
        <v>365</v>
      </c>
      <c r="G3804" t="s">
        <v>221</v>
      </c>
      <c r="H3804" t="s">
        <v>217</v>
      </c>
      <c r="I3804" t="s">
        <v>292</v>
      </c>
      <c r="J3804" t="s">
        <v>201</v>
      </c>
      <c r="L3804" t="s">
        <v>209</v>
      </c>
      <c r="M3804" t="str">
        <f>+VLOOKUP(Tabla1[[#This Row],[SIGLA_INTERNA]],Tabla2[#All],2,FALSE)</f>
        <v>Logística</v>
      </c>
      <c r="T3804" t="str">
        <f>+VLOOKUP(Tabla1[[#This Row],[SIGLA_INTERNA]],Tabla2[#All],2,FALSE)</f>
        <v>Logística</v>
      </c>
      <c r="U3804" t="str">
        <f>+VLOOKUP(Tabla1[[#This Row],[SIGLA_INTERNA]],Tabla2[#All],3,FALSE)</f>
        <v>LOGI</v>
      </c>
    </row>
    <row r="3805" spans="1:21" hidden="1">
      <c r="A3805" t="s">
        <v>75</v>
      </c>
      <c r="B3805" t="s">
        <v>364</v>
      </c>
      <c r="C3805" t="s">
        <v>297</v>
      </c>
      <c r="D3805" t="s">
        <v>38</v>
      </c>
      <c r="E3805" s="1">
        <v>45321.40221064815</v>
      </c>
      <c r="F3805" t="s">
        <v>365</v>
      </c>
      <c r="G3805" t="s">
        <v>221</v>
      </c>
      <c r="H3805" t="s">
        <v>217</v>
      </c>
      <c r="I3805" t="s">
        <v>298</v>
      </c>
      <c r="J3805" t="s">
        <v>193</v>
      </c>
      <c r="L3805" t="s">
        <v>224</v>
      </c>
      <c r="M3805" t="str">
        <f>+VLOOKUP(Tabla1[[#This Row],[SIGLA_INTERNA]],Tabla2[#All],2,FALSE)</f>
        <v>B-7 Ferias</v>
      </c>
      <c r="T3805" t="str">
        <f>+VLOOKUP(Tabla1[[#This Row],[SIGLA_INTERNA]],Tabla2[#All],2,FALSE)</f>
        <v>B-7 Ferias</v>
      </c>
      <c r="U3805" t="str">
        <f>+VLOOKUP(Tabla1[[#This Row],[SIGLA_INTERNA]],Tabla2[#All],3,FALSE)</f>
        <v>B7</v>
      </c>
    </row>
    <row r="3806" spans="1:21" hidden="1">
      <c r="A3806" t="s">
        <v>76</v>
      </c>
      <c r="B3806" t="s">
        <v>404</v>
      </c>
      <c r="C3806" t="s">
        <v>341</v>
      </c>
      <c r="D3806" t="s">
        <v>38</v>
      </c>
      <c r="E3806" s="1">
        <v>45321.40221064815</v>
      </c>
      <c r="F3806" t="s">
        <v>365</v>
      </c>
      <c r="G3806" t="s">
        <v>221</v>
      </c>
      <c r="H3806" t="s">
        <v>217</v>
      </c>
      <c r="I3806" t="s">
        <v>192</v>
      </c>
      <c r="J3806" t="s">
        <v>193</v>
      </c>
      <c r="L3806" t="s">
        <v>194</v>
      </c>
      <c r="M3806" t="str">
        <f>+VLOOKUP(Tabla1[[#This Row],[SIGLA_INTERNA]],Tabla2[#All],2,FALSE)</f>
        <v>Logística</v>
      </c>
      <c r="T3806" t="str">
        <f>+VLOOKUP(Tabla1[[#This Row],[SIGLA_INTERNA]],Tabla2[#All],2,FALSE)</f>
        <v>Logística</v>
      </c>
      <c r="U3806" t="str">
        <f>+VLOOKUP(Tabla1[[#This Row],[SIGLA_INTERNA]],Tabla2[#All],3,FALSE)</f>
        <v>LOGI</v>
      </c>
    </row>
    <row r="3807" spans="1:21" hidden="1">
      <c r="A3807" t="s">
        <v>77</v>
      </c>
      <c r="B3807" t="s">
        <v>366</v>
      </c>
      <c r="C3807" t="s">
        <v>188</v>
      </c>
      <c r="D3807" t="s">
        <v>36</v>
      </c>
      <c r="E3807" s="1">
        <v>45321.40221064815</v>
      </c>
      <c r="F3807" t="s">
        <v>365</v>
      </c>
      <c r="G3807" t="s">
        <v>221</v>
      </c>
      <c r="H3807" t="s">
        <v>217</v>
      </c>
      <c r="I3807" t="s">
        <v>333</v>
      </c>
      <c r="J3807" t="s">
        <v>246</v>
      </c>
      <c r="L3807" t="s">
        <v>209</v>
      </c>
      <c r="M3807" t="str">
        <f>+VLOOKUP(Tabla1[[#This Row],[SIGLA_INTERNA]],Tabla2[#All],2,FALSE)</f>
        <v>B-9 Bellavista</v>
      </c>
      <c r="T3807" t="str">
        <f>+VLOOKUP(Tabla1[[#This Row],[SIGLA_INTERNA]],Tabla2[#All],2,FALSE)</f>
        <v>B-9 Bellavista</v>
      </c>
      <c r="U3807" t="str">
        <f>+VLOOKUP(Tabla1[[#This Row],[SIGLA_INTERNA]],Tabla2[#All],3,FALSE)</f>
        <v>B9</v>
      </c>
    </row>
    <row r="3808" spans="1:21" hidden="1">
      <c r="A3808" t="s">
        <v>78</v>
      </c>
      <c r="B3808" t="s">
        <v>367</v>
      </c>
      <c r="C3808" t="s">
        <v>305</v>
      </c>
      <c r="D3808" t="s">
        <v>38</v>
      </c>
      <c r="E3808" s="1">
        <v>45321.40221064815</v>
      </c>
      <c r="F3808" t="s">
        <v>365</v>
      </c>
      <c r="G3808" t="s">
        <v>221</v>
      </c>
      <c r="H3808" t="s">
        <v>217</v>
      </c>
      <c r="I3808" t="s">
        <v>306</v>
      </c>
      <c r="J3808" t="s">
        <v>193</v>
      </c>
      <c r="L3808" t="s">
        <v>224</v>
      </c>
      <c r="M3808" t="str">
        <f>+VLOOKUP(Tabla1[[#This Row],[SIGLA_INTERNA]],Tabla2[#All],2,FALSE)</f>
        <v>B-12 Suba</v>
      </c>
      <c r="T3808" t="str">
        <f>+VLOOKUP(Tabla1[[#This Row],[SIGLA_INTERNA]],Tabla2[#All],2,FALSE)</f>
        <v>B-12 Suba</v>
      </c>
      <c r="U3808" t="str">
        <f>+VLOOKUP(Tabla1[[#This Row],[SIGLA_INTERNA]],Tabla2[#All],3,FALSE)</f>
        <v>B12</v>
      </c>
    </row>
    <row r="3809" spans="1:21" hidden="1">
      <c r="A3809" t="s">
        <v>79</v>
      </c>
      <c r="B3809" t="s">
        <v>368</v>
      </c>
      <c r="C3809" t="s">
        <v>291</v>
      </c>
      <c r="D3809" t="s">
        <v>36</v>
      </c>
      <c r="E3809" s="1">
        <v>45321.40221064815</v>
      </c>
      <c r="F3809" t="s">
        <v>365</v>
      </c>
      <c r="G3809" t="s">
        <v>221</v>
      </c>
      <c r="H3809" t="s">
        <v>217</v>
      </c>
      <c r="I3809" t="s">
        <v>333</v>
      </c>
      <c r="J3809" t="s">
        <v>246</v>
      </c>
      <c r="L3809" t="s">
        <v>194</v>
      </c>
      <c r="M3809" t="str">
        <f>+VLOOKUP(Tabla1[[#This Row],[SIGLA_INTERNA]],Tabla2[#All],2,FALSE)</f>
        <v>B-11 La Candelaria</v>
      </c>
      <c r="T3809" t="str">
        <f>+VLOOKUP(Tabla1[[#This Row],[SIGLA_INTERNA]],Tabla2[#All],2,FALSE)</f>
        <v>B-11 La Candelaria</v>
      </c>
      <c r="U3809" t="str">
        <f>+VLOOKUP(Tabla1[[#This Row],[SIGLA_INTERNA]],Tabla2[#All],3,FALSE)</f>
        <v>B11</v>
      </c>
    </row>
    <row r="3810" spans="1:21" hidden="1">
      <c r="A3810" t="s">
        <v>80</v>
      </c>
      <c r="B3810" t="s">
        <v>369</v>
      </c>
      <c r="C3810" t="s">
        <v>229</v>
      </c>
      <c r="D3810" t="s">
        <v>36</v>
      </c>
      <c r="E3810" s="1">
        <v>45321.402233796296</v>
      </c>
      <c r="F3810" t="s">
        <v>365</v>
      </c>
      <c r="G3810" t="s">
        <v>221</v>
      </c>
      <c r="H3810" t="s">
        <v>217</v>
      </c>
      <c r="I3810" t="s">
        <v>333</v>
      </c>
      <c r="J3810" t="s">
        <v>246</v>
      </c>
      <c r="L3810" t="s">
        <v>224</v>
      </c>
      <c r="M3810" t="str">
        <f>+VLOOKUP(Tabla1[[#This Row],[SIGLA_INTERNA]],Tabla2[#All],2,FALSE)</f>
        <v>B-4 Puente Aranda</v>
      </c>
      <c r="T3810" t="str">
        <f>+VLOOKUP(Tabla1[[#This Row],[SIGLA_INTERNA]],Tabla2[#All],2,FALSE)</f>
        <v>B-4 Puente Aranda</v>
      </c>
      <c r="U3810" t="str">
        <f>+VLOOKUP(Tabla1[[#This Row],[SIGLA_INTERNA]],Tabla2[#All],3,FALSE)</f>
        <v>B4</v>
      </c>
    </row>
    <row r="3811" spans="1:21" hidden="1">
      <c r="A3811" t="s">
        <v>81</v>
      </c>
      <c r="B3811" t="s">
        <v>370</v>
      </c>
      <c r="C3811" t="s">
        <v>318</v>
      </c>
      <c r="D3811" t="s">
        <v>38</v>
      </c>
      <c r="E3811" s="1">
        <v>45321.402268518519</v>
      </c>
      <c r="F3811" t="s">
        <v>365</v>
      </c>
      <c r="G3811" t="s">
        <v>221</v>
      </c>
      <c r="H3811" t="s">
        <v>217</v>
      </c>
      <c r="I3811" t="s">
        <v>319</v>
      </c>
      <c r="J3811" t="s">
        <v>193</v>
      </c>
      <c r="L3811" t="s">
        <v>224</v>
      </c>
      <c r="M3811" t="str">
        <f>+VLOOKUP(Tabla1[[#This Row],[SIGLA_INTERNA]],Tabla2[#All],2,FALSE)</f>
        <v>B-16 Venecia</v>
      </c>
      <c r="T3811" t="str">
        <f>+VLOOKUP(Tabla1[[#This Row],[SIGLA_INTERNA]],Tabla2[#All],2,FALSE)</f>
        <v>B-16 Venecia</v>
      </c>
      <c r="U3811" t="str">
        <f>+VLOOKUP(Tabla1[[#This Row],[SIGLA_INTERNA]],Tabla2[#All],3,FALSE)</f>
        <v>B16</v>
      </c>
    </row>
    <row r="3812" spans="1:21" hidden="1">
      <c r="A3812" t="s">
        <v>82</v>
      </c>
      <c r="B3812" t="s">
        <v>405</v>
      </c>
      <c r="C3812" t="s">
        <v>308</v>
      </c>
      <c r="D3812" t="s">
        <v>38</v>
      </c>
      <c r="E3812" s="1">
        <v>45321.402268518519</v>
      </c>
      <c r="F3812" t="s">
        <v>365</v>
      </c>
      <c r="G3812" t="s">
        <v>221</v>
      </c>
      <c r="H3812" t="s">
        <v>217</v>
      </c>
      <c r="I3812" t="s">
        <v>309</v>
      </c>
      <c r="J3812" t="s">
        <v>193</v>
      </c>
      <c r="L3812" t="s">
        <v>209</v>
      </c>
      <c r="M3812" t="str">
        <f>+VLOOKUP(Tabla1[[#This Row],[SIGLA_INTERNA]],Tabla2[#All],2,FALSE)</f>
        <v>B-13 Caobos</v>
      </c>
      <c r="T3812" t="str">
        <f>+VLOOKUP(Tabla1[[#This Row],[SIGLA_INTERNA]],Tabla2[#All],2,FALSE)</f>
        <v>B-13 Caobos</v>
      </c>
      <c r="U3812" t="str">
        <f>+VLOOKUP(Tabla1[[#This Row],[SIGLA_INTERNA]],Tabla2[#All],3,FALSE)</f>
        <v>B13</v>
      </c>
    </row>
    <row r="3813" spans="1:21" hidden="1">
      <c r="A3813" t="s">
        <v>83</v>
      </c>
      <c r="B3813" t="s">
        <v>371</v>
      </c>
      <c r="C3813" t="s">
        <v>280</v>
      </c>
      <c r="D3813" t="s">
        <v>36</v>
      </c>
      <c r="E3813" s="1">
        <v>45321.402268518519</v>
      </c>
      <c r="F3813" t="s">
        <v>365</v>
      </c>
      <c r="G3813" t="s">
        <v>221</v>
      </c>
      <c r="H3813" t="s">
        <v>217</v>
      </c>
      <c r="I3813" t="s">
        <v>333</v>
      </c>
      <c r="J3813" t="s">
        <v>246</v>
      </c>
      <c r="L3813" t="s">
        <v>209</v>
      </c>
      <c r="M3813" t="str">
        <f>+VLOOKUP(Tabla1[[#This Row],[SIGLA_INTERNA]],Tabla2[#All],2,FALSE)</f>
        <v>B-1 Chapinero</v>
      </c>
      <c r="T3813" t="str">
        <f>+VLOOKUP(Tabla1[[#This Row],[SIGLA_INTERNA]],Tabla2[#All],2,FALSE)</f>
        <v>B-1 Chapinero</v>
      </c>
      <c r="U3813" t="str">
        <f>+VLOOKUP(Tabla1[[#This Row],[SIGLA_INTERNA]],Tabla2[#All],3,FALSE)</f>
        <v>B1</v>
      </c>
    </row>
    <row r="3814" spans="1:21" hidden="1">
      <c r="A3814" t="s">
        <v>84</v>
      </c>
      <c r="B3814" t="s">
        <v>372</v>
      </c>
      <c r="C3814" t="s">
        <v>188</v>
      </c>
      <c r="D3814" t="s">
        <v>36</v>
      </c>
      <c r="E3814" s="1">
        <v>45321.402268518519</v>
      </c>
      <c r="F3814" t="s">
        <v>365</v>
      </c>
      <c r="G3814" t="s">
        <v>221</v>
      </c>
      <c r="H3814" t="s">
        <v>217</v>
      </c>
      <c r="I3814" t="s">
        <v>373</v>
      </c>
      <c r="J3814" t="s">
        <v>226</v>
      </c>
      <c r="L3814" t="s">
        <v>194</v>
      </c>
      <c r="M3814" t="str">
        <f>+VLOOKUP(Tabla1[[#This Row],[SIGLA_INTERNA]],Tabla2[#All],2,FALSE)</f>
        <v>B-17 Centro Histórico</v>
      </c>
      <c r="T3814" t="str">
        <f>+VLOOKUP(Tabla1[[#This Row],[SIGLA_INTERNA]],Tabla2[#All],2,FALSE)</f>
        <v>B-17 Centro Histórico</v>
      </c>
      <c r="U3814" t="str">
        <f>+VLOOKUP(Tabla1[[#This Row],[SIGLA_INTERNA]],Tabla2[#All],3,FALSE)</f>
        <v>B17</v>
      </c>
    </row>
    <row r="3815" spans="1:21" hidden="1">
      <c r="A3815" t="s">
        <v>85</v>
      </c>
      <c r="B3815" t="s">
        <v>374</v>
      </c>
      <c r="C3815" t="s">
        <v>294</v>
      </c>
      <c r="D3815" t="s">
        <v>38</v>
      </c>
      <c r="E3815" s="1">
        <v>45321.402268518519</v>
      </c>
      <c r="F3815" t="s">
        <v>365</v>
      </c>
      <c r="G3815" t="s">
        <v>221</v>
      </c>
      <c r="H3815" t="s">
        <v>217</v>
      </c>
      <c r="I3815" t="s">
        <v>295</v>
      </c>
      <c r="J3815" t="s">
        <v>193</v>
      </c>
      <c r="L3815" t="s">
        <v>209</v>
      </c>
      <c r="M3815" t="str">
        <f>+VLOOKUP(Tabla1[[#This Row],[SIGLA_INTERNA]],Tabla2[#All],2,FALSE)</f>
        <v>B-3 Restrepo</v>
      </c>
      <c r="T3815" t="str">
        <f>+VLOOKUP(Tabla1[[#This Row],[SIGLA_INTERNA]],Tabla2[#All],2,FALSE)</f>
        <v>B-3 Restrepo</v>
      </c>
      <c r="U3815" t="str">
        <f>+VLOOKUP(Tabla1[[#This Row],[SIGLA_INTERNA]],Tabla2[#All],3,FALSE)</f>
        <v>B3</v>
      </c>
    </row>
    <row r="3816" spans="1:21" hidden="1">
      <c r="A3816" t="s">
        <v>86</v>
      </c>
      <c r="B3816" t="s">
        <v>375</v>
      </c>
      <c r="C3816" t="s">
        <v>341</v>
      </c>
      <c r="D3816" t="s">
        <v>36</v>
      </c>
      <c r="E3816" s="1">
        <v>45321.402268518519</v>
      </c>
      <c r="F3816" t="s">
        <v>365</v>
      </c>
      <c r="G3816" t="s">
        <v>221</v>
      </c>
      <c r="H3816" t="s">
        <v>217</v>
      </c>
      <c r="I3816" t="s">
        <v>333</v>
      </c>
      <c r="J3816" t="s">
        <v>246</v>
      </c>
      <c r="L3816" t="s">
        <v>209</v>
      </c>
      <c r="M3816" t="str">
        <f>+VLOOKUP(Tabla1[[#This Row],[SIGLA_INTERNA]],Tabla2[#All],2,FALSE)</f>
        <v>B-14 Bicentenario de la Independencia</v>
      </c>
      <c r="T3816" t="str">
        <f>+VLOOKUP(Tabla1[[#This Row],[SIGLA_INTERNA]],Tabla2[#All],2,FALSE)</f>
        <v>B-14 Bicentenario de la Independencia</v>
      </c>
      <c r="U3816" t="str">
        <f>+VLOOKUP(Tabla1[[#This Row],[SIGLA_INTERNA]],Tabla2[#All],3,FALSE)</f>
        <v>B14</v>
      </c>
    </row>
    <row r="3817" spans="1:21" hidden="1">
      <c r="A3817" t="s">
        <v>87</v>
      </c>
      <c r="B3817" t="s">
        <v>376</v>
      </c>
      <c r="C3817" t="s">
        <v>300</v>
      </c>
      <c r="D3817" t="s">
        <v>36</v>
      </c>
      <c r="E3817" s="1">
        <v>45321.402291666665</v>
      </c>
      <c r="F3817" t="s">
        <v>365</v>
      </c>
      <c r="G3817" t="s">
        <v>221</v>
      </c>
      <c r="H3817" t="s">
        <v>217</v>
      </c>
      <c r="I3817" t="s">
        <v>301</v>
      </c>
      <c r="J3817" t="s">
        <v>269</v>
      </c>
      <c r="L3817" t="s">
        <v>224</v>
      </c>
      <c r="M3817" t="str">
        <f>+VLOOKUP(Tabla1[[#This Row],[SIGLA_INTERNA]],Tabla2[#All],2,FALSE)</f>
        <v>B-8 Bosa</v>
      </c>
      <c r="T3817" t="str">
        <f>+VLOOKUP(Tabla1[[#This Row],[SIGLA_INTERNA]],Tabla2[#All],2,FALSE)</f>
        <v>B-8 Bosa</v>
      </c>
      <c r="U3817" t="str">
        <f>+VLOOKUP(Tabla1[[#This Row],[SIGLA_INTERNA]],Tabla2[#All],3,FALSE)</f>
        <v>B8</v>
      </c>
    </row>
    <row r="3818" spans="1:21" hidden="1">
      <c r="A3818" t="s">
        <v>88</v>
      </c>
      <c r="B3818" t="s">
        <v>377</v>
      </c>
      <c r="C3818" t="s">
        <v>308</v>
      </c>
      <c r="D3818" t="s">
        <v>38</v>
      </c>
      <c r="E3818" s="1">
        <v>45321.402291666665</v>
      </c>
      <c r="F3818" t="s">
        <v>365</v>
      </c>
      <c r="G3818" t="s">
        <v>221</v>
      </c>
      <c r="H3818" t="s">
        <v>217</v>
      </c>
      <c r="I3818" t="s">
        <v>316</v>
      </c>
      <c r="J3818" t="s">
        <v>201</v>
      </c>
      <c r="L3818" t="s">
        <v>209</v>
      </c>
      <c r="M3818" t="str">
        <f>+VLOOKUP(Tabla1[[#This Row],[SIGLA_INTERNA]],Tabla2[#All],2,FALSE)</f>
        <v>B-13 Caobos</v>
      </c>
      <c r="T3818" t="str">
        <f>+VLOOKUP(Tabla1[[#This Row],[SIGLA_INTERNA]],Tabla2[#All],2,FALSE)</f>
        <v>B-13 Caobos</v>
      </c>
      <c r="U3818" t="str">
        <f>+VLOOKUP(Tabla1[[#This Row],[SIGLA_INTERNA]],Tabla2[#All],3,FALSE)</f>
        <v>B13</v>
      </c>
    </row>
    <row r="3819" spans="1:21" hidden="1">
      <c r="A3819" t="s">
        <v>89</v>
      </c>
      <c r="B3819" t="s">
        <v>378</v>
      </c>
      <c r="C3819" t="s">
        <v>205</v>
      </c>
      <c r="D3819" t="s">
        <v>38</v>
      </c>
      <c r="E3819" s="1">
        <v>45321.402291666665</v>
      </c>
      <c r="F3819" t="s">
        <v>365</v>
      </c>
      <c r="G3819" t="s">
        <v>221</v>
      </c>
      <c r="H3819" t="s">
        <v>217</v>
      </c>
      <c r="I3819" t="s">
        <v>206</v>
      </c>
      <c r="J3819" t="s">
        <v>193</v>
      </c>
      <c r="L3819" t="s">
        <v>224</v>
      </c>
      <c r="M3819" t="str">
        <f>+VLOOKUP(Tabla1[[#This Row],[SIGLA_INTERNA]],Tabla2[#All],2,FALSE)</f>
        <v>B-6 Fontibón</v>
      </c>
      <c r="T3819" t="str">
        <f>+VLOOKUP(Tabla1[[#This Row],[SIGLA_INTERNA]],Tabla2[#All],2,FALSE)</f>
        <v>B-6 Fontibón</v>
      </c>
      <c r="U3819" t="str">
        <f>+VLOOKUP(Tabla1[[#This Row],[SIGLA_INTERNA]],Tabla2[#All],3,FALSE)</f>
        <v>B6</v>
      </c>
    </row>
    <row r="3820" spans="1:21" hidden="1">
      <c r="A3820" t="s">
        <v>90</v>
      </c>
      <c r="B3820" t="s">
        <v>384</v>
      </c>
      <c r="C3820" t="s">
        <v>294</v>
      </c>
      <c r="D3820" t="s">
        <v>38</v>
      </c>
      <c r="E3820" s="1">
        <v>45321.402303240742</v>
      </c>
      <c r="F3820" t="s">
        <v>365</v>
      </c>
      <c r="G3820" t="s">
        <v>221</v>
      </c>
      <c r="H3820" t="s">
        <v>217</v>
      </c>
      <c r="I3820" t="s">
        <v>295</v>
      </c>
      <c r="J3820" t="s">
        <v>193</v>
      </c>
      <c r="L3820" t="s">
        <v>224</v>
      </c>
      <c r="M3820" t="str">
        <f>+VLOOKUP(Tabla1[[#This Row],[SIGLA_INTERNA]],Tabla2[#All],2,FALSE)</f>
        <v>B-3 Restrepo</v>
      </c>
      <c r="T3820" t="str">
        <f>+VLOOKUP(Tabla1[[#This Row],[SIGLA_INTERNA]],Tabla2[#All],2,FALSE)</f>
        <v>B-3 Restrepo</v>
      </c>
      <c r="U3820" t="str">
        <f>+VLOOKUP(Tabla1[[#This Row],[SIGLA_INTERNA]],Tabla2[#All],3,FALSE)</f>
        <v>B3</v>
      </c>
    </row>
    <row r="3821" spans="1:21" hidden="1">
      <c r="A3821" t="s">
        <v>159</v>
      </c>
      <c r="B3821" t="s">
        <v>419</v>
      </c>
      <c r="C3821" t="s">
        <v>280</v>
      </c>
      <c r="D3821" t="s">
        <v>38</v>
      </c>
      <c r="E3821" s="1">
        <v>45315.802627314813</v>
      </c>
      <c r="F3821" t="s">
        <v>189</v>
      </c>
      <c r="G3821" t="s">
        <v>190</v>
      </c>
      <c r="H3821" t="s">
        <v>191</v>
      </c>
      <c r="I3821" t="s">
        <v>281</v>
      </c>
      <c r="J3821" t="s">
        <v>193</v>
      </c>
      <c r="L3821" t="s">
        <v>209</v>
      </c>
      <c r="M3821" t="str">
        <f>+VLOOKUP(Tabla1[[#This Row],[SIGLA_INTERNA]],Tabla2[#All],2,FALSE)</f>
        <v>B-1 Chapinero</v>
      </c>
      <c r="T3821" t="str">
        <f>+VLOOKUP(Tabla1[[#This Row],[SIGLA_INTERNA]],Tabla2[#All],2,FALSE)</f>
        <v>B-1 Chapinero</v>
      </c>
      <c r="U3821" t="str">
        <f>+VLOOKUP(Tabla1[[#This Row],[SIGLA_INTERNA]],Tabla2[#All],3,FALSE)</f>
        <v>B1</v>
      </c>
    </row>
    <row r="3822" spans="1:21" hidden="1">
      <c r="A3822" t="s">
        <v>92</v>
      </c>
      <c r="B3822" t="s">
        <v>387</v>
      </c>
      <c r="C3822" t="s">
        <v>254</v>
      </c>
      <c r="D3822" t="s">
        <v>38</v>
      </c>
      <c r="E3822" s="1">
        <v>45321.402303240742</v>
      </c>
      <c r="F3822" t="s">
        <v>365</v>
      </c>
      <c r="G3822" t="s">
        <v>221</v>
      </c>
      <c r="H3822" t="s">
        <v>217</v>
      </c>
      <c r="I3822" t="s">
        <v>255</v>
      </c>
      <c r="J3822" t="s">
        <v>193</v>
      </c>
      <c r="L3822" t="s">
        <v>224</v>
      </c>
      <c r="M3822" t="str">
        <f>+VLOOKUP(Tabla1[[#This Row],[SIGLA_INTERNA]],Tabla2[#All],2,FALSE)</f>
        <v>B-5 Kennedy</v>
      </c>
      <c r="T3822" t="str">
        <f>+VLOOKUP(Tabla1[[#This Row],[SIGLA_INTERNA]],Tabla2[#All],2,FALSE)</f>
        <v>B-5 Kennedy</v>
      </c>
      <c r="U3822" t="str">
        <f>+VLOOKUP(Tabla1[[#This Row],[SIGLA_INTERNA]],Tabla2[#All],3,FALSE)</f>
        <v>B5</v>
      </c>
    </row>
    <row r="3823" spans="1:21" hidden="1">
      <c r="A3823" t="s">
        <v>93</v>
      </c>
      <c r="B3823" t="s">
        <v>388</v>
      </c>
      <c r="C3823" t="s">
        <v>254</v>
      </c>
      <c r="D3823" t="s">
        <v>36</v>
      </c>
      <c r="E3823" s="1">
        <v>45321.402303240742</v>
      </c>
      <c r="F3823" t="s">
        <v>365</v>
      </c>
      <c r="G3823" t="s">
        <v>221</v>
      </c>
      <c r="H3823" t="s">
        <v>217</v>
      </c>
      <c r="I3823" t="s">
        <v>373</v>
      </c>
      <c r="J3823" t="s">
        <v>226</v>
      </c>
      <c r="L3823" t="s">
        <v>224</v>
      </c>
      <c r="M3823" t="str">
        <f>+VLOOKUP(Tabla1[[#This Row],[SIGLA_INTERNA]],Tabla2[#All],2,FALSE)</f>
        <v>B-5 Kennedy</v>
      </c>
      <c r="T3823" t="str">
        <f>+VLOOKUP(Tabla1[[#This Row],[SIGLA_INTERNA]],Tabla2[#All],2,FALSE)</f>
        <v>B-5 Kennedy</v>
      </c>
      <c r="U3823" t="str">
        <f>+VLOOKUP(Tabla1[[#This Row],[SIGLA_INTERNA]],Tabla2[#All],3,FALSE)</f>
        <v>B5</v>
      </c>
    </row>
    <row r="3824" spans="1:21" hidden="1">
      <c r="A3824" t="s">
        <v>94</v>
      </c>
      <c r="B3824" t="s">
        <v>389</v>
      </c>
      <c r="C3824" t="s">
        <v>315</v>
      </c>
      <c r="D3824" t="s">
        <v>38</v>
      </c>
      <c r="E3824" s="1">
        <v>45321.402303240742</v>
      </c>
      <c r="F3824" t="s">
        <v>365</v>
      </c>
      <c r="G3824" t="s">
        <v>221</v>
      </c>
      <c r="H3824" t="s">
        <v>217</v>
      </c>
      <c r="I3824" t="s">
        <v>316</v>
      </c>
      <c r="J3824" t="s">
        <v>193</v>
      </c>
      <c r="L3824" t="s">
        <v>224</v>
      </c>
      <c r="M3824" t="str">
        <f>+VLOOKUP(Tabla1[[#This Row],[SIGLA_INTERNA]],Tabla2[#All],2,FALSE)</f>
        <v>B-15 Garcés Navas</v>
      </c>
      <c r="T3824" t="str">
        <f>+VLOOKUP(Tabla1[[#This Row],[SIGLA_INTERNA]],Tabla2[#All],2,FALSE)</f>
        <v>B-15 Garcés Navas</v>
      </c>
      <c r="U3824" t="str">
        <f>+VLOOKUP(Tabla1[[#This Row],[SIGLA_INTERNA]],Tabla2[#All],3,FALSE)</f>
        <v>B15</v>
      </c>
    </row>
    <row r="3825" spans="1:21" hidden="1">
      <c r="A3825" t="s">
        <v>99</v>
      </c>
      <c r="B3825" t="s">
        <v>394</v>
      </c>
      <c r="C3825" t="s">
        <v>205</v>
      </c>
      <c r="D3825" t="s">
        <v>36</v>
      </c>
      <c r="E3825" s="1">
        <v>45321.402303240742</v>
      </c>
      <c r="F3825" t="s">
        <v>365</v>
      </c>
      <c r="G3825" t="s">
        <v>221</v>
      </c>
      <c r="H3825" t="s">
        <v>217</v>
      </c>
      <c r="I3825" t="s">
        <v>333</v>
      </c>
      <c r="J3825" t="s">
        <v>246</v>
      </c>
      <c r="L3825" t="s">
        <v>224</v>
      </c>
      <c r="M3825" t="str">
        <f>+VLOOKUP(Tabla1[[#This Row],[SIGLA_INTERNA]],Tabla2[#All],2,FALSE)</f>
        <v>B-6 Fontibón</v>
      </c>
      <c r="T3825" t="str">
        <f>+VLOOKUP(Tabla1[[#This Row],[SIGLA_INTERNA]],Tabla2[#All],2,FALSE)</f>
        <v>B-6 Fontibón</v>
      </c>
      <c r="U3825" t="str">
        <f>+VLOOKUP(Tabla1[[#This Row],[SIGLA_INTERNA]],Tabla2[#All],3,FALSE)</f>
        <v>B6</v>
      </c>
    </row>
    <row r="3826" spans="1:21" hidden="1">
      <c r="A3826" t="s">
        <v>100</v>
      </c>
      <c r="B3826" t="s">
        <v>395</v>
      </c>
      <c r="C3826" t="s">
        <v>229</v>
      </c>
      <c r="D3826" t="s">
        <v>36</v>
      </c>
      <c r="E3826" s="1">
        <v>45321.402303240742</v>
      </c>
      <c r="F3826" t="s">
        <v>365</v>
      </c>
      <c r="G3826" t="s">
        <v>221</v>
      </c>
      <c r="H3826" t="s">
        <v>217</v>
      </c>
      <c r="I3826" t="s">
        <v>373</v>
      </c>
      <c r="J3826" t="s">
        <v>226</v>
      </c>
      <c r="K3826" t="s">
        <v>414</v>
      </c>
      <c r="L3826" t="s">
        <v>224</v>
      </c>
      <c r="M3826" t="str">
        <f>+VLOOKUP(Tabla1[[#This Row],[SIGLA_INTERNA]],Tabla2[#All],2,FALSE)</f>
        <v>B-4 Puente Aranda</v>
      </c>
      <c r="T3826" t="str">
        <f>+VLOOKUP(Tabla1[[#This Row],[SIGLA_INTERNA]],Tabla2[#All],2,FALSE)</f>
        <v>B-4 Puente Aranda</v>
      </c>
      <c r="U3826" t="str">
        <f>+VLOOKUP(Tabla1[[#This Row],[SIGLA_INTERNA]],Tabla2[#All],3,FALSE)</f>
        <v>B4</v>
      </c>
    </row>
    <row r="3827" spans="1:21" hidden="1">
      <c r="A3827" t="s">
        <v>101</v>
      </c>
      <c r="B3827" t="s">
        <v>396</v>
      </c>
      <c r="C3827" t="s">
        <v>229</v>
      </c>
      <c r="D3827" t="s">
        <v>38</v>
      </c>
      <c r="E3827" s="1">
        <v>45321.402326388888</v>
      </c>
      <c r="F3827" t="s">
        <v>365</v>
      </c>
      <c r="G3827" t="s">
        <v>221</v>
      </c>
      <c r="H3827" t="s">
        <v>217</v>
      </c>
      <c r="I3827" t="s">
        <v>230</v>
      </c>
      <c r="J3827" t="s">
        <v>193</v>
      </c>
      <c r="L3827" t="s">
        <v>224</v>
      </c>
      <c r="M3827" t="str">
        <f>+VLOOKUP(Tabla1[[#This Row],[SIGLA_INTERNA]],Tabla2[#All],2,FALSE)</f>
        <v>MATPEL</v>
      </c>
      <c r="T3827" t="str">
        <f>+VLOOKUP(Tabla1[[#This Row],[SIGLA_INTERNA]],Tabla2[#All],2,FALSE)</f>
        <v>MATPEL</v>
      </c>
      <c r="U3827" t="str">
        <f>+VLOOKUP(Tabla1[[#This Row],[SIGLA_INTERNA]],Tabla2[#All],3,FALSE)</f>
        <v>MATP</v>
      </c>
    </row>
    <row r="3828" spans="1:21" hidden="1">
      <c r="A3828" t="s">
        <v>102</v>
      </c>
      <c r="B3828" t="s">
        <v>397</v>
      </c>
      <c r="C3828" t="s">
        <v>199</v>
      </c>
      <c r="D3828" t="s">
        <v>38</v>
      </c>
      <c r="E3828" s="1">
        <v>45321.402326388888</v>
      </c>
      <c r="F3828" t="s">
        <v>365</v>
      </c>
      <c r="G3828" t="s">
        <v>190</v>
      </c>
      <c r="H3828" t="s">
        <v>191</v>
      </c>
      <c r="I3828" t="s">
        <v>200</v>
      </c>
      <c r="J3828" t="s">
        <v>201</v>
      </c>
      <c r="K3828" t="s">
        <v>398</v>
      </c>
      <c r="L3828" t="s">
        <v>224</v>
      </c>
      <c r="M3828" t="str">
        <f>+VLOOKUP(Tabla1[[#This Row],[SIGLA_INTERNA]],Tabla2[#All],2,FALSE)</f>
        <v>MATPEL</v>
      </c>
      <c r="T3828" t="str">
        <f>+VLOOKUP(Tabla1[[#This Row],[SIGLA_INTERNA]],Tabla2[#All],2,FALSE)</f>
        <v>MATPEL</v>
      </c>
      <c r="U3828" t="str">
        <f>+VLOOKUP(Tabla1[[#This Row],[SIGLA_INTERNA]],Tabla2[#All],3,FALSE)</f>
        <v>MATP</v>
      </c>
    </row>
    <row r="3829" spans="1:21" hidden="1">
      <c r="A3829" t="s">
        <v>159</v>
      </c>
      <c r="B3829" t="s">
        <v>419</v>
      </c>
      <c r="C3829" t="s">
        <v>280</v>
      </c>
      <c r="D3829" t="s">
        <v>38</v>
      </c>
      <c r="E3829" s="1">
        <v>45316</v>
      </c>
      <c r="F3829" t="s">
        <v>189</v>
      </c>
      <c r="G3829" t="s">
        <v>190</v>
      </c>
      <c r="H3829" t="s">
        <v>191</v>
      </c>
      <c r="I3829" t="s">
        <v>281</v>
      </c>
      <c r="J3829" t="s">
        <v>193</v>
      </c>
      <c r="L3829" t="s">
        <v>209</v>
      </c>
      <c r="M3829" t="str">
        <f>+VLOOKUP(Tabla1[[#This Row],[SIGLA_INTERNA]],Tabla2[#All],2,FALSE)</f>
        <v>B-1 Chapinero</v>
      </c>
      <c r="T3829" t="str">
        <f>+VLOOKUP(Tabla1[[#This Row],[SIGLA_INTERNA]],Tabla2[#All],2,FALSE)</f>
        <v>B-1 Chapinero</v>
      </c>
      <c r="U3829" t="str">
        <f>+VLOOKUP(Tabla1[[#This Row],[SIGLA_INTERNA]],Tabla2[#All],3,FALSE)</f>
        <v>B1</v>
      </c>
    </row>
    <row r="3830" spans="1:21" hidden="1">
      <c r="A3830" t="s">
        <v>105</v>
      </c>
      <c r="B3830" t="s">
        <v>401</v>
      </c>
      <c r="C3830" t="s">
        <v>199</v>
      </c>
      <c r="D3830" t="s">
        <v>38</v>
      </c>
      <c r="E3830" s="1">
        <v>45321.402326388888</v>
      </c>
      <c r="F3830" t="s">
        <v>365</v>
      </c>
      <c r="G3830" t="s">
        <v>190</v>
      </c>
      <c r="H3830" t="s">
        <v>191</v>
      </c>
      <c r="I3830" t="s">
        <v>192</v>
      </c>
      <c r="J3830" t="s">
        <v>193</v>
      </c>
      <c r="L3830" t="s">
        <v>203</v>
      </c>
      <c r="M3830" t="str">
        <f>+VLOOKUP(Tabla1[[#This Row],[SIGLA_INTERNA]],Tabla2[#All],2,FALSE)</f>
        <v>Logística</v>
      </c>
      <c r="T3830" t="str">
        <f>+VLOOKUP(Tabla1[[#This Row],[SIGLA_INTERNA]],Tabla2[#All],2,FALSE)</f>
        <v>Logística</v>
      </c>
      <c r="U3830" t="str">
        <f>+VLOOKUP(Tabla1[[#This Row],[SIGLA_INTERNA]],Tabla2[#All],3,FALSE)</f>
        <v>LOGI</v>
      </c>
    </row>
    <row r="3831" spans="1:21" hidden="1">
      <c r="A3831" t="s">
        <v>98</v>
      </c>
      <c r="B3831" t="s">
        <v>393</v>
      </c>
      <c r="C3831" t="s">
        <v>272</v>
      </c>
      <c r="D3831" t="s">
        <v>38</v>
      </c>
      <c r="E3831" s="1">
        <v>45321.402326388888</v>
      </c>
      <c r="F3831" t="s">
        <v>365</v>
      </c>
      <c r="G3831" t="s">
        <v>361</v>
      </c>
      <c r="H3831" t="s">
        <v>217</v>
      </c>
      <c r="I3831" t="s">
        <v>273</v>
      </c>
      <c r="J3831" t="s">
        <v>193</v>
      </c>
      <c r="L3831" t="s">
        <v>209</v>
      </c>
      <c r="M3831" t="str">
        <f>+VLOOKUP(Tabla1[[#This Row],[SIGLA_INTERNA]],Tabla2[#All],2,FALSE)</f>
        <v>B-17 Centro Histórico</v>
      </c>
      <c r="T3831" t="str">
        <f>+VLOOKUP(Tabla1[[#This Row],[SIGLA_INTERNA]],Tabla2[#All],2,FALSE)</f>
        <v>B-17 Centro Histórico</v>
      </c>
      <c r="U3831" t="str">
        <f>+VLOOKUP(Tabla1[[#This Row],[SIGLA_INTERNA]],Tabla2[#All],3,FALSE)</f>
        <v>B17</v>
      </c>
    </row>
    <row r="3832" spans="1:21" hidden="1">
      <c r="A3832" t="s">
        <v>95</v>
      </c>
      <c r="B3832" t="s">
        <v>390</v>
      </c>
      <c r="C3832" t="s">
        <v>285</v>
      </c>
      <c r="D3832" t="s">
        <v>38</v>
      </c>
      <c r="E3832" s="1">
        <v>45321.402361111112</v>
      </c>
      <c r="F3832" t="s">
        <v>365</v>
      </c>
      <c r="G3832" t="s">
        <v>221</v>
      </c>
      <c r="H3832" t="s">
        <v>217</v>
      </c>
      <c r="I3832" t="s">
        <v>286</v>
      </c>
      <c r="J3832" t="s">
        <v>193</v>
      </c>
      <c r="L3832" t="s">
        <v>209</v>
      </c>
      <c r="M3832" t="str">
        <f>+VLOOKUP(Tabla1[[#This Row],[SIGLA_INTERNA]],Tabla2[#All],2,FALSE)</f>
        <v>B-9 Bellavista</v>
      </c>
      <c r="T3832" t="str">
        <f>+VLOOKUP(Tabla1[[#This Row],[SIGLA_INTERNA]],Tabla2[#All],2,FALSE)</f>
        <v>B-9 Bellavista</v>
      </c>
      <c r="U3832" t="str">
        <f>+VLOOKUP(Tabla1[[#This Row],[SIGLA_INTERNA]],Tabla2[#All],3,FALSE)</f>
        <v>B9</v>
      </c>
    </row>
    <row r="3833" spans="1:21" hidden="1">
      <c r="A3833" t="s">
        <v>51</v>
      </c>
      <c r="B3833" t="s">
        <v>381</v>
      </c>
      <c r="C3833" t="s">
        <v>254</v>
      </c>
      <c r="D3833" t="s">
        <v>38</v>
      </c>
      <c r="E3833" s="1">
        <v>45321.402361111112</v>
      </c>
      <c r="F3833" t="s">
        <v>365</v>
      </c>
      <c r="G3833" t="s">
        <v>221</v>
      </c>
      <c r="H3833" t="s">
        <v>217</v>
      </c>
      <c r="I3833" t="s">
        <v>255</v>
      </c>
      <c r="J3833" t="s">
        <v>193</v>
      </c>
      <c r="L3833" t="s">
        <v>224</v>
      </c>
      <c r="M3833" t="str">
        <f>+VLOOKUP(Tabla1[[#This Row],[SIGLA_INTERNA]],Tabla2[#All],2,FALSE)</f>
        <v>B-5 Kennedy</v>
      </c>
      <c r="T3833" t="str">
        <f>+VLOOKUP(Tabla1[[#This Row],[SIGLA_INTERNA]],Tabla2[#All],2,FALSE)</f>
        <v>B-5 Kennedy</v>
      </c>
      <c r="U3833" t="str">
        <f>+VLOOKUP(Tabla1[[#This Row],[SIGLA_INTERNA]],Tabla2[#All],3,FALSE)</f>
        <v>B5</v>
      </c>
    </row>
    <row r="3834" spans="1:21" hidden="1">
      <c r="A3834" t="s">
        <v>158</v>
      </c>
      <c r="B3834" t="s">
        <v>402</v>
      </c>
      <c r="C3834" t="s">
        <v>341</v>
      </c>
      <c r="D3834" t="s">
        <v>38</v>
      </c>
      <c r="E3834" s="1">
        <v>45321.402361111112</v>
      </c>
      <c r="F3834" t="s">
        <v>365</v>
      </c>
      <c r="G3834" t="s">
        <v>190</v>
      </c>
      <c r="H3834" t="s">
        <v>191</v>
      </c>
      <c r="I3834" t="s">
        <v>342</v>
      </c>
      <c r="J3834" t="s">
        <v>193</v>
      </c>
      <c r="L3834" t="s">
        <v>209</v>
      </c>
      <c r="M3834" t="str">
        <f>+VLOOKUP(Tabla1[[#This Row],[SIGLA_INTERNA]],Tabla2[#All],2,FALSE)</f>
        <v>B-14 Bicentenario de la Independencia</v>
      </c>
      <c r="T3834" t="str">
        <f>+VLOOKUP(Tabla1[[#This Row],[SIGLA_INTERNA]],Tabla2[#All],2,FALSE)</f>
        <v>B-14 Bicentenario de la Independencia</v>
      </c>
      <c r="U3834" t="str">
        <f>+VLOOKUP(Tabla1[[#This Row],[SIGLA_INTERNA]],Tabla2[#All],3,FALSE)</f>
        <v>B14</v>
      </c>
    </row>
    <row r="3835" spans="1:21" hidden="1">
      <c r="A3835" t="s">
        <v>37</v>
      </c>
      <c r="B3835" t="s">
        <v>379</v>
      </c>
      <c r="C3835" t="s">
        <v>199</v>
      </c>
      <c r="D3835" t="s">
        <v>38</v>
      </c>
      <c r="E3835" s="1">
        <v>45321.402361111112</v>
      </c>
      <c r="F3835" t="s">
        <v>365</v>
      </c>
      <c r="G3835" t="s">
        <v>190</v>
      </c>
      <c r="H3835" t="s">
        <v>191</v>
      </c>
      <c r="I3835" t="s">
        <v>200</v>
      </c>
      <c r="J3835" t="s">
        <v>193</v>
      </c>
      <c r="K3835" t="s">
        <v>380</v>
      </c>
      <c r="L3835" t="s">
        <v>203</v>
      </c>
      <c r="M3835" t="str">
        <f>+VLOOKUP(Tabla1[[#This Row],[SIGLA_INTERNA]],Tabla2[#All],2,FALSE)</f>
        <v>Central de Radio</v>
      </c>
      <c r="T3835" t="str">
        <f>+VLOOKUP(Tabla1[[#This Row],[SIGLA_INTERNA]],Tabla2[#All],2,FALSE)</f>
        <v>Central de Radio</v>
      </c>
      <c r="U3835" t="str">
        <f>+VLOOKUP(Tabla1[[#This Row],[SIGLA_INTERNA]],Tabla2[#All],3,FALSE)</f>
        <v>RADI</v>
      </c>
    </row>
    <row r="3836" spans="1:21" hidden="1">
      <c r="A3836" t="s">
        <v>96</v>
      </c>
      <c r="B3836" t="s">
        <v>391</v>
      </c>
      <c r="C3836" t="s">
        <v>288</v>
      </c>
      <c r="D3836" t="s">
        <v>38</v>
      </c>
      <c r="E3836" s="1">
        <v>45321.402361111112</v>
      </c>
      <c r="F3836" t="s">
        <v>365</v>
      </c>
      <c r="G3836" t="s">
        <v>361</v>
      </c>
      <c r="H3836" t="s">
        <v>217</v>
      </c>
      <c r="I3836" t="s">
        <v>289</v>
      </c>
      <c r="J3836" t="s">
        <v>193</v>
      </c>
      <c r="L3836" t="s">
        <v>209</v>
      </c>
      <c r="M3836" t="str">
        <f>+VLOOKUP(Tabla1[[#This Row],[SIGLA_INTERNA]],Tabla2[#All],2,FALSE)</f>
        <v>B-10 Marichuela</v>
      </c>
      <c r="T3836" t="str">
        <f>+VLOOKUP(Tabla1[[#This Row],[SIGLA_INTERNA]],Tabla2[#All],2,FALSE)</f>
        <v>B-10 Marichuela</v>
      </c>
      <c r="U3836" t="str">
        <f>+VLOOKUP(Tabla1[[#This Row],[SIGLA_INTERNA]],Tabla2[#All],3,FALSE)</f>
        <v>B10</v>
      </c>
    </row>
    <row r="3837" spans="1:21" hidden="1">
      <c r="A3837" t="s">
        <v>97</v>
      </c>
      <c r="B3837" t="s">
        <v>392</v>
      </c>
      <c r="C3837" t="s">
        <v>291</v>
      </c>
      <c r="D3837" t="s">
        <v>36</v>
      </c>
      <c r="E3837" s="1">
        <v>45321.402361111112</v>
      </c>
      <c r="F3837" t="s">
        <v>365</v>
      </c>
      <c r="G3837" t="s">
        <v>361</v>
      </c>
      <c r="H3837" t="s">
        <v>217</v>
      </c>
      <c r="I3837" t="s">
        <v>373</v>
      </c>
      <c r="J3837" t="s">
        <v>246</v>
      </c>
      <c r="L3837" t="s">
        <v>224</v>
      </c>
      <c r="M3837" t="str">
        <f>+VLOOKUP(Tabla1[[#This Row],[SIGLA_INTERNA]],Tabla2[#All],2,FALSE)</f>
        <v>B-11 La Candelaria</v>
      </c>
      <c r="T3837" t="str">
        <f>+VLOOKUP(Tabla1[[#This Row],[SIGLA_INTERNA]],Tabla2[#All],2,FALSE)</f>
        <v>B-11 La Candelaria</v>
      </c>
      <c r="U3837" t="str">
        <f>+VLOOKUP(Tabla1[[#This Row],[SIGLA_INTERNA]],Tabla2[#All],3,FALSE)</f>
        <v>B11</v>
      </c>
    </row>
    <row r="3838" spans="1:21" hidden="1">
      <c r="A3838" t="s">
        <v>103</v>
      </c>
      <c r="B3838" t="s">
        <v>399</v>
      </c>
      <c r="C3838" t="s">
        <v>199</v>
      </c>
      <c r="D3838" t="s">
        <v>38</v>
      </c>
      <c r="E3838" s="1">
        <v>45321.402361111112</v>
      </c>
      <c r="F3838" t="s">
        <v>365</v>
      </c>
      <c r="G3838" t="s">
        <v>190</v>
      </c>
      <c r="H3838" t="s">
        <v>191</v>
      </c>
      <c r="I3838" t="s">
        <v>200</v>
      </c>
      <c r="J3838" t="s">
        <v>193</v>
      </c>
      <c r="K3838" t="s">
        <v>400</v>
      </c>
      <c r="L3838" t="s">
        <v>203</v>
      </c>
      <c r="M3838" t="str">
        <f>+VLOOKUP(Tabla1[[#This Row],[SIGLA_INTERNA]],Tabla2[#All],2,FALSE)</f>
        <v>Gestión del Riesgo</v>
      </c>
      <c r="T3838" t="str">
        <f>+VLOOKUP(Tabla1[[#This Row],[SIGLA_INTERNA]],Tabla2[#All],2,FALSE)</f>
        <v>Gestión del Riesgo</v>
      </c>
      <c r="U3838" t="str">
        <f>+VLOOKUP(Tabla1[[#This Row],[SIGLA_INTERNA]],Tabla2[#All],3,FALSE)</f>
        <v>GDR</v>
      </c>
    </row>
    <row r="3839" spans="1:21" hidden="1">
      <c r="A3839" t="s">
        <v>62</v>
      </c>
      <c r="B3839" t="s">
        <v>382</v>
      </c>
      <c r="C3839" t="s">
        <v>188</v>
      </c>
      <c r="D3839" t="s">
        <v>38</v>
      </c>
      <c r="E3839" s="1">
        <v>45321.402361111112</v>
      </c>
      <c r="F3839" t="s">
        <v>365</v>
      </c>
      <c r="G3839" t="s">
        <v>278</v>
      </c>
      <c r="H3839" t="s">
        <v>191</v>
      </c>
      <c r="I3839" t="s">
        <v>222</v>
      </c>
      <c r="J3839" t="s">
        <v>201</v>
      </c>
      <c r="L3839" t="s">
        <v>194</v>
      </c>
      <c r="M3839" t="e">
        <f>+VLOOKUP(Tabla1[[#This Row],[SIGLA_INTERNA]],Tabla2[#All],2,FALSE)</f>
        <v>#N/A</v>
      </c>
      <c r="T3839" t="e">
        <f>+VLOOKUP(Tabla1[[#This Row],[SIGLA_INTERNA]],Tabla2[#All],2,FALSE)</f>
        <v>#N/A</v>
      </c>
      <c r="U3839" t="e">
        <f>+VLOOKUP(Tabla1[[#This Row],[SIGLA_INTERNA]],Tabla2[#All],3,FALSE)</f>
        <v>#N/A</v>
      </c>
    </row>
    <row r="3840" spans="1:21" hidden="1">
      <c r="A3840" t="s">
        <v>63</v>
      </c>
      <c r="B3840" t="s">
        <v>383</v>
      </c>
      <c r="C3840" t="s">
        <v>410</v>
      </c>
      <c r="D3840" t="s">
        <v>38</v>
      </c>
      <c r="E3840" s="1">
        <v>45321.402361111112</v>
      </c>
      <c r="F3840" t="s">
        <v>365</v>
      </c>
      <c r="G3840" t="s">
        <v>361</v>
      </c>
      <c r="H3840" t="s">
        <v>217</v>
      </c>
      <c r="I3840" t="s">
        <v>218</v>
      </c>
      <c r="J3840" t="s">
        <v>193</v>
      </c>
      <c r="L3840" t="s">
        <v>194</v>
      </c>
      <c r="M3840" t="str">
        <f>+VLOOKUP(Tabla1[[#This Row],[SIGLA_INTERNA]],Tabla2[#All],2,FALSE)</f>
        <v>Academia</v>
      </c>
      <c r="T3840" t="str">
        <f>+VLOOKUP(Tabla1[[#This Row],[SIGLA_INTERNA]],Tabla2[#All],2,FALSE)</f>
        <v>Academia</v>
      </c>
      <c r="U3840" t="str">
        <f>+VLOOKUP(Tabla1[[#This Row],[SIGLA_INTERNA]],Tabla2[#All],3,FALSE)</f>
        <v>ACAD</v>
      </c>
    </row>
    <row r="3841" spans="1:21" hidden="1">
      <c r="A3841" t="s">
        <v>48</v>
      </c>
      <c r="B3841" t="s">
        <v>48</v>
      </c>
      <c r="C3841" t="s">
        <v>410</v>
      </c>
      <c r="D3841" t="s">
        <v>38</v>
      </c>
      <c r="E3841" s="1">
        <v>45321.402361111112</v>
      </c>
      <c r="F3841" t="s">
        <v>365</v>
      </c>
      <c r="G3841" t="s">
        <v>338</v>
      </c>
      <c r="H3841" t="s">
        <v>217</v>
      </c>
      <c r="I3841" t="s">
        <v>218</v>
      </c>
      <c r="J3841" t="s">
        <v>193</v>
      </c>
      <c r="L3841" t="s">
        <v>194</v>
      </c>
      <c r="M3841" t="str">
        <f>+VLOOKUP(Tabla1[[#This Row],[SIGLA_INTERNA]],Tabla2[#All],2,FALSE)</f>
        <v>Academia</v>
      </c>
      <c r="T3841" t="str">
        <f>+VLOOKUP(Tabla1[[#This Row],[SIGLA_INTERNA]],Tabla2[#All],2,FALSE)</f>
        <v>Academia</v>
      </c>
      <c r="U3841" t="str">
        <f>+VLOOKUP(Tabla1[[#This Row],[SIGLA_INTERNA]],Tabla2[#All],3,FALSE)</f>
        <v>ACAD</v>
      </c>
    </row>
    <row r="3842" spans="1:21" hidden="1">
      <c r="A3842" t="s">
        <v>52</v>
      </c>
      <c r="B3842" t="s">
        <v>343</v>
      </c>
      <c r="C3842" t="s">
        <v>188</v>
      </c>
      <c r="D3842" t="s">
        <v>36</v>
      </c>
      <c r="E3842" s="1">
        <v>45322.188888888886</v>
      </c>
      <c r="F3842" t="s">
        <v>189</v>
      </c>
      <c r="G3842" t="s">
        <v>221</v>
      </c>
      <c r="H3842" t="s">
        <v>217</v>
      </c>
      <c r="I3842" t="s">
        <v>192</v>
      </c>
      <c r="J3842" t="s">
        <v>250</v>
      </c>
      <c r="L3842" t="s">
        <v>224</v>
      </c>
      <c r="M3842" t="str">
        <f>+VLOOKUP(Tabla1[[#This Row],[SIGLA_INTERNA]],Tabla2[#All],2,FALSE)</f>
        <v>B-16 Venecia</v>
      </c>
      <c r="T3842" t="str">
        <f>+VLOOKUP(Tabla1[[#This Row],[SIGLA_INTERNA]],Tabla2[#All],2,FALSE)</f>
        <v>B-16 Venecia</v>
      </c>
      <c r="U3842" t="str">
        <f>+VLOOKUP(Tabla1[[#This Row],[SIGLA_INTERNA]],Tabla2[#All],3,FALSE)</f>
        <v>B16</v>
      </c>
    </row>
    <row r="3843" spans="1:21" hidden="1">
      <c r="A3843" t="s">
        <v>106</v>
      </c>
      <c r="B3843" t="s">
        <v>195</v>
      </c>
      <c r="C3843" t="s">
        <v>188</v>
      </c>
      <c r="D3843" t="s">
        <v>36</v>
      </c>
      <c r="E3843" s="1">
        <v>45322.68886574074</v>
      </c>
      <c r="F3843" t="s">
        <v>189</v>
      </c>
      <c r="G3843" t="s">
        <v>190</v>
      </c>
      <c r="H3843" t="s">
        <v>191</v>
      </c>
      <c r="I3843" t="s">
        <v>196</v>
      </c>
      <c r="J3843" t="s">
        <v>197</v>
      </c>
      <c r="L3843" t="s">
        <v>194</v>
      </c>
      <c r="M3843" t="str">
        <f>+VLOOKUP(Tabla1[[#This Row],[SIGLA_INTERNA]],Tabla2[#All],2,FALSE)</f>
        <v>Logística</v>
      </c>
      <c r="T3843" t="str">
        <f>+VLOOKUP(Tabla1[[#This Row],[SIGLA_INTERNA]],Tabla2[#All],2,FALSE)</f>
        <v>Logística</v>
      </c>
      <c r="U3843" t="str">
        <f>+VLOOKUP(Tabla1[[#This Row],[SIGLA_INTERNA]],Tabla2[#All],3,FALSE)</f>
        <v>LOGI</v>
      </c>
    </row>
    <row r="3844" spans="1:21" hidden="1">
      <c r="A3844" t="s">
        <v>107</v>
      </c>
      <c r="B3844" t="s">
        <v>198</v>
      </c>
      <c r="C3844" t="s">
        <v>199</v>
      </c>
      <c r="D3844" t="s">
        <v>38</v>
      </c>
      <c r="E3844" s="1">
        <v>45322.68886574074</v>
      </c>
      <c r="F3844" t="s">
        <v>189</v>
      </c>
      <c r="G3844" t="s">
        <v>190</v>
      </c>
      <c r="H3844" t="s">
        <v>191</v>
      </c>
      <c r="I3844" t="s">
        <v>200</v>
      </c>
      <c r="J3844" t="s">
        <v>193</v>
      </c>
      <c r="K3844" t="s">
        <v>202</v>
      </c>
      <c r="L3844" t="s">
        <v>203</v>
      </c>
      <c r="M3844" t="str">
        <f>+VLOOKUP(Tabla1[[#This Row],[SIGLA_INTERNA]],Tabla2[#All],2,FALSE)</f>
        <v>Logística</v>
      </c>
      <c r="T3844" t="str">
        <f>+VLOOKUP(Tabla1[[#This Row],[SIGLA_INTERNA]],Tabla2[#All],2,FALSE)</f>
        <v>Logística</v>
      </c>
      <c r="U3844" t="str">
        <f>+VLOOKUP(Tabla1[[#This Row],[SIGLA_INTERNA]],Tabla2[#All],3,FALSE)</f>
        <v>LOGI</v>
      </c>
    </row>
    <row r="3845" spans="1:21" hidden="1">
      <c r="A3845" t="s">
        <v>108</v>
      </c>
      <c r="B3845" t="s">
        <v>204</v>
      </c>
      <c r="C3845" t="s">
        <v>188</v>
      </c>
      <c r="D3845" t="s">
        <v>38</v>
      </c>
      <c r="E3845" s="1">
        <v>45322.68886574074</v>
      </c>
      <c r="F3845" t="s">
        <v>189</v>
      </c>
      <c r="G3845" t="s">
        <v>190</v>
      </c>
      <c r="H3845" t="s">
        <v>191</v>
      </c>
      <c r="I3845" t="s">
        <v>192</v>
      </c>
      <c r="J3845" t="s">
        <v>193</v>
      </c>
      <c r="L3845" t="s">
        <v>203</v>
      </c>
      <c r="M3845" t="str">
        <f>+VLOOKUP(Tabla1[[#This Row],[SIGLA_INTERNA]],Tabla2[#All],2,FALSE)</f>
        <v>Subdirección logística</v>
      </c>
      <c r="T3845" t="str">
        <f>+VLOOKUP(Tabla1[[#This Row],[SIGLA_INTERNA]],Tabla2[#All],2,FALSE)</f>
        <v>Subdirección logística</v>
      </c>
      <c r="U3845" t="str">
        <f>+VLOOKUP(Tabla1[[#This Row],[SIGLA_INTERNA]],Tabla2[#All],3,FALSE)</f>
        <v>SUBLOGI</v>
      </c>
    </row>
    <row r="3846" spans="1:21" hidden="1">
      <c r="A3846" t="s">
        <v>109</v>
      </c>
      <c r="B3846" t="s">
        <v>207</v>
      </c>
      <c r="C3846" t="s">
        <v>188</v>
      </c>
      <c r="D3846" t="s">
        <v>38</v>
      </c>
      <c r="E3846" s="1">
        <v>45322.68886574074</v>
      </c>
      <c r="F3846" t="s">
        <v>189</v>
      </c>
      <c r="G3846" t="s">
        <v>190</v>
      </c>
      <c r="H3846" t="s">
        <v>191</v>
      </c>
      <c r="I3846" t="s">
        <v>200</v>
      </c>
      <c r="J3846" t="s">
        <v>201</v>
      </c>
      <c r="L3846" t="s">
        <v>209</v>
      </c>
      <c r="M3846" t="str">
        <f>+VLOOKUP(Tabla1[[#This Row],[SIGLA_INTERNA]],Tabla2[#All],2,FALSE)</f>
        <v>Logística</v>
      </c>
      <c r="T3846" t="str">
        <f>+VLOOKUP(Tabla1[[#This Row],[SIGLA_INTERNA]],Tabla2[#All],2,FALSE)</f>
        <v>Logística</v>
      </c>
      <c r="U3846" t="str">
        <f>+VLOOKUP(Tabla1[[#This Row],[SIGLA_INTERNA]],Tabla2[#All],3,FALSE)</f>
        <v>LOGI</v>
      </c>
    </row>
    <row r="3847" spans="1:21" hidden="1">
      <c r="A3847" t="s">
        <v>110</v>
      </c>
      <c r="B3847" t="s">
        <v>210</v>
      </c>
      <c r="C3847" t="s">
        <v>199</v>
      </c>
      <c r="D3847" t="s">
        <v>38</v>
      </c>
      <c r="E3847" s="1">
        <v>45322.68886574074</v>
      </c>
      <c r="F3847" t="s">
        <v>189</v>
      </c>
      <c r="G3847" t="s">
        <v>190</v>
      </c>
      <c r="H3847" t="s">
        <v>191</v>
      </c>
      <c r="I3847" t="s">
        <v>200</v>
      </c>
      <c r="J3847" t="s">
        <v>193</v>
      </c>
      <c r="K3847" t="s">
        <v>211</v>
      </c>
      <c r="L3847" t="s">
        <v>203</v>
      </c>
      <c r="M3847" t="str">
        <f>+VLOOKUP(Tabla1[[#This Row],[SIGLA_INTERNA]],Tabla2[#All],2,FALSE)</f>
        <v>Operativa</v>
      </c>
      <c r="T3847" t="str">
        <f>+VLOOKUP(Tabla1[[#This Row],[SIGLA_INTERNA]],Tabla2[#All],2,FALSE)</f>
        <v>Operativa</v>
      </c>
      <c r="U3847" t="str">
        <f>+VLOOKUP(Tabla1[[#This Row],[SIGLA_INTERNA]],Tabla2[#All],3,FALSE)</f>
        <v>OPER</v>
      </c>
    </row>
    <row r="3848" spans="1:21" hidden="1">
      <c r="A3848" t="s">
        <v>111</v>
      </c>
      <c r="B3848" t="s">
        <v>212</v>
      </c>
      <c r="C3848" t="s">
        <v>188</v>
      </c>
      <c r="D3848" t="s">
        <v>38</v>
      </c>
      <c r="E3848" s="1">
        <v>45322.68886574074</v>
      </c>
      <c r="F3848" t="s">
        <v>189</v>
      </c>
      <c r="G3848" t="s">
        <v>213</v>
      </c>
      <c r="H3848" t="s">
        <v>191</v>
      </c>
      <c r="I3848" t="s">
        <v>192</v>
      </c>
      <c r="J3848" t="s">
        <v>193</v>
      </c>
      <c r="L3848" t="s">
        <v>194</v>
      </c>
      <c r="M3848" t="str">
        <f>+VLOOKUP(Tabla1[[#This Row],[SIGLA_INTERNA]],Tabla2[#All],2,FALSE)</f>
        <v>Logística</v>
      </c>
      <c r="T3848" t="str">
        <f>+VLOOKUP(Tabla1[[#This Row],[SIGLA_INTERNA]],Tabla2[#All],2,FALSE)</f>
        <v>Logística</v>
      </c>
      <c r="U3848" t="str">
        <f>+VLOOKUP(Tabla1[[#This Row],[SIGLA_INTERNA]],Tabla2[#All],3,FALSE)</f>
        <v>LOGI</v>
      </c>
    </row>
    <row r="3849" spans="1:21" hidden="1">
      <c r="A3849" t="s">
        <v>112</v>
      </c>
      <c r="B3849" t="s">
        <v>214</v>
      </c>
      <c r="C3849" t="s">
        <v>188</v>
      </c>
      <c r="D3849" t="s">
        <v>38</v>
      </c>
      <c r="E3849" s="1">
        <v>45322.68886574074</v>
      </c>
      <c r="F3849" t="s">
        <v>189</v>
      </c>
      <c r="G3849" t="s">
        <v>215</v>
      </c>
      <c r="H3849" t="s">
        <v>191</v>
      </c>
      <c r="I3849" t="s">
        <v>192</v>
      </c>
      <c r="J3849" t="s">
        <v>193</v>
      </c>
      <c r="L3849" t="s">
        <v>194</v>
      </c>
      <c r="M3849" t="str">
        <f>+VLOOKUP(Tabla1[[#This Row],[SIGLA_INTERNA]],Tabla2[#All],2,FALSE)</f>
        <v>Logística</v>
      </c>
      <c r="T3849" t="str">
        <f>+VLOOKUP(Tabla1[[#This Row],[SIGLA_INTERNA]],Tabla2[#All],2,FALSE)</f>
        <v>Logística</v>
      </c>
      <c r="U3849" t="str">
        <f>+VLOOKUP(Tabla1[[#This Row],[SIGLA_INTERNA]],Tabla2[#All],3,FALSE)</f>
        <v>LOGI</v>
      </c>
    </row>
    <row r="3850" spans="1:21" hidden="1">
      <c r="A3850" t="s">
        <v>113</v>
      </c>
      <c r="B3850" t="s">
        <v>216</v>
      </c>
      <c r="C3850" t="s">
        <v>199</v>
      </c>
      <c r="D3850" t="s">
        <v>38</v>
      </c>
      <c r="E3850" s="1">
        <v>45322.68886574074</v>
      </c>
      <c r="F3850" t="s">
        <v>189</v>
      </c>
      <c r="G3850" t="s">
        <v>213</v>
      </c>
      <c r="H3850" t="s">
        <v>217</v>
      </c>
      <c r="I3850" t="s">
        <v>218</v>
      </c>
      <c r="J3850" t="s">
        <v>193</v>
      </c>
      <c r="L3850" t="s">
        <v>203</v>
      </c>
      <c r="M3850" t="str">
        <f>+VLOOKUP(Tabla1[[#This Row],[SIGLA_INTERNA]],Tabla2[#All],2,FALSE)</f>
        <v>Academia</v>
      </c>
      <c r="T3850" t="str">
        <f>+VLOOKUP(Tabla1[[#This Row],[SIGLA_INTERNA]],Tabla2[#All],2,FALSE)</f>
        <v>Academia</v>
      </c>
      <c r="U3850" t="str">
        <f>+VLOOKUP(Tabla1[[#This Row],[SIGLA_INTERNA]],Tabla2[#All],3,FALSE)</f>
        <v>ACAD</v>
      </c>
    </row>
    <row r="3851" spans="1:21" hidden="1">
      <c r="A3851" t="s">
        <v>114</v>
      </c>
      <c r="B3851" t="s">
        <v>219</v>
      </c>
      <c r="C3851" t="s">
        <v>220</v>
      </c>
      <c r="D3851" t="s">
        <v>38</v>
      </c>
      <c r="E3851" s="1">
        <v>45322.68886574074</v>
      </c>
      <c r="F3851" t="s">
        <v>189</v>
      </c>
      <c r="G3851" t="s">
        <v>221</v>
      </c>
      <c r="H3851" t="s">
        <v>217</v>
      </c>
      <c r="I3851" t="s">
        <v>222</v>
      </c>
      <c r="J3851" t="s">
        <v>193</v>
      </c>
      <c r="L3851" t="s">
        <v>224</v>
      </c>
      <c r="M3851" t="str">
        <f>+VLOOKUP(Tabla1[[#This Row],[SIGLA_INTERNA]],Tabla2[#All],2,FALSE)</f>
        <v>Rescate</v>
      </c>
      <c r="T3851" t="str">
        <f>+VLOOKUP(Tabla1[[#This Row],[SIGLA_INTERNA]],Tabla2[#All],2,FALSE)</f>
        <v>Rescate</v>
      </c>
      <c r="U3851" t="str">
        <f>+VLOOKUP(Tabla1[[#This Row],[SIGLA_INTERNA]],Tabla2[#All],3,FALSE)</f>
        <v>RESC</v>
      </c>
    </row>
    <row r="3852" spans="1:21" hidden="1">
      <c r="A3852" t="s">
        <v>116</v>
      </c>
      <c r="B3852" t="s">
        <v>228</v>
      </c>
      <c r="C3852" t="s">
        <v>229</v>
      </c>
      <c r="D3852" t="s">
        <v>38</v>
      </c>
      <c r="E3852" s="1">
        <v>45322.68886574074</v>
      </c>
      <c r="F3852" t="s">
        <v>189</v>
      </c>
      <c r="G3852" t="s">
        <v>221</v>
      </c>
      <c r="H3852" t="s">
        <v>217</v>
      </c>
      <c r="I3852" t="s">
        <v>230</v>
      </c>
      <c r="J3852" t="s">
        <v>193</v>
      </c>
      <c r="K3852" t="s">
        <v>231</v>
      </c>
      <c r="L3852" t="s">
        <v>224</v>
      </c>
      <c r="M3852" t="str">
        <f>+VLOOKUP(Tabla1[[#This Row],[SIGLA_INTERNA]],Tabla2[#All],2,FALSE)</f>
        <v>BRAE</v>
      </c>
      <c r="T3852" t="str">
        <f>+VLOOKUP(Tabla1[[#This Row],[SIGLA_INTERNA]],Tabla2[#All],2,FALSE)</f>
        <v>BRAE</v>
      </c>
      <c r="U3852" t="str">
        <f>+VLOOKUP(Tabla1[[#This Row],[SIGLA_INTERNA]],Tabla2[#All],3,FALSE)</f>
        <v>BRAE</v>
      </c>
    </row>
    <row r="3853" spans="1:21" hidden="1">
      <c r="A3853" t="s">
        <v>115</v>
      </c>
      <c r="B3853" t="s">
        <v>225</v>
      </c>
      <c r="C3853" t="s">
        <v>220</v>
      </c>
      <c r="D3853" t="s">
        <v>36</v>
      </c>
      <c r="E3853" s="1">
        <v>45322.68886574074</v>
      </c>
      <c r="F3853" t="s">
        <v>189</v>
      </c>
      <c r="G3853" t="s">
        <v>221</v>
      </c>
      <c r="H3853" t="s">
        <v>217</v>
      </c>
      <c r="I3853" t="s">
        <v>222</v>
      </c>
      <c r="J3853" t="s">
        <v>226</v>
      </c>
      <c r="K3853" t="s">
        <v>227</v>
      </c>
      <c r="L3853" t="s">
        <v>224</v>
      </c>
      <c r="M3853" t="str">
        <f>+VLOOKUP(Tabla1[[#This Row],[SIGLA_INTERNA]],Tabla2[#All],2,FALSE)</f>
        <v>USAR</v>
      </c>
      <c r="T3853" t="str">
        <f>+VLOOKUP(Tabla1[[#This Row],[SIGLA_INTERNA]],Tabla2[#All],2,FALSE)</f>
        <v>USAR</v>
      </c>
      <c r="U3853" t="str">
        <f>+VLOOKUP(Tabla1[[#This Row],[SIGLA_INTERNA]],Tabla2[#All],3,FALSE)</f>
        <v>USAR</v>
      </c>
    </row>
    <row r="3854" spans="1:21" hidden="1">
      <c r="A3854" t="s">
        <v>118</v>
      </c>
      <c r="B3854" t="s">
        <v>232</v>
      </c>
      <c r="C3854" t="s">
        <v>188</v>
      </c>
      <c r="D3854" t="s">
        <v>38</v>
      </c>
      <c r="E3854" s="1">
        <v>45322.68886574074</v>
      </c>
      <c r="F3854" t="s">
        <v>189</v>
      </c>
      <c r="G3854" t="s">
        <v>233</v>
      </c>
      <c r="H3854" t="s">
        <v>191</v>
      </c>
      <c r="I3854" t="s">
        <v>192</v>
      </c>
      <c r="J3854" t="s">
        <v>193</v>
      </c>
      <c r="L3854" t="s">
        <v>194</v>
      </c>
      <c r="M3854" t="str">
        <f>+VLOOKUP(Tabla1[[#This Row],[SIGLA_INTERNA]],Tabla2[#All],2,FALSE)</f>
        <v>Logística</v>
      </c>
      <c r="T3854" t="str">
        <f>+VLOOKUP(Tabla1[[#This Row],[SIGLA_INTERNA]],Tabla2[#All],2,FALSE)</f>
        <v>Logística</v>
      </c>
      <c r="U3854" t="str">
        <f>+VLOOKUP(Tabla1[[#This Row],[SIGLA_INTERNA]],Tabla2[#All],3,FALSE)</f>
        <v>LOGI</v>
      </c>
    </row>
    <row r="3855" spans="1:21" hidden="1">
      <c r="A3855" t="s">
        <v>39</v>
      </c>
      <c r="B3855" t="s">
        <v>187</v>
      </c>
      <c r="C3855" t="s">
        <v>188</v>
      </c>
      <c r="D3855" t="s">
        <v>38</v>
      </c>
      <c r="E3855" s="1">
        <v>45322.68886574074</v>
      </c>
      <c r="F3855" t="s">
        <v>189</v>
      </c>
      <c r="G3855" t="s">
        <v>190</v>
      </c>
      <c r="H3855" t="s">
        <v>191</v>
      </c>
      <c r="I3855" t="s">
        <v>192</v>
      </c>
      <c r="J3855" t="s">
        <v>193</v>
      </c>
      <c r="L3855" t="s">
        <v>194</v>
      </c>
      <c r="M3855" t="str">
        <f>+VLOOKUP(Tabla1[[#This Row],[SIGLA_INTERNA]],Tabla2[#All],2,FALSE)</f>
        <v>Logística</v>
      </c>
      <c r="T3855" t="str">
        <f>+VLOOKUP(Tabla1[[#This Row],[SIGLA_INTERNA]],Tabla2[#All],2,FALSE)</f>
        <v>Logística</v>
      </c>
      <c r="U3855" t="str">
        <f>+VLOOKUP(Tabla1[[#This Row],[SIGLA_INTERNA]],Tabla2[#All],3,FALSE)</f>
        <v>LOGI</v>
      </c>
    </row>
    <row r="3856" spans="1:21" hidden="1">
      <c r="A3856" t="s">
        <v>128</v>
      </c>
      <c r="B3856" t="s">
        <v>234</v>
      </c>
      <c r="C3856" t="s">
        <v>199</v>
      </c>
      <c r="D3856" t="s">
        <v>38</v>
      </c>
      <c r="E3856" s="1">
        <v>45322.68886574074</v>
      </c>
      <c r="F3856" t="s">
        <v>189</v>
      </c>
      <c r="G3856" t="s">
        <v>235</v>
      </c>
      <c r="H3856" t="s">
        <v>191</v>
      </c>
      <c r="I3856" t="s">
        <v>200</v>
      </c>
      <c r="J3856" t="s">
        <v>193</v>
      </c>
      <c r="K3856" t="s">
        <v>411</v>
      </c>
      <c r="L3856" t="s">
        <v>203</v>
      </c>
      <c r="M3856" t="str">
        <f>+VLOOKUP(Tabla1[[#This Row],[SIGLA_INTERNA]],Tabla2[#All],2,FALSE)</f>
        <v>Dirección</v>
      </c>
      <c r="T3856" t="str">
        <f>+VLOOKUP(Tabla1[[#This Row],[SIGLA_INTERNA]],Tabla2[#All],2,FALSE)</f>
        <v>Dirección</v>
      </c>
      <c r="U3856" t="str">
        <f>+VLOOKUP(Tabla1[[#This Row],[SIGLA_INTERNA]],Tabla2[#All],3,FALSE)</f>
        <v>DIRE</v>
      </c>
    </row>
    <row r="3857" spans="1:21" hidden="1">
      <c r="A3857" t="s">
        <v>129</v>
      </c>
      <c r="B3857" t="s">
        <v>236</v>
      </c>
      <c r="C3857" t="s">
        <v>199</v>
      </c>
      <c r="D3857" t="s">
        <v>38</v>
      </c>
      <c r="E3857" s="1">
        <v>45322.688877314817</v>
      </c>
      <c r="F3857" t="s">
        <v>189</v>
      </c>
      <c r="G3857" t="s">
        <v>235</v>
      </c>
      <c r="H3857" t="s">
        <v>191</v>
      </c>
      <c r="I3857" t="s">
        <v>200</v>
      </c>
      <c r="J3857" t="s">
        <v>201</v>
      </c>
      <c r="K3857" t="s">
        <v>239</v>
      </c>
      <c r="L3857" t="s">
        <v>203</v>
      </c>
      <c r="M3857" t="str">
        <f>+VLOOKUP(Tabla1[[#This Row],[SIGLA_INTERNA]],Tabla2[#All],2,FALSE)</f>
        <v>Operativa</v>
      </c>
      <c r="T3857" t="str">
        <f>+VLOOKUP(Tabla1[[#This Row],[SIGLA_INTERNA]],Tabla2[#All],2,FALSE)</f>
        <v>Operativa</v>
      </c>
      <c r="U3857" t="str">
        <f>+VLOOKUP(Tabla1[[#This Row],[SIGLA_INTERNA]],Tabla2[#All],3,FALSE)</f>
        <v>OPER</v>
      </c>
    </row>
    <row r="3858" spans="1:21" hidden="1">
      <c r="A3858" t="s">
        <v>130</v>
      </c>
      <c r="B3858" t="s">
        <v>240</v>
      </c>
      <c r="C3858" t="s">
        <v>199</v>
      </c>
      <c r="D3858" t="s">
        <v>38</v>
      </c>
      <c r="E3858" s="1">
        <v>45322.688877314817</v>
      </c>
      <c r="F3858" t="s">
        <v>189</v>
      </c>
      <c r="G3858" t="s">
        <v>190</v>
      </c>
      <c r="H3858" t="s">
        <v>191</v>
      </c>
      <c r="I3858" t="s">
        <v>200</v>
      </c>
      <c r="J3858" t="s">
        <v>193</v>
      </c>
      <c r="K3858" t="s">
        <v>241</v>
      </c>
      <c r="L3858" t="s">
        <v>203</v>
      </c>
      <c r="M3858" t="str">
        <f>+VLOOKUP(Tabla1[[#This Row],[SIGLA_INTERNA]],Tabla2[#All],2,FALSE)</f>
        <v>Gestión del Riesgo</v>
      </c>
      <c r="T3858" t="str">
        <f>+VLOOKUP(Tabla1[[#This Row],[SIGLA_INTERNA]],Tabla2[#All],2,FALSE)</f>
        <v>Gestión del Riesgo</v>
      </c>
      <c r="U3858" t="str">
        <f>+VLOOKUP(Tabla1[[#This Row],[SIGLA_INTERNA]],Tabla2[#All],3,FALSE)</f>
        <v>GDR</v>
      </c>
    </row>
    <row r="3859" spans="1:21" hidden="1">
      <c r="A3859" t="s">
        <v>131</v>
      </c>
      <c r="B3859" t="s">
        <v>242</v>
      </c>
      <c r="C3859" t="s">
        <v>199</v>
      </c>
      <c r="D3859" t="s">
        <v>38</v>
      </c>
      <c r="E3859" s="1">
        <v>45322.688877314817</v>
      </c>
      <c r="F3859" t="s">
        <v>189</v>
      </c>
      <c r="G3859" t="s">
        <v>235</v>
      </c>
      <c r="H3859" t="s">
        <v>191</v>
      </c>
      <c r="I3859" t="s">
        <v>200</v>
      </c>
      <c r="J3859" t="s">
        <v>193</v>
      </c>
      <c r="K3859" t="s">
        <v>243</v>
      </c>
      <c r="L3859" t="s">
        <v>203</v>
      </c>
      <c r="M3859" t="str">
        <f>+VLOOKUP(Tabla1[[#This Row],[SIGLA_INTERNA]],Tabla2[#All],2,FALSE)</f>
        <v>Corporativa</v>
      </c>
      <c r="T3859" t="str">
        <f>+VLOOKUP(Tabla1[[#This Row],[SIGLA_INTERNA]],Tabla2[#All],2,FALSE)</f>
        <v>Corporativa</v>
      </c>
      <c r="U3859" t="str">
        <f>+VLOOKUP(Tabla1[[#This Row],[SIGLA_INTERNA]],Tabla2[#All],3,FALSE)</f>
        <v>CORP</v>
      </c>
    </row>
    <row r="3860" spans="1:21" hidden="1">
      <c r="A3860" t="s">
        <v>132</v>
      </c>
      <c r="B3860" t="s">
        <v>244</v>
      </c>
      <c r="C3860" t="s">
        <v>188</v>
      </c>
      <c r="D3860" t="s">
        <v>36</v>
      </c>
      <c r="E3860" s="1">
        <v>45322.688877314817</v>
      </c>
      <c r="F3860" t="s">
        <v>189</v>
      </c>
      <c r="G3860" t="s">
        <v>190</v>
      </c>
      <c r="H3860" t="s">
        <v>191</v>
      </c>
      <c r="I3860" t="s">
        <v>245</v>
      </c>
      <c r="J3860" t="s">
        <v>246</v>
      </c>
      <c r="L3860" t="s">
        <v>194</v>
      </c>
      <c r="M3860" t="str">
        <f>+VLOOKUP(Tabla1[[#This Row],[SIGLA_INTERNA]],Tabla2[#All],2,FALSE)</f>
        <v>Logística</v>
      </c>
      <c r="T3860" t="str">
        <f>+VLOOKUP(Tabla1[[#This Row],[SIGLA_INTERNA]],Tabla2[#All],2,FALSE)</f>
        <v>Logística</v>
      </c>
      <c r="U3860" t="str">
        <f>+VLOOKUP(Tabla1[[#This Row],[SIGLA_INTERNA]],Tabla2[#All],3,FALSE)</f>
        <v>LOGI</v>
      </c>
    </row>
    <row r="3861" spans="1:21" hidden="1">
      <c r="A3861" t="s">
        <v>133</v>
      </c>
      <c r="B3861" t="s">
        <v>247</v>
      </c>
      <c r="C3861" t="s">
        <v>188</v>
      </c>
      <c r="D3861" t="s">
        <v>38</v>
      </c>
      <c r="E3861" s="1">
        <v>45322.688877314817</v>
      </c>
      <c r="F3861" t="s">
        <v>189</v>
      </c>
      <c r="G3861" t="s">
        <v>190</v>
      </c>
      <c r="H3861" t="s">
        <v>191</v>
      </c>
      <c r="I3861" t="s">
        <v>192</v>
      </c>
      <c r="J3861" t="s">
        <v>201</v>
      </c>
      <c r="L3861" t="s">
        <v>224</v>
      </c>
      <c r="M3861" t="str">
        <f>+VLOOKUP(Tabla1[[#This Row],[SIGLA_INTERNA]],Tabla2[#All],2,FALSE)</f>
        <v>Operativa</v>
      </c>
      <c r="T3861" t="str">
        <f>+VLOOKUP(Tabla1[[#This Row],[SIGLA_INTERNA]],Tabla2[#All],2,FALSE)</f>
        <v>Operativa</v>
      </c>
      <c r="U3861" t="str">
        <f>+VLOOKUP(Tabla1[[#This Row],[SIGLA_INTERNA]],Tabla2[#All],3,FALSE)</f>
        <v>OPER</v>
      </c>
    </row>
    <row r="3862" spans="1:21" hidden="1">
      <c r="A3862" t="s">
        <v>134</v>
      </c>
      <c r="B3862" t="s">
        <v>248</v>
      </c>
      <c r="C3862" t="s">
        <v>199</v>
      </c>
      <c r="D3862" t="s">
        <v>36</v>
      </c>
      <c r="E3862" s="1">
        <v>45322.688877314817</v>
      </c>
      <c r="F3862" t="s">
        <v>189</v>
      </c>
      <c r="G3862" t="s">
        <v>190</v>
      </c>
      <c r="H3862" t="s">
        <v>191</v>
      </c>
      <c r="I3862" t="s">
        <v>249</v>
      </c>
      <c r="J3862" t="s">
        <v>250</v>
      </c>
      <c r="L3862" t="s">
        <v>203</v>
      </c>
      <c r="M3862" t="str">
        <f>+VLOOKUP(Tabla1[[#This Row],[SIGLA_INTERNA]],Tabla2[#All],2,FALSE)</f>
        <v>Gestión del Riesgo</v>
      </c>
      <c r="T3862" t="str">
        <f>+VLOOKUP(Tabla1[[#This Row],[SIGLA_INTERNA]],Tabla2[#All],2,FALSE)</f>
        <v>Gestión del Riesgo</v>
      </c>
      <c r="U3862" t="str">
        <f>+VLOOKUP(Tabla1[[#This Row],[SIGLA_INTERNA]],Tabla2[#All],3,FALSE)</f>
        <v>GDR</v>
      </c>
    </row>
    <row r="3863" spans="1:21" hidden="1">
      <c r="A3863" t="s">
        <v>135</v>
      </c>
      <c r="B3863" t="s">
        <v>251</v>
      </c>
      <c r="C3863" t="s">
        <v>199</v>
      </c>
      <c r="D3863" t="s">
        <v>38</v>
      </c>
      <c r="E3863" s="1">
        <v>45322.688877314817</v>
      </c>
      <c r="F3863" t="s">
        <v>189</v>
      </c>
      <c r="G3863" t="s">
        <v>190</v>
      </c>
      <c r="H3863" t="s">
        <v>191</v>
      </c>
      <c r="I3863" t="s">
        <v>230</v>
      </c>
      <c r="J3863" t="s">
        <v>193</v>
      </c>
      <c r="K3863" t="s">
        <v>252</v>
      </c>
      <c r="L3863" t="s">
        <v>203</v>
      </c>
      <c r="M3863" t="str">
        <f>+VLOOKUP(Tabla1[[#This Row],[SIGLA_INTERNA]],Tabla2[#All],2,FALSE)</f>
        <v>Academia</v>
      </c>
      <c r="T3863" t="str">
        <f>+VLOOKUP(Tabla1[[#This Row],[SIGLA_INTERNA]],Tabla2[#All],2,FALSE)</f>
        <v>Academia</v>
      </c>
      <c r="U3863" t="str">
        <f>+VLOOKUP(Tabla1[[#This Row],[SIGLA_INTERNA]],Tabla2[#All],3,FALSE)</f>
        <v>ACAD</v>
      </c>
    </row>
    <row r="3864" spans="1:21" hidden="1">
      <c r="A3864" t="s">
        <v>136</v>
      </c>
      <c r="B3864" t="s">
        <v>253</v>
      </c>
      <c r="C3864" t="s">
        <v>254</v>
      </c>
      <c r="D3864" t="s">
        <v>38</v>
      </c>
      <c r="E3864" s="1">
        <v>45322.688877314817</v>
      </c>
      <c r="F3864" t="s">
        <v>189</v>
      </c>
      <c r="G3864" t="s">
        <v>190</v>
      </c>
      <c r="H3864" t="s">
        <v>191</v>
      </c>
      <c r="I3864" t="s">
        <v>255</v>
      </c>
      <c r="J3864" t="s">
        <v>201</v>
      </c>
      <c r="L3864" t="s">
        <v>194</v>
      </c>
      <c r="M3864" t="str">
        <f>+VLOOKUP(Tabla1[[#This Row],[SIGLA_INTERNA]],Tabla2[#All],2,FALSE)</f>
        <v>Logística</v>
      </c>
      <c r="T3864" t="str">
        <f>+VLOOKUP(Tabla1[[#This Row],[SIGLA_INTERNA]],Tabla2[#All],2,FALSE)</f>
        <v>Logística</v>
      </c>
      <c r="U3864" t="str">
        <f>+VLOOKUP(Tabla1[[#This Row],[SIGLA_INTERNA]],Tabla2[#All],3,FALSE)</f>
        <v>LOGI</v>
      </c>
    </row>
    <row r="3865" spans="1:21" hidden="1">
      <c r="A3865" t="s">
        <v>137</v>
      </c>
      <c r="B3865" t="s">
        <v>256</v>
      </c>
      <c r="C3865" t="s">
        <v>199</v>
      </c>
      <c r="D3865" t="s">
        <v>36</v>
      </c>
      <c r="E3865" s="1">
        <v>45322.688877314817</v>
      </c>
      <c r="F3865" t="s">
        <v>189</v>
      </c>
      <c r="G3865" t="s">
        <v>190</v>
      </c>
      <c r="H3865" t="s">
        <v>191</v>
      </c>
      <c r="I3865" t="s">
        <v>245</v>
      </c>
      <c r="J3865" t="s">
        <v>246</v>
      </c>
      <c r="L3865" t="s">
        <v>203</v>
      </c>
      <c r="M3865" t="str">
        <f>+VLOOKUP(Tabla1[[#This Row],[SIGLA_INTERNA]],Tabla2[#All],2,FALSE)</f>
        <v>Gestión humana</v>
      </c>
      <c r="T3865" t="str">
        <f>+VLOOKUP(Tabla1[[#This Row],[SIGLA_INTERNA]],Tabla2[#All],2,FALSE)</f>
        <v>Gestión humana</v>
      </c>
      <c r="U3865" t="str">
        <f>+VLOOKUP(Tabla1[[#This Row],[SIGLA_INTERNA]],Tabla2[#All],3,FALSE)</f>
        <v>GHUM</v>
      </c>
    </row>
    <row r="3866" spans="1:21" hidden="1">
      <c r="A3866" t="s">
        <v>138</v>
      </c>
      <c r="B3866" t="s">
        <v>257</v>
      </c>
      <c r="C3866" t="s">
        <v>188</v>
      </c>
      <c r="D3866" t="s">
        <v>36</v>
      </c>
      <c r="E3866" s="1">
        <v>45322.688877314817</v>
      </c>
      <c r="F3866" t="s">
        <v>189</v>
      </c>
      <c r="G3866" t="s">
        <v>190</v>
      </c>
      <c r="H3866" t="s">
        <v>191</v>
      </c>
      <c r="I3866" t="s">
        <v>245</v>
      </c>
      <c r="J3866" t="s">
        <v>246</v>
      </c>
      <c r="K3866" t="s">
        <v>327</v>
      </c>
      <c r="L3866" t="s">
        <v>224</v>
      </c>
      <c r="M3866" t="str">
        <f>+VLOOKUP(Tabla1[[#This Row],[SIGLA_INTERNA]],Tabla2[#All],2,FALSE)</f>
        <v>USAR</v>
      </c>
      <c r="T3866" t="str">
        <f>+VLOOKUP(Tabla1[[#This Row],[SIGLA_INTERNA]],Tabla2[#All],2,FALSE)</f>
        <v>USAR</v>
      </c>
      <c r="U3866" t="str">
        <f>+VLOOKUP(Tabla1[[#This Row],[SIGLA_INTERNA]],Tabla2[#All],3,FALSE)</f>
        <v>USAR</v>
      </c>
    </row>
    <row r="3867" spans="1:21" hidden="1">
      <c r="A3867" t="s">
        <v>139</v>
      </c>
      <c r="B3867" t="s">
        <v>258</v>
      </c>
      <c r="C3867" t="s">
        <v>199</v>
      </c>
      <c r="D3867" t="s">
        <v>38</v>
      </c>
      <c r="E3867" s="1">
        <v>45322.688877314817</v>
      </c>
      <c r="F3867" t="s">
        <v>189</v>
      </c>
      <c r="G3867" t="s">
        <v>190</v>
      </c>
      <c r="H3867" t="s">
        <v>191</v>
      </c>
      <c r="I3867" t="s">
        <v>200</v>
      </c>
      <c r="J3867" t="s">
        <v>193</v>
      </c>
      <c r="K3867" t="s">
        <v>413</v>
      </c>
      <c r="L3867" t="s">
        <v>224</v>
      </c>
      <c r="M3867" t="str">
        <f>+VLOOKUP(Tabla1[[#This Row],[SIGLA_INTERNA]],Tabla2[#All],2,FALSE)</f>
        <v>Compañía 1</v>
      </c>
      <c r="T3867" t="str">
        <f>+VLOOKUP(Tabla1[[#This Row],[SIGLA_INTERNA]],Tabla2[#All],2,FALSE)</f>
        <v>Compañía 1</v>
      </c>
      <c r="U3867" t="str">
        <f>+VLOOKUP(Tabla1[[#This Row],[SIGLA_INTERNA]],Tabla2[#All],3,FALSE)</f>
        <v>COM1</v>
      </c>
    </row>
    <row r="3868" spans="1:21" hidden="1">
      <c r="A3868" t="s">
        <v>140</v>
      </c>
      <c r="B3868" t="s">
        <v>259</v>
      </c>
      <c r="C3868" t="s">
        <v>199</v>
      </c>
      <c r="D3868" t="s">
        <v>38</v>
      </c>
      <c r="E3868" s="1">
        <v>45322.688877314817</v>
      </c>
      <c r="F3868" t="s">
        <v>189</v>
      </c>
      <c r="G3868" t="s">
        <v>190</v>
      </c>
      <c r="H3868" t="s">
        <v>191</v>
      </c>
      <c r="I3868" t="s">
        <v>200</v>
      </c>
      <c r="J3868" t="s">
        <v>193</v>
      </c>
      <c r="K3868" t="s">
        <v>260</v>
      </c>
      <c r="L3868" t="s">
        <v>203</v>
      </c>
      <c r="M3868" t="str">
        <f>+VLOOKUP(Tabla1[[#This Row],[SIGLA_INTERNA]],Tabla2[#All],2,FALSE)</f>
        <v>Compañía 3</v>
      </c>
      <c r="T3868" t="str">
        <f>+VLOOKUP(Tabla1[[#This Row],[SIGLA_INTERNA]],Tabla2[#All],2,FALSE)</f>
        <v>Compañía 3</v>
      </c>
      <c r="U3868" t="str">
        <f>+VLOOKUP(Tabla1[[#This Row],[SIGLA_INTERNA]],Tabla2[#All],3,FALSE)</f>
        <v>COM3</v>
      </c>
    </row>
    <row r="3869" spans="1:21" hidden="1">
      <c r="A3869" t="s">
        <v>141</v>
      </c>
      <c r="B3869" t="s">
        <v>261</v>
      </c>
      <c r="C3869" t="s">
        <v>188</v>
      </c>
      <c r="D3869" t="s">
        <v>36</v>
      </c>
      <c r="E3869" s="1">
        <v>45322.688877314817</v>
      </c>
      <c r="F3869" t="s">
        <v>189</v>
      </c>
      <c r="G3869" t="s">
        <v>190</v>
      </c>
      <c r="H3869" t="s">
        <v>191</v>
      </c>
      <c r="I3869" t="s">
        <v>245</v>
      </c>
      <c r="J3869" t="s">
        <v>246</v>
      </c>
      <c r="L3869" t="s">
        <v>194</v>
      </c>
      <c r="M3869" t="str">
        <f>+VLOOKUP(Tabla1[[#This Row],[SIGLA_INTERNA]],Tabla2[#All],2,FALSE)</f>
        <v>Logística</v>
      </c>
      <c r="T3869" t="str">
        <f>+VLOOKUP(Tabla1[[#This Row],[SIGLA_INTERNA]],Tabla2[#All],2,FALSE)</f>
        <v>Logística</v>
      </c>
      <c r="U3869" t="str">
        <f>+VLOOKUP(Tabla1[[#This Row],[SIGLA_INTERNA]],Tabla2[#All],3,FALSE)</f>
        <v>LOGI</v>
      </c>
    </row>
    <row r="3870" spans="1:21" hidden="1">
      <c r="A3870" t="s">
        <v>142</v>
      </c>
      <c r="B3870" t="s">
        <v>262</v>
      </c>
      <c r="C3870" t="s">
        <v>188</v>
      </c>
      <c r="D3870" t="s">
        <v>36</v>
      </c>
      <c r="E3870" s="1">
        <v>45322.688877314817</v>
      </c>
      <c r="F3870" t="s">
        <v>189</v>
      </c>
      <c r="G3870" t="s">
        <v>190</v>
      </c>
      <c r="H3870" t="s">
        <v>191</v>
      </c>
      <c r="I3870" t="s">
        <v>245</v>
      </c>
      <c r="J3870" t="s">
        <v>246</v>
      </c>
      <c r="L3870" t="s">
        <v>194</v>
      </c>
      <c r="M3870" t="str">
        <f>+VLOOKUP(Tabla1[[#This Row],[SIGLA_INTERNA]],Tabla2[#All],2,FALSE)</f>
        <v>Logística</v>
      </c>
      <c r="T3870" t="str">
        <f>+VLOOKUP(Tabla1[[#This Row],[SIGLA_INTERNA]],Tabla2[#All],2,FALSE)</f>
        <v>Logística</v>
      </c>
      <c r="U3870" t="str">
        <f>+VLOOKUP(Tabla1[[#This Row],[SIGLA_INTERNA]],Tabla2[#All],3,FALSE)</f>
        <v>LOGI</v>
      </c>
    </row>
    <row r="3871" spans="1:21" hidden="1">
      <c r="A3871" t="s">
        <v>143</v>
      </c>
      <c r="B3871" t="s">
        <v>263</v>
      </c>
      <c r="C3871" t="s">
        <v>205</v>
      </c>
      <c r="D3871" t="s">
        <v>38</v>
      </c>
      <c r="E3871" s="1">
        <v>45322.688877314817</v>
      </c>
      <c r="F3871" t="s">
        <v>189</v>
      </c>
      <c r="G3871" t="s">
        <v>190</v>
      </c>
      <c r="H3871" t="s">
        <v>191</v>
      </c>
      <c r="I3871" t="s">
        <v>206</v>
      </c>
      <c r="J3871" t="s">
        <v>193</v>
      </c>
      <c r="L3871" t="s">
        <v>224</v>
      </c>
      <c r="M3871" t="str">
        <f>+VLOOKUP(Tabla1[[#This Row],[SIGLA_INTERNA]],Tabla2[#All],2,FALSE)</f>
        <v>B-6 Fontibón</v>
      </c>
      <c r="T3871" t="str">
        <f>+VLOOKUP(Tabla1[[#This Row],[SIGLA_INTERNA]],Tabla2[#All],2,FALSE)</f>
        <v>B-6 Fontibón</v>
      </c>
      <c r="U3871" t="str">
        <f>+VLOOKUP(Tabla1[[#This Row],[SIGLA_INTERNA]],Tabla2[#All],3,FALSE)</f>
        <v>B6</v>
      </c>
    </row>
    <row r="3872" spans="1:21" hidden="1">
      <c r="A3872" t="s">
        <v>144</v>
      </c>
      <c r="B3872" t="s">
        <v>264</v>
      </c>
      <c r="C3872" t="s">
        <v>254</v>
      </c>
      <c r="D3872" t="s">
        <v>36</v>
      </c>
      <c r="E3872" s="1">
        <v>45322.688877314817</v>
      </c>
      <c r="F3872" t="s">
        <v>189</v>
      </c>
      <c r="G3872" t="s">
        <v>190</v>
      </c>
      <c r="H3872" t="s">
        <v>191</v>
      </c>
      <c r="I3872" t="s">
        <v>245</v>
      </c>
      <c r="J3872" t="s">
        <v>246</v>
      </c>
      <c r="L3872" t="s">
        <v>224</v>
      </c>
      <c r="M3872" t="str">
        <f>+VLOOKUP(Tabla1[[#This Row],[SIGLA_INTERNA]],Tabla2[#All],2,FALSE)</f>
        <v>B-5 Kennedy</v>
      </c>
      <c r="T3872" t="str">
        <f>+VLOOKUP(Tabla1[[#This Row],[SIGLA_INTERNA]],Tabla2[#All],2,FALSE)</f>
        <v>B-5 Kennedy</v>
      </c>
      <c r="U3872" t="str">
        <f>+VLOOKUP(Tabla1[[#This Row],[SIGLA_INTERNA]],Tabla2[#All],3,FALSE)</f>
        <v>B5</v>
      </c>
    </row>
    <row r="3873" spans="1:21" hidden="1">
      <c r="A3873" t="s">
        <v>145</v>
      </c>
      <c r="B3873" t="s">
        <v>265</v>
      </c>
      <c r="C3873" t="s">
        <v>199</v>
      </c>
      <c r="D3873" t="s">
        <v>38</v>
      </c>
      <c r="E3873" s="1">
        <v>45322.688877314817</v>
      </c>
      <c r="F3873" t="s">
        <v>189</v>
      </c>
      <c r="G3873" t="s">
        <v>190</v>
      </c>
      <c r="H3873" t="s">
        <v>191</v>
      </c>
      <c r="I3873" t="s">
        <v>192</v>
      </c>
      <c r="J3873" t="s">
        <v>193</v>
      </c>
      <c r="K3873" t="s">
        <v>266</v>
      </c>
      <c r="L3873" t="s">
        <v>203</v>
      </c>
      <c r="M3873" t="str">
        <f>+VLOOKUP(Tabla1[[#This Row],[SIGLA_INTERNA]],Tabla2[#All],2,FALSE)</f>
        <v>Subdirección logística</v>
      </c>
      <c r="T3873" t="str">
        <f>+VLOOKUP(Tabla1[[#This Row],[SIGLA_INTERNA]],Tabla2[#All],2,FALSE)</f>
        <v>Subdirección logística</v>
      </c>
      <c r="U3873" t="str">
        <f>+VLOOKUP(Tabla1[[#This Row],[SIGLA_INTERNA]],Tabla2[#All],3,FALSE)</f>
        <v>SUBLOGI</v>
      </c>
    </row>
    <row r="3874" spans="1:21" hidden="1">
      <c r="A3874" t="s">
        <v>146</v>
      </c>
      <c r="B3874" t="s">
        <v>267</v>
      </c>
      <c r="C3874" t="s">
        <v>229</v>
      </c>
      <c r="D3874" t="s">
        <v>38</v>
      </c>
      <c r="E3874" s="1">
        <v>45322.688877314817</v>
      </c>
      <c r="F3874" t="s">
        <v>189</v>
      </c>
      <c r="G3874" t="s">
        <v>190</v>
      </c>
      <c r="H3874" t="s">
        <v>191</v>
      </c>
      <c r="I3874" t="s">
        <v>230</v>
      </c>
      <c r="J3874" t="s">
        <v>193</v>
      </c>
      <c r="K3874" t="s">
        <v>231</v>
      </c>
      <c r="L3874" t="s">
        <v>224</v>
      </c>
      <c r="M3874" t="str">
        <f>+VLOOKUP(Tabla1[[#This Row],[SIGLA_INTERNA]],Tabla2[#All],2,FALSE)</f>
        <v>BRAE</v>
      </c>
      <c r="T3874" t="str">
        <f>+VLOOKUP(Tabla1[[#This Row],[SIGLA_INTERNA]],Tabla2[#All],2,FALSE)</f>
        <v>BRAE</v>
      </c>
      <c r="U3874" t="str">
        <f>+VLOOKUP(Tabla1[[#This Row],[SIGLA_INTERNA]],Tabla2[#All],3,FALSE)</f>
        <v>BRAE</v>
      </c>
    </row>
    <row r="3875" spans="1:21" hidden="1">
      <c r="A3875" t="s">
        <v>147</v>
      </c>
      <c r="B3875" t="s">
        <v>268</v>
      </c>
      <c r="C3875" t="s">
        <v>254</v>
      </c>
      <c r="D3875" t="s">
        <v>36</v>
      </c>
      <c r="E3875" s="1">
        <v>45322.688877314817</v>
      </c>
      <c r="F3875" t="s">
        <v>189</v>
      </c>
      <c r="G3875" t="s">
        <v>190</v>
      </c>
      <c r="H3875" t="s">
        <v>191</v>
      </c>
      <c r="I3875" t="s">
        <v>255</v>
      </c>
      <c r="J3875" t="s">
        <v>269</v>
      </c>
      <c r="K3875" t="s">
        <v>270</v>
      </c>
      <c r="L3875" t="s">
        <v>224</v>
      </c>
      <c r="M3875" t="str">
        <f>+VLOOKUP(Tabla1[[#This Row],[SIGLA_INTERNA]],Tabla2[#All],2,FALSE)</f>
        <v>Grupo Acuatico</v>
      </c>
      <c r="T3875" t="str">
        <f>+VLOOKUP(Tabla1[[#This Row],[SIGLA_INTERNA]],Tabla2[#All],2,FALSE)</f>
        <v>Grupo Acuatico</v>
      </c>
      <c r="U3875" t="str">
        <f>+VLOOKUP(Tabla1[[#This Row],[SIGLA_INTERNA]],Tabla2[#All],3,FALSE)</f>
        <v>ACUA</v>
      </c>
    </row>
    <row r="3876" spans="1:21" hidden="1">
      <c r="A3876" t="s">
        <v>148</v>
      </c>
      <c r="B3876" t="s">
        <v>271</v>
      </c>
      <c r="C3876" t="s">
        <v>272</v>
      </c>
      <c r="D3876" t="s">
        <v>38</v>
      </c>
      <c r="E3876" s="1">
        <v>45322.688877314817</v>
      </c>
      <c r="F3876" t="s">
        <v>189</v>
      </c>
      <c r="G3876" t="s">
        <v>190</v>
      </c>
      <c r="H3876" t="s">
        <v>191</v>
      </c>
      <c r="I3876" t="s">
        <v>273</v>
      </c>
      <c r="J3876" t="s">
        <v>193</v>
      </c>
      <c r="L3876" t="s">
        <v>209</v>
      </c>
      <c r="M3876" t="str">
        <f>+VLOOKUP(Tabla1[[#This Row],[SIGLA_INTERNA]],Tabla2[#All],2,FALSE)</f>
        <v>B-17 Centro Histórico</v>
      </c>
      <c r="T3876" t="str">
        <f>+VLOOKUP(Tabla1[[#This Row],[SIGLA_INTERNA]],Tabla2[#All],2,FALSE)</f>
        <v>B-17 Centro Histórico</v>
      </c>
      <c r="U3876" t="str">
        <f>+VLOOKUP(Tabla1[[#This Row],[SIGLA_INTERNA]],Tabla2[#All],3,FALSE)</f>
        <v>B17</v>
      </c>
    </row>
    <row r="3877" spans="1:21" hidden="1">
      <c r="A3877" t="s">
        <v>149</v>
      </c>
      <c r="B3877" t="s">
        <v>274</v>
      </c>
      <c r="C3877" t="s">
        <v>220</v>
      </c>
      <c r="D3877" t="s">
        <v>38</v>
      </c>
      <c r="E3877" s="1">
        <v>45322.688923611109</v>
      </c>
      <c r="F3877" t="s">
        <v>189</v>
      </c>
      <c r="G3877" t="s">
        <v>190</v>
      </c>
      <c r="H3877" t="s">
        <v>191</v>
      </c>
      <c r="I3877" t="s">
        <v>222</v>
      </c>
      <c r="J3877" t="s">
        <v>193</v>
      </c>
      <c r="L3877" t="s">
        <v>224</v>
      </c>
      <c r="M3877" t="str">
        <f>+VLOOKUP(Tabla1[[#This Row],[SIGLA_INTERNA]],Tabla2[#All],2,FALSE)</f>
        <v>B-2 Central</v>
      </c>
      <c r="T3877" t="str">
        <f>+VLOOKUP(Tabla1[[#This Row],[SIGLA_INTERNA]],Tabla2[#All],2,FALSE)</f>
        <v>B-2 Central</v>
      </c>
      <c r="U3877" t="str">
        <f>+VLOOKUP(Tabla1[[#This Row],[SIGLA_INTERNA]],Tabla2[#All],3,FALSE)</f>
        <v>B2</v>
      </c>
    </row>
    <row r="3878" spans="1:21" hidden="1">
      <c r="A3878" t="s">
        <v>150</v>
      </c>
      <c r="B3878" t="s">
        <v>293</v>
      </c>
      <c r="C3878" t="s">
        <v>294</v>
      </c>
      <c r="D3878" t="s">
        <v>38</v>
      </c>
      <c r="E3878" s="1">
        <v>45322.688923611109</v>
      </c>
      <c r="F3878" t="s">
        <v>189</v>
      </c>
      <c r="G3878" t="s">
        <v>190</v>
      </c>
      <c r="H3878" t="s">
        <v>191</v>
      </c>
      <c r="I3878" t="s">
        <v>295</v>
      </c>
      <c r="J3878" t="s">
        <v>193</v>
      </c>
      <c r="L3878" t="s">
        <v>224</v>
      </c>
      <c r="M3878" t="str">
        <f>+VLOOKUP(Tabla1[[#This Row],[SIGLA_INTERNA]],Tabla2[#All],2,FALSE)</f>
        <v>B-3 Restrepo</v>
      </c>
      <c r="T3878" t="str">
        <f>+VLOOKUP(Tabla1[[#This Row],[SIGLA_INTERNA]],Tabla2[#All],2,FALSE)</f>
        <v>B-3 Restrepo</v>
      </c>
      <c r="U3878" t="str">
        <f>+VLOOKUP(Tabla1[[#This Row],[SIGLA_INTERNA]],Tabla2[#All],3,FALSE)</f>
        <v>B3</v>
      </c>
    </row>
    <row r="3879" spans="1:21" hidden="1">
      <c r="A3879" t="s">
        <v>151</v>
      </c>
      <c r="B3879" t="s">
        <v>296</v>
      </c>
      <c r="C3879" t="s">
        <v>297</v>
      </c>
      <c r="D3879" t="s">
        <v>38</v>
      </c>
      <c r="E3879" s="1">
        <v>45322.688935185186</v>
      </c>
      <c r="F3879" t="s">
        <v>189</v>
      </c>
      <c r="G3879" t="s">
        <v>190</v>
      </c>
      <c r="H3879" t="s">
        <v>191</v>
      </c>
      <c r="I3879" t="s">
        <v>298</v>
      </c>
      <c r="J3879" t="s">
        <v>193</v>
      </c>
      <c r="L3879" t="s">
        <v>224</v>
      </c>
      <c r="M3879" t="str">
        <f>+VLOOKUP(Tabla1[[#This Row],[SIGLA_INTERNA]],Tabla2[#All],2,FALSE)</f>
        <v>B-7 Ferias</v>
      </c>
      <c r="T3879" t="str">
        <f>+VLOOKUP(Tabla1[[#This Row],[SIGLA_INTERNA]],Tabla2[#All],2,FALSE)</f>
        <v>B-7 Ferias</v>
      </c>
      <c r="U3879" t="str">
        <f>+VLOOKUP(Tabla1[[#This Row],[SIGLA_INTERNA]],Tabla2[#All],3,FALSE)</f>
        <v>B7</v>
      </c>
    </row>
    <row r="3880" spans="1:21" hidden="1">
      <c r="A3880" t="s">
        <v>152</v>
      </c>
      <c r="B3880" t="s">
        <v>299</v>
      </c>
      <c r="C3880" t="s">
        <v>300</v>
      </c>
      <c r="D3880" t="s">
        <v>38</v>
      </c>
      <c r="E3880" s="1">
        <v>45322.688935185186</v>
      </c>
      <c r="F3880" t="s">
        <v>189</v>
      </c>
      <c r="G3880" t="s">
        <v>190</v>
      </c>
      <c r="H3880" t="s">
        <v>191</v>
      </c>
      <c r="I3880" t="s">
        <v>301</v>
      </c>
      <c r="J3880" t="s">
        <v>193</v>
      </c>
      <c r="L3880" t="s">
        <v>224</v>
      </c>
      <c r="M3880" t="str">
        <f>+VLOOKUP(Tabla1[[#This Row],[SIGLA_INTERNA]],Tabla2[#All],2,FALSE)</f>
        <v>B-8 Bosa</v>
      </c>
      <c r="T3880" t="str">
        <f>+VLOOKUP(Tabla1[[#This Row],[SIGLA_INTERNA]],Tabla2[#All],2,FALSE)</f>
        <v>B-8 Bosa</v>
      </c>
      <c r="U3880" t="str">
        <f>+VLOOKUP(Tabla1[[#This Row],[SIGLA_INTERNA]],Tabla2[#All],3,FALSE)</f>
        <v>B8</v>
      </c>
    </row>
    <row r="3881" spans="1:21" hidden="1">
      <c r="A3881" t="s">
        <v>153</v>
      </c>
      <c r="B3881" t="s">
        <v>302</v>
      </c>
      <c r="C3881" t="s">
        <v>285</v>
      </c>
      <c r="D3881" t="s">
        <v>38</v>
      </c>
      <c r="E3881" s="1">
        <v>45322.688935185186</v>
      </c>
      <c r="F3881" t="s">
        <v>189</v>
      </c>
      <c r="G3881" t="s">
        <v>190</v>
      </c>
      <c r="H3881" t="s">
        <v>191</v>
      </c>
      <c r="I3881" t="s">
        <v>286</v>
      </c>
      <c r="J3881" t="s">
        <v>193</v>
      </c>
      <c r="L3881" t="s">
        <v>209</v>
      </c>
      <c r="M3881" t="str">
        <f>+VLOOKUP(Tabla1[[#This Row],[SIGLA_INTERNA]],Tabla2[#All],2,FALSE)</f>
        <v>B-9 Bellavista</v>
      </c>
      <c r="T3881" t="str">
        <f>+VLOOKUP(Tabla1[[#This Row],[SIGLA_INTERNA]],Tabla2[#All],2,FALSE)</f>
        <v>B-9 Bellavista</v>
      </c>
      <c r="U3881" t="str">
        <f>+VLOOKUP(Tabla1[[#This Row],[SIGLA_INTERNA]],Tabla2[#All],3,FALSE)</f>
        <v>B9</v>
      </c>
    </row>
    <row r="3882" spans="1:21" hidden="1">
      <c r="A3882" t="s">
        <v>154</v>
      </c>
      <c r="B3882" t="s">
        <v>303</v>
      </c>
      <c r="C3882" t="s">
        <v>288</v>
      </c>
      <c r="D3882" t="s">
        <v>38</v>
      </c>
      <c r="E3882" s="1">
        <v>45322.688935185186</v>
      </c>
      <c r="F3882" t="s">
        <v>189</v>
      </c>
      <c r="G3882" t="s">
        <v>190</v>
      </c>
      <c r="H3882" t="s">
        <v>191</v>
      </c>
      <c r="I3882" t="s">
        <v>289</v>
      </c>
      <c r="J3882" t="s">
        <v>193</v>
      </c>
      <c r="L3882" t="s">
        <v>209</v>
      </c>
      <c r="M3882" t="str">
        <f>+VLOOKUP(Tabla1[[#This Row],[SIGLA_INTERNA]],Tabla2[#All],2,FALSE)</f>
        <v>B-10 Marichuela</v>
      </c>
      <c r="T3882" t="str">
        <f>+VLOOKUP(Tabla1[[#This Row],[SIGLA_INTERNA]],Tabla2[#All],2,FALSE)</f>
        <v>B-10 Marichuela</v>
      </c>
      <c r="U3882" t="str">
        <f>+VLOOKUP(Tabla1[[#This Row],[SIGLA_INTERNA]],Tabla2[#All],3,FALSE)</f>
        <v>B10</v>
      </c>
    </row>
    <row r="3883" spans="1:21" hidden="1">
      <c r="A3883" t="s">
        <v>155</v>
      </c>
      <c r="B3883" t="s">
        <v>304</v>
      </c>
      <c r="C3883" t="s">
        <v>305</v>
      </c>
      <c r="D3883" t="s">
        <v>38</v>
      </c>
      <c r="E3883" s="1">
        <v>45322.688935185186</v>
      </c>
      <c r="F3883" t="s">
        <v>189</v>
      </c>
      <c r="G3883" t="s">
        <v>190</v>
      </c>
      <c r="H3883" t="s">
        <v>191</v>
      </c>
      <c r="I3883" t="s">
        <v>306</v>
      </c>
      <c r="J3883" t="s">
        <v>193</v>
      </c>
      <c r="L3883" t="s">
        <v>224</v>
      </c>
      <c r="M3883" t="str">
        <f>+VLOOKUP(Tabla1[[#This Row],[SIGLA_INTERNA]],Tabla2[#All],2,FALSE)</f>
        <v>B-12 Suba</v>
      </c>
      <c r="T3883" t="str">
        <f>+VLOOKUP(Tabla1[[#This Row],[SIGLA_INTERNA]],Tabla2[#All],2,FALSE)</f>
        <v>B-12 Suba</v>
      </c>
      <c r="U3883" t="str">
        <f>+VLOOKUP(Tabla1[[#This Row],[SIGLA_INTERNA]],Tabla2[#All],3,FALSE)</f>
        <v>B12</v>
      </c>
    </row>
    <row r="3884" spans="1:21" hidden="1">
      <c r="A3884" t="s">
        <v>156</v>
      </c>
      <c r="B3884" t="s">
        <v>307</v>
      </c>
      <c r="C3884" t="s">
        <v>308</v>
      </c>
      <c r="D3884" t="s">
        <v>36</v>
      </c>
      <c r="E3884" s="1">
        <v>45322.688935185186</v>
      </c>
      <c r="F3884" t="s">
        <v>189</v>
      </c>
      <c r="G3884" t="s">
        <v>190</v>
      </c>
      <c r="H3884" t="s">
        <v>191</v>
      </c>
      <c r="I3884" t="s">
        <v>373</v>
      </c>
      <c r="J3884" t="s">
        <v>246</v>
      </c>
      <c r="K3884" t="s">
        <v>418</v>
      </c>
      <c r="L3884" t="s">
        <v>209</v>
      </c>
      <c r="M3884" t="str">
        <f>+VLOOKUP(Tabla1[[#This Row],[SIGLA_INTERNA]],Tabla2[#All],2,FALSE)</f>
        <v>B-13 Caobos</v>
      </c>
      <c r="T3884" t="str">
        <f>+VLOOKUP(Tabla1[[#This Row],[SIGLA_INTERNA]],Tabla2[#All],2,FALSE)</f>
        <v>B-13 Caobos</v>
      </c>
      <c r="U3884" t="str">
        <f>+VLOOKUP(Tabla1[[#This Row],[SIGLA_INTERNA]],Tabla2[#All],3,FALSE)</f>
        <v>B13</v>
      </c>
    </row>
    <row r="3885" spans="1:21" hidden="1">
      <c r="A3885" t="s">
        <v>157</v>
      </c>
      <c r="B3885" t="s">
        <v>310</v>
      </c>
      <c r="C3885" t="s">
        <v>229</v>
      </c>
      <c r="D3885" t="s">
        <v>38</v>
      </c>
      <c r="E3885" s="1">
        <v>45322.688935185186</v>
      </c>
      <c r="F3885" t="s">
        <v>189</v>
      </c>
      <c r="G3885" t="s">
        <v>190</v>
      </c>
      <c r="H3885" t="s">
        <v>191</v>
      </c>
      <c r="I3885" t="s">
        <v>230</v>
      </c>
      <c r="J3885" t="s">
        <v>193</v>
      </c>
      <c r="L3885" t="s">
        <v>224</v>
      </c>
      <c r="M3885" t="str">
        <f>+VLOOKUP(Tabla1[[#This Row],[SIGLA_INTERNA]],Tabla2[#All],2,FALSE)</f>
        <v>B-4 Puente Aranda</v>
      </c>
      <c r="T3885" t="str">
        <f>+VLOOKUP(Tabla1[[#This Row],[SIGLA_INTERNA]],Tabla2[#All],2,FALSE)</f>
        <v>B-4 Puente Aranda</v>
      </c>
      <c r="U3885" t="str">
        <f>+VLOOKUP(Tabla1[[#This Row],[SIGLA_INTERNA]],Tabla2[#All],3,FALSE)</f>
        <v>B4</v>
      </c>
    </row>
    <row r="3886" spans="1:21" hidden="1">
      <c r="A3886" t="s">
        <v>159</v>
      </c>
      <c r="B3886" t="s">
        <v>419</v>
      </c>
      <c r="C3886" t="s">
        <v>280</v>
      </c>
      <c r="D3886" t="s">
        <v>38</v>
      </c>
      <c r="E3886" s="1">
        <v>45317.569456018522</v>
      </c>
      <c r="F3886" t="s">
        <v>189</v>
      </c>
      <c r="G3886" t="s">
        <v>190</v>
      </c>
      <c r="H3886" t="s">
        <v>191</v>
      </c>
      <c r="I3886" t="s">
        <v>281</v>
      </c>
      <c r="J3886" t="s">
        <v>193</v>
      </c>
      <c r="L3886" t="s">
        <v>209</v>
      </c>
      <c r="M3886" t="str">
        <f>+VLOOKUP(Tabla1[[#This Row],[SIGLA_INTERNA]],Tabla2[#All],2,FALSE)</f>
        <v>B-1 Chapinero</v>
      </c>
      <c r="T3886" t="str">
        <f>+VLOOKUP(Tabla1[[#This Row],[SIGLA_INTERNA]],Tabla2[#All],2,FALSE)</f>
        <v>B-1 Chapinero</v>
      </c>
      <c r="U3886" t="str">
        <f>+VLOOKUP(Tabla1[[#This Row],[SIGLA_INTERNA]],Tabla2[#All],3,FALSE)</f>
        <v>B1</v>
      </c>
    </row>
    <row r="3887" spans="1:21" hidden="1">
      <c r="A3887" t="s">
        <v>160</v>
      </c>
      <c r="B3887" t="s">
        <v>312</v>
      </c>
      <c r="C3887" t="s">
        <v>205</v>
      </c>
      <c r="D3887" t="s">
        <v>38</v>
      </c>
      <c r="E3887" s="1">
        <v>45322.688935185186</v>
      </c>
      <c r="F3887" t="s">
        <v>189</v>
      </c>
      <c r="G3887" t="s">
        <v>190</v>
      </c>
      <c r="H3887" t="s">
        <v>191</v>
      </c>
      <c r="I3887" t="s">
        <v>206</v>
      </c>
      <c r="J3887" t="s">
        <v>193</v>
      </c>
      <c r="K3887" t="s">
        <v>276</v>
      </c>
      <c r="L3887" t="s">
        <v>224</v>
      </c>
      <c r="M3887" t="str">
        <f>+VLOOKUP(Tabla1[[#This Row],[SIGLA_INTERNA]],Tabla2[#All],2,FALSE)</f>
        <v>Investigación</v>
      </c>
      <c r="T3887" t="str">
        <f>+VLOOKUP(Tabla1[[#This Row],[SIGLA_INTERNA]],Tabla2[#All],2,FALSE)</f>
        <v>Investigación</v>
      </c>
      <c r="U3887" t="str">
        <f>+VLOOKUP(Tabla1[[#This Row],[SIGLA_INTERNA]],Tabla2[#All],3,FALSE)</f>
        <v>INVE</v>
      </c>
    </row>
    <row r="3888" spans="1:21" hidden="1">
      <c r="A3888" t="s">
        <v>161</v>
      </c>
      <c r="B3888" t="s">
        <v>313</v>
      </c>
      <c r="C3888" t="s">
        <v>220</v>
      </c>
      <c r="D3888" t="s">
        <v>38</v>
      </c>
      <c r="E3888" s="1">
        <v>45322.688935185186</v>
      </c>
      <c r="F3888" t="s">
        <v>189</v>
      </c>
      <c r="G3888" t="s">
        <v>190</v>
      </c>
      <c r="H3888" t="s">
        <v>191</v>
      </c>
      <c r="I3888" t="s">
        <v>222</v>
      </c>
      <c r="J3888" t="s">
        <v>193</v>
      </c>
      <c r="L3888" t="s">
        <v>224</v>
      </c>
      <c r="M3888" t="str">
        <f>+VLOOKUP(Tabla1[[#This Row],[SIGLA_INTERNA]],Tabla2[#All],2,FALSE)</f>
        <v>Rescate</v>
      </c>
      <c r="T3888" t="str">
        <f>+VLOOKUP(Tabla1[[#This Row],[SIGLA_INTERNA]],Tabla2[#All],2,FALSE)</f>
        <v>Rescate</v>
      </c>
      <c r="U3888" t="str">
        <f>+VLOOKUP(Tabla1[[#This Row],[SIGLA_INTERNA]],Tabla2[#All],3,FALSE)</f>
        <v>RESC</v>
      </c>
    </row>
    <row r="3889" spans="1:21" hidden="1">
      <c r="A3889" t="s">
        <v>162</v>
      </c>
      <c r="B3889" t="s">
        <v>314</v>
      </c>
      <c r="C3889" t="s">
        <v>315</v>
      </c>
      <c r="D3889" t="s">
        <v>38</v>
      </c>
      <c r="E3889" s="1">
        <v>45322.688935185186</v>
      </c>
      <c r="F3889" t="s">
        <v>189</v>
      </c>
      <c r="G3889" t="s">
        <v>190</v>
      </c>
      <c r="H3889" t="s">
        <v>191</v>
      </c>
      <c r="I3889" t="s">
        <v>316</v>
      </c>
      <c r="J3889" t="s">
        <v>193</v>
      </c>
      <c r="L3889" t="s">
        <v>224</v>
      </c>
      <c r="M3889" t="str">
        <f>+VLOOKUP(Tabla1[[#This Row],[SIGLA_INTERNA]],Tabla2[#All],2,FALSE)</f>
        <v>B-15 Garcés Navas</v>
      </c>
      <c r="T3889" t="str">
        <f>+VLOOKUP(Tabla1[[#This Row],[SIGLA_INTERNA]],Tabla2[#All],2,FALSE)</f>
        <v>B-15 Garcés Navas</v>
      </c>
      <c r="U3889" t="str">
        <f>+VLOOKUP(Tabla1[[#This Row],[SIGLA_INTERNA]],Tabla2[#All],3,FALSE)</f>
        <v>B15</v>
      </c>
    </row>
    <row r="3890" spans="1:21" hidden="1">
      <c r="A3890" t="s">
        <v>163</v>
      </c>
      <c r="B3890" t="s">
        <v>317</v>
      </c>
      <c r="C3890" t="s">
        <v>318</v>
      </c>
      <c r="D3890" t="s">
        <v>38</v>
      </c>
      <c r="E3890" s="1">
        <v>45322.688935185186</v>
      </c>
      <c r="F3890" t="s">
        <v>189</v>
      </c>
      <c r="G3890" t="s">
        <v>190</v>
      </c>
      <c r="H3890" t="s">
        <v>191</v>
      </c>
      <c r="I3890" t="s">
        <v>319</v>
      </c>
      <c r="J3890" t="s">
        <v>193</v>
      </c>
      <c r="L3890" t="s">
        <v>224</v>
      </c>
      <c r="M3890" t="str">
        <f>+VLOOKUP(Tabla1[[#This Row],[SIGLA_INTERNA]],Tabla2[#All],2,FALSE)</f>
        <v>B-16 Venecia</v>
      </c>
      <c r="T3890" t="str">
        <f>+VLOOKUP(Tabla1[[#This Row],[SIGLA_INTERNA]],Tabla2[#All],2,FALSE)</f>
        <v>B-16 Venecia</v>
      </c>
      <c r="U3890" t="str">
        <f>+VLOOKUP(Tabla1[[#This Row],[SIGLA_INTERNA]],Tabla2[#All],3,FALSE)</f>
        <v>B16</v>
      </c>
    </row>
    <row r="3891" spans="1:21" hidden="1">
      <c r="A3891" t="s">
        <v>164</v>
      </c>
      <c r="B3891" t="s">
        <v>320</v>
      </c>
      <c r="C3891" t="s">
        <v>205</v>
      </c>
      <c r="D3891" t="s">
        <v>38</v>
      </c>
      <c r="E3891" s="1">
        <v>45322.688935185186</v>
      </c>
      <c r="F3891" t="s">
        <v>189</v>
      </c>
      <c r="G3891" t="s">
        <v>190</v>
      </c>
      <c r="H3891" t="s">
        <v>191</v>
      </c>
      <c r="I3891" t="s">
        <v>206</v>
      </c>
      <c r="J3891" t="s">
        <v>193</v>
      </c>
      <c r="K3891" t="s">
        <v>408</v>
      </c>
      <c r="L3891" t="s">
        <v>209</v>
      </c>
      <c r="M3891" t="str">
        <f>+VLOOKUP(Tabla1[[#This Row],[SIGLA_INTERNA]],Tabla2[#All],2,FALSE)</f>
        <v>Gestión del Riesgo</v>
      </c>
      <c r="T3891" t="str">
        <f>+VLOOKUP(Tabla1[[#This Row],[SIGLA_INTERNA]],Tabla2[#All],2,FALSE)</f>
        <v>Gestión del Riesgo</v>
      </c>
      <c r="U3891" t="str">
        <f>+VLOOKUP(Tabla1[[#This Row],[SIGLA_INTERNA]],Tabla2[#All],3,FALSE)</f>
        <v>GDR</v>
      </c>
    </row>
    <row r="3892" spans="1:21" hidden="1">
      <c r="A3892" t="s">
        <v>165</v>
      </c>
      <c r="B3892" t="s">
        <v>321</v>
      </c>
      <c r="C3892" t="s">
        <v>291</v>
      </c>
      <c r="D3892" t="s">
        <v>38</v>
      </c>
      <c r="E3892" s="1">
        <v>45322.688958333332</v>
      </c>
      <c r="F3892" t="s">
        <v>189</v>
      </c>
      <c r="G3892" t="s">
        <v>190</v>
      </c>
      <c r="H3892" t="s">
        <v>191</v>
      </c>
      <c r="I3892" t="s">
        <v>292</v>
      </c>
      <c r="J3892" t="s">
        <v>193</v>
      </c>
      <c r="L3892" t="s">
        <v>224</v>
      </c>
      <c r="M3892" t="str">
        <f>+VLOOKUP(Tabla1[[#This Row],[SIGLA_INTERNA]],Tabla2[#All],2,FALSE)</f>
        <v>B-11 La Candelaria</v>
      </c>
      <c r="T3892" t="str">
        <f>+VLOOKUP(Tabla1[[#This Row],[SIGLA_INTERNA]],Tabla2[#All],2,FALSE)</f>
        <v>B-11 La Candelaria</v>
      </c>
      <c r="U3892" t="str">
        <f>+VLOOKUP(Tabla1[[#This Row],[SIGLA_INTERNA]],Tabla2[#All],3,FALSE)</f>
        <v>B11</v>
      </c>
    </row>
    <row r="3893" spans="1:21" hidden="1">
      <c r="A3893" t="s">
        <v>117</v>
      </c>
      <c r="B3893" t="s">
        <v>275</v>
      </c>
      <c r="C3893" t="s">
        <v>205</v>
      </c>
      <c r="D3893" t="s">
        <v>38</v>
      </c>
      <c r="E3893" s="1">
        <v>45322.688958333332</v>
      </c>
      <c r="F3893" t="s">
        <v>189</v>
      </c>
      <c r="G3893" t="s">
        <v>215</v>
      </c>
      <c r="H3893" t="s">
        <v>217</v>
      </c>
      <c r="I3893" t="s">
        <v>206</v>
      </c>
      <c r="J3893" t="s">
        <v>193</v>
      </c>
      <c r="K3893" t="s">
        <v>276</v>
      </c>
      <c r="L3893" t="s">
        <v>224</v>
      </c>
      <c r="M3893" t="str">
        <f>+VLOOKUP(Tabla1[[#This Row],[SIGLA_INTERNA]],Tabla2[#All],2,FALSE)</f>
        <v>Investigación</v>
      </c>
      <c r="T3893" t="str">
        <f>+VLOOKUP(Tabla1[[#This Row],[SIGLA_INTERNA]],Tabla2[#All],2,FALSE)</f>
        <v>Investigación</v>
      </c>
      <c r="U3893" t="str">
        <f>+VLOOKUP(Tabla1[[#This Row],[SIGLA_INTERNA]],Tabla2[#All],3,FALSE)</f>
        <v>INVE</v>
      </c>
    </row>
    <row r="3894" spans="1:21" hidden="1">
      <c r="A3894" t="s">
        <v>119</v>
      </c>
      <c r="B3894" t="s">
        <v>277</v>
      </c>
      <c r="C3894" t="s">
        <v>188</v>
      </c>
      <c r="D3894" t="s">
        <v>38</v>
      </c>
      <c r="E3894" s="1">
        <v>45322.688958333332</v>
      </c>
      <c r="F3894" t="s">
        <v>189</v>
      </c>
      <c r="G3894" t="s">
        <v>278</v>
      </c>
      <c r="H3894" t="s">
        <v>191</v>
      </c>
      <c r="I3894" t="s">
        <v>192</v>
      </c>
      <c r="J3894" t="s">
        <v>193</v>
      </c>
      <c r="L3894" t="s">
        <v>194</v>
      </c>
      <c r="M3894" t="str">
        <f>+VLOOKUP(Tabla1[[#This Row],[SIGLA_INTERNA]],Tabla2[#All],2,FALSE)</f>
        <v>Logística</v>
      </c>
      <c r="T3894" t="str">
        <f>+VLOOKUP(Tabla1[[#This Row],[SIGLA_INTERNA]],Tabla2[#All],2,FALSE)</f>
        <v>Logística</v>
      </c>
      <c r="U3894" t="str">
        <f>+VLOOKUP(Tabla1[[#This Row],[SIGLA_INTERNA]],Tabla2[#All],3,FALSE)</f>
        <v>LOGI</v>
      </c>
    </row>
    <row r="3895" spans="1:21" hidden="1">
      <c r="A3895" t="s">
        <v>159</v>
      </c>
      <c r="B3895" t="s">
        <v>419</v>
      </c>
      <c r="C3895" t="s">
        <v>280</v>
      </c>
      <c r="D3895" t="s">
        <v>38</v>
      </c>
      <c r="E3895" s="1">
        <v>45318.64539351852</v>
      </c>
      <c r="F3895" t="s">
        <v>365</v>
      </c>
      <c r="G3895" t="s">
        <v>190</v>
      </c>
      <c r="H3895" t="s">
        <v>191</v>
      </c>
      <c r="I3895" t="s">
        <v>281</v>
      </c>
      <c r="J3895" t="s">
        <v>193</v>
      </c>
      <c r="L3895" t="s">
        <v>209</v>
      </c>
      <c r="M3895" t="str">
        <f>+VLOOKUP(Tabla1[[#This Row],[SIGLA_INTERNA]],Tabla2[#All],2,FALSE)</f>
        <v>B-1 Chapinero</v>
      </c>
      <c r="T3895" t="str">
        <f>+VLOOKUP(Tabla1[[#This Row],[SIGLA_INTERNA]],Tabla2[#All],2,FALSE)</f>
        <v>B-1 Chapinero</v>
      </c>
      <c r="U3895" t="str">
        <f>+VLOOKUP(Tabla1[[#This Row],[SIGLA_INTERNA]],Tabla2[#All],3,FALSE)</f>
        <v>B1</v>
      </c>
    </row>
    <row r="3896" spans="1:21" hidden="1">
      <c r="A3896" t="s">
        <v>121</v>
      </c>
      <c r="B3896" t="s">
        <v>282</v>
      </c>
      <c r="C3896" t="s">
        <v>254</v>
      </c>
      <c r="D3896" t="s">
        <v>38</v>
      </c>
      <c r="E3896" s="1">
        <v>45322.688958333332</v>
      </c>
      <c r="F3896" t="s">
        <v>189</v>
      </c>
      <c r="G3896" t="s">
        <v>283</v>
      </c>
      <c r="H3896" t="s">
        <v>191</v>
      </c>
      <c r="I3896" t="s">
        <v>255</v>
      </c>
      <c r="J3896" t="s">
        <v>193</v>
      </c>
      <c r="L3896" t="s">
        <v>224</v>
      </c>
      <c r="M3896" t="str">
        <f>+VLOOKUP(Tabla1[[#This Row],[SIGLA_INTERNA]],Tabla2[#All],2,FALSE)</f>
        <v>B-5 Kennedy</v>
      </c>
      <c r="T3896" t="str">
        <f>+VLOOKUP(Tabla1[[#This Row],[SIGLA_INTERNA]],Tabla2[#All],2,FALSE)</f>
        <v>B-5 Kennedy</v>
      </c>
      <c r="U3896" t="str">
        <f>+VLOOKUP(Tabla1[[#This Row],[SIGLA_INTERNA]],Tabla2[#All],3,FALSE)</f>
        <v>B5</v>
      </c>
    </row>
    <row r="3897" spans="1:21" hidden="1">
      <c r="A3897" t="s">
        <v>122</v>
      </c>
      <c r="B3897" t="s">
        <v>284</v>
      </c>
      <c r="C3897" t="s">
        <v>285</v>
      </c>
      <c r="D3897" t="s">
        <v>38</v>
      </c>
      <c r="E3897" s="1">
        <v>45322.688958333332</v>
      </c>
      <c r="F3897" t="s">
        <v>189</v>
      </c>
      <c r="G3897" t="s">
        <v>283</v>
      </c>
      <c r="H3897" t="s">
        <v>191</v>
      </c>
      <c r="I3897" t="s">
        <v>286</v>
      </c>
      <c r="J3897" t="s">
        <v>193</v>
      </c>
      <c r="L3897" t="s">
        <v>209</v>
      </c>
      <c r="M3897" t="str">
        <f>+VLOOKUP(Tabla1[[#This Row],[SIGLA_INTERNA]],Tabla2[#All],2,FALSE)</f>
        <v>B-9 Bellavista</v>
      </c>
      <c r="T3897" t="str">
        <f>+VLOOKUP(Tabla1[[#This Row],[SIGLA_INTERNA]],Tabla2[#All],2,FALSE)</f>
        <v>B-9 Bellavista</v>
      </c>
      <c r="U3897" t="str">
        <f>+VLOOKUP(Tabla1[[#This Row],[SIGLA_INTERNA]],Tabla2[#All],3,FALSE)</f>
        <v>B9</v>
      </c>
    </row>
    <row r="3898" spans="1:21" hidden="1">
      <c r="A3898" t="s">
        <v>123</v>
      </c>
      <c r="B3898" t="s">
        <v>287</v>
      </c>
      <c r="C3898" t="s">
        <v>288</v>
      </c>
      <c r="D3898" t="s">
        <v>38</v>
      </c>
      <c r="E3898" s="1">
        <v>45322.688958333332</v>
      </c>
      <c r="F3898" t="s">
        <v>189</v>
      </c>
      <c r="G3898" t="s">
        <v>283</v>
      </c>
      <c r="H3898" t="s">
        <v>191</v>
      </c>
      <c r="I3898" t="s">
        <v>289</v>
      </c>
      <c r="J3898" t="s">
        <v>193</v>
      </c>
      <c r="L3898" t="s">
        <v>209</v>
      </c>
      <c r="M3898" t="str">
        <f>+VLOOKUP(Tabla1[[#This Row],[SIGLA_INTERNA]],Tabla2[#All],2,FALSE)</f>
        <v>B-10 Marichuela</v>
      </c>
      <c r="T3898" t="str">
        <f>+VLOOKUP(Tabla1[[#This Row],[SIGLA_INTERNA]],Tabla2[#All],2,FALSE)</f>
        <v>B-10 Marichuela</v>
      </c>
      <c r="U3898" t="str">
        <f>+VLOOKUP(Tabla1[[#This Row],[SIGLA_INTERNA]],Tabla2[#All],3,FALSE)</f>
        <v>B10</v>
      </c>
    </row>
    <row r="3899" spans="1:21" hidden="1">
      <c r="A3899" t="s">
        <v>124</v>
      </c>
      <c r="B3899" t="s">
        <v>290</v>
      </c>
      <c r="C3899" t="s">
        <v>291</v>
      </c>
      <c r="D3899" t="s">
        <v>38</v>
      </c>
      <c r="E3899" s="1">
        <v>45322.688958333332</v>
      </c>
      <c r="F3899" t="s">
        <v>189</v>
      </c>
      <c r="G3899" t="s">
        <v>283</v>
      </c>
      <c r="H3899" t="s">
        <v>191</v>
      </c>
      <c r="I3899" t="s">
        <v>292</v>
      </c>
      <c r="J3899" t="s">
        <v>193</v>
      </c>
      <c r="L3899" t="s">
        <v>224</v>
      </c>
      <c r="M3899" t="str">
        <f>+VLOOKUP(Tabla1[[#This Row],[SIGLA_INTERNA]],Tabla2[#All],2,FALSE)</f>
        <v>B-11 La Candelaria</v>
      </c>
      <c r="T3899" t="str">
        <f>+VLOOKUP(Tabla1[[#This Row],[SIGLA_INTERNA]],Tabla2[#All],2,FALSE)</f>
        <v>B-11 La Candelaria</v>
      </c>
      <c r="U3899" t="str">
        <f>+VLOOKUP(Tabla1[[#This Row],[SIGLA_INTERNA]],Tabla2[#All],3,FALSE)</f>
        <v>B11</v>
      </c>
    </row>
    <row r="3900" spans="1:21" hidden="1">
      <c r="A3900" t="s">
        <v>125</v>
      </c>
      <c r="B3900" t="s">
        <v>322</v>
      </c>
      <c r="C3900" t="s">
        <v>308</v>
      </c>
      <c r="D3900" t="s">
        <v>38</v>
      </c>
      <c r="E3900" s="1">
        <v>45322.688981481479</v>
      </c>
      <c r="F3900" t="s">
        <v>189</v>
      </c>
      <c r="G3900" t="s">
        <v>283</v>
      </c>
      <c r="H3900" t="s">
        <v>191</v>
      </c>
      <c r="I3900" t="s">
        <v>192</v>
      </c>
      <c r="J3900" t="s">
        <v>193</v>
      </c>
      <c r="L3900" t="s">
        <v>209</v>
      </c>
      <c r="M3900" t="str">
        <f>+VLOOKUP(Tabla1[[#This Row],[SIGLA_INTERNA]],Tabla2[#All],2,FALSE)</f>
        <v>B-13 Caobos</v>
      </c>
      <c r="T3900" t="str">
        <f>+VLOOKUP(Tabla1[[#This Row],[SIGLA_INTERNA]],Tabla2[#All],2,FALSE)</f>
        <v>B-13 Caobos</v>
      </c>
      <c r="U3900" t="str">
        <f>+VLOOKUP(Tabla1[[#This Row],[SIGLA_INTERNA]],Tabla2[#All],3,FALSE)</f>
        <v>B13</v>
      </c>
    </row>
    <row r="3901" spans="1:21" hidden="1">
      <c r="A3901" t="s">
        <v>126</v>
      </c>
      <c r="B3901" t="s">
        <v>323</v>
      </c>
      <c r="C3901" t="s">
        <v>220</v>
      </c>
      <c r="D3901" t="s">
        <v>38</v>
      </c>
      <c r="E3901" s="1">
        <v>45322.688981481479</v>
      </c>
      <c r="F3901" t="s">
        <v>189</v>
      </c>
      <c r="G3901" t="s">
        <v>283</v>
      </c>
      <c r="H3901" t="s">
        <v>191</v>
      </c>
      <c r="I3901" t="s">
        <v>222</v>
      </c>
      <c r="J3901" t="s">
        <v>193</v>
      </c>
      <c r="K3901" t="s">
        <v>223</v>
      </c>
      <c r="L3901" t="s">
        <v>224</v>
      </c>
      <c r="M3901" t="str">
        <f>+VLOOKUP(Tabla1[[#This Row],[SIGLA_INTERNA]],Tabla2[#All],2,FALSE)</f>
        <v>Rescate</v>
      </c>
      <c r="T3901" t="str">
        <f>+VLOOKUP(Tabla1[[#This Row],[SIGLA_INTERNA]],Tabla2[#All],2,FALSE)</f>
        <v>Rescate</v>
      </c>
      <c r="U3901" t="str">
        <f>+VLOOKUP(Tabla1[[#This Row],[SIGLA_INTERNA]],Tabla2[#All],3,FALSE)</f>
        <v>RESC</v>
      </c>
    </row>
    <row r="3902" spans="1:21" hidden="1">
      <c r="A3902" t="s">
        <v>127</v>
      </c>
      <c r="B3902" t="s">
        <v>324</v>
      </c>
      <c r="C3902" t="s">
        <v>272</v>
      </c>
      <c r="D3902" t="s">
        <v>38</v>
      </c>
      <c r="E3902" s="1">
        <v>45322.688981481479</v>
      </c>
      <c r="F3902" t="s">
        <v>189</v>
      </c>
      <c r="G3902" t="s">
        <v>283</v>
      </c>
      <c r="H3902" t="s">
        <v>191</v>
      </c>
      <c r="I3902" t="s">
        <v>273</v>
      </c>
      <c r="J3902" t="s">
        <v>193</v>
      </c>
      <c r="L3902" t="s">
        <v>209</v>
      </c>
      <c r="M3902" t="str">
        <f>+VLOOKUP(Tabla1[[#This Row],[SIGLA_INTERNA]],Tabla2[#All],2,FALSE)</f>
        <v>B-17 Centro Histórico</v>
      </c>
      <c r="T3902" t="str">
        <f>+VLOOKUP(Tabla1[[#This Row],[SIGLA_INTERNA]],Tabla2[#All],2,FALSE)</f>
        <v>B-17 Centro Histórico</v>
      </c>
      <c r="U3902" t="str">
        <f>+VLOOKUP(Tabla1[[#This Row],[SIGLA_INTERNA]],Tabla2[#All],3,FALSE)</f>
        <v>B17</v>
      </c>
    </row>
    <row r="3903" spans="1:21" hidden="1">
      <c r="A3903" t="s">
        <v>40</v>
      </c>
      <c r="B3903" t="s">
        <v>325</v>
      </c>
      <c r="C3903" t="s">
        <v>220</v>
      </c>
      <c r="D3903" t="s">
        <v>38</v>
      </c>
      <c r="E3903" s="1">
        <v>45322.689004629632</v>
      </c>
      <c r="F3903" t="s">
        <v>189</v>
      </c>
      <c r="G3903" t="s">
        <v>221</v>
      </c>
      <c r="H3903" t="s">
        <v>217</v>
      </c>
      <c r="I3903" t="s">
        <v>222</v>
      </c>
      <c r="J3903" t="s">
        <v>193</v>
      </c>
      <c r="L3903" t="s">
        <v>224</v>
      </c>
      <c r="M3903" t="str">
        <f>+VLOOKUP(Tabla1[[#This Row],[SIGLA_INTERNA]],Tabla2[#All],2,FALSE)</f>
        <v>USAR</v>
      </c>
      <c r="T3903" t="str">
        <f>+VLOOKUP(Tabla1[[#This Row],[SIGLA_INTERNA]],Tabla2[#All],2,FALSE)</f>
        <v>USAR</v>
      </c>
      <c r="U3903" t="str">
        <f>+VLOOKUP(Tabla1[[#This Row],[SIGLA_INTERNA]],Tabla2[#All],3,FALSE)</f>
        <v>USAR</v>
      </c>
    </row>
    <row r="3904" spans="1:21" hidden="1">
      <c r="A3904" t="s">
        <v>41</v>
      </c>
      <c r="B3904" t="s">
        <v>326</v>
      </c>
      <c r="C3904" t="s">
        <v>285</v>
      </c>
      <c r="D3904" t="s">
        <v>38</v>
      </c>
      <c r="E3904" s="1">
        <v>45322.689004629632</v>
      </c>
      <c r="F3904" t="s">
        <v>189</v>
      </c>
      <c r="G3904" t="s">
        <v>221</v>
      </c>
      <c r="H3904" t="s">
        <v>217</v>
      </c>
      <c r="I3904" t="s">
        <v>286</v>
      </c>
      <c r="J3904" t="s">
        <v>193</v>
      </c>
      <c r="K3904" t="s">
        <v>327</v>
      </c>
      <c r="L3904" t="s">
        <v>209</v>
      </c>
      <c r="M3904" t="str">
        <f>+VLOOKUP(Tabla1[[#This Row],[SIGLA_INTERNA]],Tabla2[#All],2,FALSE)</f>
        <v>Forestal</v>
      </c>
      <c r="T3904" t="str">
        <f>+VLOOKUP(Tabla1[[#This Row],[SIGLA_INTERNA]],Tabla2[#All],2,FALSE)</f>
        <v>Forestal</v>
      </c>
      <c r="U3904" t="str">
        <f>+VLOOKUP(Tabla1[[#This Row],[SIGLA_INTERNA]],Tabla2[#All],3,FALSE)</f>
        <v>FORE</v>
      </c>
    </row>
    <row r="3905" spans="1:21" hidden="1">
      <c r="A3905" t="s">
        <v>42</v>
      </c>
      <c r="B3905" t="s">
        <v>328</v>
      </c>
      <c r="C3905" t="s">
        <v>188</v>
      </c>
      <c r="D3905" t="s">
        <v>38</v>
      </c>
      <c r="E3905" s="1">
        <v>45322.689004629632</v>
      </c>
      <c r="F3905" t="s">
        <v>189</v>
      </c>
      <c r="G3905" t="s">
        <v>221</v>
      </c>
      <c r="H3905" t="s">
        <v>217</v>
      </c>
      <c r="I3905" t="s">
        <v>192</v>
      </c>
      <c r="J3905" t="s">
        <v>193</v>
      </c>
      <c r="L3905" t="s">
        <v>194</v>
      </c>
      <c r="M3905" t="str">
        <f>+VLOOKUP(Tabla1[[#This Row],[SIGLA_INTERNA]],Tabla2[#All],2,FALSE)</f>
        <v>Logística</v>
      </c>
      <c r="T3905" t="str">
        <f>+VLOOKUP(Tabla1[[#This Row],[SIGLA_INTERNA]],Tabla2[#All],2,FALSE)</f>
        <v>Logística</v>
      </c>
      <c r="U3905" t="str">
        <f>+VLOOKUP(Tabla1[[#This Row],[SIGLA_INTERNA]],Tabla2[#All],3,FALSE)</f>
        <v>LOGI</v>
      </c>
    </row>
    <row r="3906" spans="1:21" hidden="1">
      <c r="A3906" t="s">
        <v>43</v>
      </c>
      <c r="B3906" t="s">
        <v>329</v>
      </c>
      <c r="C3906" t="s">
        <v>199</v>
      </c>
      <c r="D3906" t="s">
        <v>38</v>
      </c>
      <c r="E3906" s="1">
        <v>45322.689004629632</v>
      </c>
      <c r="F3906" t="s">
        <v>189</v>
      </c>
      <c r="G3906" t="s">
        <v>221</v>
      </c>
      <c r="H3906" t="s">
        <v>217</v>
      </c>
      <c r="I3906" t="s">
        <v>200</v>
      </c>
      <c r="J3906" t="s">
        <v>193</v>
      </c>
      <c r="K3906" t="s">
        <v>330</v>
      </c>
      <c r="L3906" t="s">
        <v>203</v>
      </c>
      <c r="M3906" t="str">
        <f>+VLOOKUP(Tabla1[[#This Row],[SIGLA_INTERNA]],Tabla2[#All],2,FALSE)</f>
        <v>Infraestructura</v>
      </c>
      <c r="T3906" t="str">
        <f>+VLOOKUP(Tabla1[[#This Row],[SIGLA_INTERNA]],Tabla2[#All],2,FALSE)</f>
        <v>Infraestructura</v>
      </c>
      <c r="U3906" t="str">
        <f>+VLOOKUP(Tabla1[[#This Row],[SIGLA_INTERNA]],Tabla2[#All],3,FALSE)</f>
        <v>INFR</v>
      </c>
    </row>
    <row r="3907" spans="1:21" hidden="1">
      <c r="A3907" t="s">
        <v>44</v>
      </c>
      <c r="B3907" t="s">
        <v>331</v>
      </c>
      <c r="C3907" t="s">
        <v>188</v>
      </c>
      <c r="D3907" t="s">
        <v>36</v>
      </c>
      <c r="E3907" s="1">
        <v>45322.689004629632</v>
      </c>
      <c r="F3907" t="s">
        <v>189</v>
      </c>
      <c r="G3907" t="s">
        <v>332</v>
      </c>
      <c r="H3907" t="s">
        <v>217</v>
      </c>
      <c r="I3907" t="s">
        <v>333</v>
      </c>
      <c r="J3907" t="s">
        <v>246</v>
      </c>
      <c r="L3907" t="s">
        <v>194</v>
      </c>
      <c r="M3907" t="str">
        <f>+VLOOKUP(Tabla1[[#This Row],[SIGLA_INTERNA]],Tabla2[#All],2,FALSE)</f>
        <v>Logística</v>
      </c>
      <c r="T3907" t="str">
        <f>+VLOOKUP(Tabla1[[#This Row],[SIGLA_INTERNA]],Tabla2[#All],2,FALSE)</f>
        <v>Logística</v>
      </c>
      <c r="U3907" t="str">
        <f>+VLOOKUP(Tabla1[[#This Row],[SIGLA_INTERNA]],Tabla2[#All],3,FALSE)</f>
        <v>LOGI</v>
      </c>
    </row>
    <row r="3908" spans="1:21" hidden="1">
      <c r="A3908" t="s">
        <v>45</v>
      </c>
      <c r="B3908" t="s">
        <v>334</v>
      </c>
      <c r="C3908" t="s">
        <v>294</v>
      </c>
      <c r="D3908" t="s">
        <v>38</v>
      </c>
      <c r="E3908" s="1">
        <v>45322.689004629632</v>
      </c>
      <c r="F3908" t="s">
        <v>189</v>
      </c>
      <c r="G3908" t="s">
        <v>332</v>
      </c>
      <c r="H3908" t="s">
        <v>217</v>
      </c>
      <c r="I3908" t="s">
        <v>295</v>
      </c>
      <c r="J3908" t="s">
        <v>193</v>
      </c>
      <c r="K3908" t="s">
        <v>335</v>
      </c>
      <c r="L3908" t="s">
        <v>194</v>
      </c>
      <c r="M3908" t="str">
        <f>+VLOOKUP(Tabla1[[#This Row],[SIGLA_INTERNA]],Tabla2[#All],2,FALSE)</f>
        <v>B-3 Restrepo</v>
      </c>
      <c r="T3908" t="str">
        <f>+VLOOKUP(Tabla1[[#This Row],[SIGLA_INTERNA]],Tabla2[#All],2,FALSE)</f>
        <v>B-3 Restrepo</v>
      </c>
      <c r="U3908" t="str">
        <f>+VLOOKUP(Tabla1[[#This Row],[SIGLA_INTERNA]],Tabla2[#All],3,FALSE)</f>
        <v>B3</v>
      </c>
    </row>
    <row r="3909" spans="1:21" hidden="1">
      <c r="A3909" t="s">
        <v>46</v>
      </c>
      <c r="B3909" t="s">
        <v>336</v>
      </c>
      <c r="C3909" t="s">
        <v>188</v>
      </c>
      <c r="D3909" t="s">
        <v>38</v>
      </c>
      <c r="E3909" s="1">
        <v>45322.689004629632</v>
      </c>
      <c r="F3909" t="s">
        <v>189</v>
      </c>
      <c r="G3909" t="s">
        <v>221</v>
      </c>
      <c r="H3909" t="s">
        <v>191</v>
      </c>
      <c r="I3909" t="s">
        <v>192</v>
      </c>
      <c r="J3909" t="s">
        <v>193</v>
      </c>
      <c r="L3909" t="s">
        <v>194</v>
      </c>
      <c r="M3909" t="str">
        <f>+VLOOKUP(Tabla1[[#This Row],[SIGLA_INTERNA]],Tabla2[#All],2,FALSE)</f>
        <v>Logística</v>
      </c>
      <c r="T3909" t="str">
        <f>+VLOOKUP(Tabla1[[#This Row],[SIGLA_INTERNA]],Tabla2[#All],2,FALSE)</f>
        <v>Logística</v>
      </c>
      <c r="U3909" t="str">
        <f>+VLOOKUP(Tabla1[[#This Row],[SIGLA_INTERNA]],Tabla2[#All],3,FALSE)</f>
        <v>LOGI</v>
      </c>
    </row>
    <row r="3910" spans="1:21" hidden="1">
      <c r="A3910" t="s">
        <v>47</v>
      </c>
      <c r="B3910" t="s">
        <v>337</v>
      </c>
      <c r="C3910" t="s">
        <v>288</v>
      </c>
      <c r="D3910" t="s">
        <v>38</v>
      </c>
      <c r="E3910" s="1">
        <v>45322.689004629632</v>
      </c>
      <c r="F3910" t="s">
        <v>189</v>
      </c>
      <c r="G3910" t="s">
        <v>338</v>
      </c>
      <c r="H3910" t="s">
        <v>217</v>
      </c>
      <c r="I3910" t="s">
        <v>289</v>
      </c>
      <c r="J3910" t="s">
        <v>193</v>
      </c>
      <c r="L3910" t="s">
        <v>209</v>
      </c>
      <c r="M3910" t="str">
        <f>+VLOOKUP(Tabla1[[#This Row],[SIGLA_INTERNA]],Tabla2[#All],2,FALSE)</f>
        <v>B-10 Marichuela</v>
      </c>
      <c r="T3910" t="str">
        <f>+VLOOKUP(Tabla1[[#This Row],[SIGLA_INTERNA]],Tabla2[#All],2,FALSE)</f>
        <v>B-10 Marichuela</v>
      </c>
      <c r="U3910" t="str">
        <f>+VLOOKUP(Tabla1[[#This Row],[SIGLA_INTERNA]],Tabla2[#All],3,FALSE)</f>
        <v>B10</v>
      </c>
    </row>
    <row r="3911" spans="1:21" hidden="1">
      <c r="A3911" t="s">
        <v>49</v>
      </c>
      <c r="B3911" t="s">
        <v>339</v>
      </c>
      <c r="C3911" t="s">
        <v>308</v>
      </c>
      <c r="D3911" t="s">
        <v>38</v>
      </c>
      <c r="E3911" s="1">
        <v>45322.689004629632</v>
      </c>
      <c r="F3911" t="s">
        <v>189</v>
      </c>
      <c r="G3911" t="s">
        <v>338</v>
      </c>
      <c r="H3911" t="s">
        <v>217</v>
      </c>
      <c r="I3911" t="s">
        <v>309</v>
      </c>
      <c r="J3911" t="s">
        <v>193</v>
      </c>
      <c r="L3911" t="s">
        <v>209</v>
      </c>
      <c r="M3911" t="str">
        <f>+VLOOKUP(Tabla1[[#This Row],[SIGLA_INTERNA]],Tabla2[#All],2,FALSE)</f>
        <v>B-13 Caobos</v>
      </c>
      <c r="T3911" t="str">
        <f>+VLOOKUP(Tabla1[[#This Row],[SIGLA_INTERNA]],Tabla2[#All],2,FALSE)</f>
        <v>B-13 Caobos</v>
      </c>
      <c r="U3911" t="str">
        <f>+VLOOKUP(Tabla1[[#This Row],[SIGLA_INTERNA]],Tabla2[#All],3,FALSE)</f>
        <v>B13</v>
      </c>
    </row>
    <row r="3912" spans="1:21" hidden="1">
      <c r="A3912" t="s">
        <v>50</v>
      </c>
      <c r="B3912" t="s">
        <v>340</v>
      </c>
      <c r="C3912" t="s">
        <v>341</v>
      </c>
      <c r="D3912" t="s">
        <v>38</v>
      </c>
      <c r="E3912" s="1">
        <v>45322.689004629632</v>
      </c>
      <c r="F3912" t="s">
        <v>189</v>
      </c>
      <c r="G3912" t="s">
        <v>221</v>
      </c>
      <c r="H3912" t="s">
        <v>217</v>
      </c>
      <c r="I3912" t="s">
        <v>342</v>
      </c>
      <c r="J3912" t="s">
        <v>193</v>
      </c>
      <c r="L3912" t="s">
        <v>209</v>
      </c>
      <c r="M3912" t="str">
        <f>+VLOOKUP(Tabla1[[#This Row],[SIGLA_INTERNA]],Tabla2[#All],2,FALSE)</f>
        <v>B-14 Bicentenario de la Independencia</v>
      </c>
      <c r="T3912" t="str">
        <f>+VLOOKUP(Tabla1[[#This Row],[SIGLA_INTERNA]],Tabla2[#All],2,FALSE)</f>
        <v>B-14 Bicentenario de la Independencia</v>
      </c>
      <c r="U3912" t="str">
        <f>+VLOOKUP(Tabla1[[#This Row],[SIGLA_INTERNA]],Tabla2[#All],3,FALSE)</f>
        <v>B14</v>
      </c>
    </row>
    <row r="3913" spans="1:21" hidden="1">
      <c r="A3913" t="s">
        <v>53</v>
      </c>
      <c r="B3913" t="s">
        <v>344</v>
      </c>
      <c r="C3913" t="s">
        <v>205</v>
      </c>
      <c r="D3913" t="s">
        <v>38</v>
      </c>
      <c r="E3913" s="1">
        <v>45322.689016203702</v>
      </c>
      <c r="F3913" t="s">
        <v>189</v>
      </c>
      <c r="G3913" t="s">
        <v>221</v>
      </c>
      <c r="H3913" t="s">
        <v>217</v>
      </c>
      <c r="I3913" t="s">
        <v>206</v>
      </c>
      <c r="J3913" t="s">
        <v>193</v>
      </c>
      <c r="L3913" t="s">
        <v>224</v>
      </c>
      <c r="M3913" t="str">
        <f>+VLOOKUP(Tabla1[[#This Row],[SIGLA_INTERNA]],Tabla2[#All],2,FALSE)</f>
        <v>B-6 Fontibón</v>
      </c>
      <c r="T3913" t="str">
        <f>+VLOOKUP(Tabla1[[#This Row],[SIGLA_INTERNA]],Tabla2[#All],2,FALSE)</f>
        <v>B-6 Fontibón</v>
      </c>
      <c r="U3913" t="str">
        <f>+VLOOKUP(Tabla1[[#This Row],[SIGLA_INTERNA]],Tabla2[#All],3,FALSE)</f>
        <v>B6</v>
      </c>
    </row>
    <row r="3914" spans="1:21" hidden="1">
      <c r="A3914" t="s">
        <v>54</v>
      </c>
      <c r="B3914" t="s">
        <v>345</v>
      </c>
      <c r="C3914" t="s">
        <v>229</v>
      </c>
      <c r="D3914" t="s">
        <v>36</v>
      </c>
      <c r="E3914" s="1">
        <v>45322.689016203702</v>
      </c>
      <c r="F3914" t="s">
        <v>189</v>
      </c>
      <c r="G3914" t="s">
        <v>221</v>
      </c>
      <c r="H3914" t="s">
        <v>217</v>
      </c>
      <c r="I3914" t="s">
        <v>333</v>
      </c>
      <c r="J3914" t="s">
        <v>246</v>
      </c>
      <c r="L3914" t="s">
        <v>224</v>
      </c>
      <c r="M3914" t="str">
        <f>+VLOOKUP(Tabla1[[#This Row],[SIGLA_INTERNA]],Tabla2[#All],2,FALSE)</f>
        <v>B-4 Puente Aranda</v>
      </c>
      <c r="T3914" t="str">
        <f>+VLOOKUP(Tabla1[[#This Row],[SIGLA_INTERNA]],Tabla2[#All],2,FALSE)</f>
        <v>B-4 Puente Aranda</v>
      </c>
      <c r="U3914" t="str">
        <f>+VLOOKUP(Tabla1[[#This Row],[SIGLA_INTERNA]],Tabla2[#All],3,FALSE)</f>
        <v>B4</v>
      </c>
    </row>
    <row r="3915" spans="1:21" hidden="1">
      <c r="A3915" t="s">
        <v>55</v>
      </c>
      <c r="B3915" t="s">
        <v>346</v>
      </c>
      <c r="C3915" t="s">
        <v>297</v>
      </c>
      <c r="D3915" t="s">
        <v>38</v>
      </c>
      <c r="E3915" s="1">
        <v>45322.689039351855</v>
      </c>
      <c r="F3915" t="s">
        <v>189</v>
      </c>
      <c r="G3915" t="s">
        <v>221</v>
      </c>
      <c r="H3915" t="s">
        <v>217</v>
      </c>
      <c r="I3915" t="s">
        <v>298</v>
      </c>
      <c r="J3915" t="s">
        <v>193</v>
      </c>
      <c r="L3915" t="s">
        <v>224</v>
      </c>
      <c r="M3915" t="str">
        <f>+VLOOKUP(Tabla1[[#This Row],[SIGLA_INTERNA]],Tabla2[#All],2,FALSE)</f>
        <v>B-7 Ferias</v>
      </c>
      <c r="T3915" t="str">
        <f>+VLOOKUP(Tabla1[[#This Row],[SIGLA_INTERNA]],Tabla2[#All],2,FALSE)</f>
        <v>B-7 Ferias</v>
      </c>
      <c r="U3915" t="str">
        <f>+VLOOKUP(Tabla1[[#This Row],[SIGLA_INTERNA]],Tabla2[#All],3,FALSE)</f>
        <v>B7</v>
      </c>
    </row>
    <row r="3916" spans="1:21" hidden="1">
      <c r="A3916" t="s">
        <v>56</v>
      </c>
      <c r="B3916" t="s">
        <v>347</v>
      </c>
      <c r="C3916" t="s">
        <v>220</v>
      </c>
      <c r="D3916" t="s">
        <v>38</v>
      </c>
      <c r="E3916" s="1">
        <v>45322.689039351855</v>
      </c>
      <c r="F3916" t="s">
        <v>189</v>
      </c>
      <c r="G3916" t="s">
        <v>221</v>
      </c>
      <c r="H3916" t="s">
        <v>217</v>
      </c>
      <c r="I3916" t="s">
        <v>222</v>
      </c>
      <c r="J3916" t="s">
        <v>193</v>
      </c>
      <c r="L3916" t="s">
        <v>224</v>
      </c>
      <c r="M3916" t="str">
        <f>+VLOOKUP(Tabla1[[#This Row],[SIGLA_INTERNA]],Tabla2[#All],2,FALSE)</f>
        <v>B-2 Central</v>
      </c>
      <c r="T3916" t="str">
        <f>+VLOOKUP(Tabla1[[#This Row],[SIGLA_INTERNA]],Tabla2[#All],2,FALSE)</f>
        <v>B-2 Central</v>
      </c>
      <c r="U3916" t="str">
        <f>+VLOOKUP(Tabla1[[#This Row],[SIGLA_INTERNA]],Tabla2[#All],3,FALSE)</f>
        <v>B2</v>
      </c>
    </row>
    <row r="3917" spans="1:21" hidden="1">
      <c r="A3917" t="s">
        <v>57</v>
      </c>
      <c r="B3917" t="s">
        <v>348</v>
      </c>
      <c r="C3917" t="s">
        <v>294</v>
      </c>
      <c r="D3917" t="s">
        <v>38</v>
      </c>
      <c r="E3917" s="1">
        <v>45322.689039351855</v>
      </c>
      <c r="F3917" t="s">
        <v>189</v>
      </c>
      <c r="G3917" t="s">
        <v>221</v>
      </c>
      <c r="H3917" t="s">
        <v>217</v>
      </c>
      <c r="I3917" t="s">
        <v>295</v>
      </c>
      <c r="J3917" t="s">
        <v>193</v>
      </c>
      <c r="L3917" t="s">
        <v>224</v>
      </c>
      <c r="M3917" t="str">
        <f>+VLOOKUP(Tabla1[[#This Row],[SIGLA_INTERNA]],Tabla2[#All],2,FALSE)</f>
        <v>B-3 Restrepo</v>
      </c>
      <c r="T3917" t="str">
        <f>+VLOOKUP(Tabla1[[#This Row],[SIGLA_INTERNA]],Tabla2[#All],2,FALSE)</f>
        <v>B-3 Restrepo</v>
      </c>
      <c r="U3917" t="str">
        <f>+VLOOKUP(Tabla1[[#This Row],[SIGLA_INTERNA]],Tabla2[#All],3,FALSE)</f>
        <v>B3</v>
      </c>
    </row>
    <row r="3918" spans="1:21" hidden="1">
      <c r="A3918" t="s">
        <v>58</v>
      </c>
      <c r="B3918" t="s">
        <v>349</v>
      </c>
      <c r="C3918" t="s">
        <v>205</v>
      </c>
      <c r="D3918" t="s">
        <v>38</v>
      </c>
      <c r="E3918" s="1">
        <v>45322.689039351855</v>
      </c>
      <c r="F3918" t="s">
        <v>189</v>
      </c>
      <c r="G3918" t="s">
        <v>221</v>
      </c>
      <c r="H3918" t="s">
        <v>217</v>
      </c>
      <c r="I3918" t="s">
        <v>206</v>
      </c>
      <c r="J3918" t="s">
        <v>193</v>
      </c>
      <c r="L3918" t="s">
        <v>224</v>
      </c>
      <c r="M3918" t="str">
        <f>+VLOOKUP(Tabla1[[#This Row],[SIGLA_INTERNA]],Tabla2[#All],2,FALSE)</f>
        <v>B-6 Fontibón</v>
      </c>
      <c r="T3918" t="str">
        <f>+VLOOKUP(Tabla1[[#This Row],[SIGLA_INTERNA]],Tabla2[#All],2,FALSE)</f>
        <v>B-6 Fontibón</v>
      </c>
      <c r="U3918" t="str">
        <f>+VLOOKUP(Tabla1[[#This Row],[SIGLA_INTERNA]],Tabla2[#All],3,FALSE)</f>
        <v>B6</v>
      </c>
    </row>
    <row r="3919" spans="1:21" hidden="1">
      <c r="A3919" t="s">
        <v>59</v>
      </c>
      <c r="B3919" t="s">
        <v>350</v>
      </c>
      <c r="C3919" t="s">
        <v>220</v>
      </c>
      <c r="D3919" t="s">
        <v>36</v>
      </c>
      <c r="E3919" s="1">
        <v>45322.689039351855</v>
      </c>
      <c r="F3919" t="s">
        <v>189</v>
      </c>
      <c r="G3919" t="s">
        <v>221</v>
      </c>
      <c r="H3919" t="s">
        <v>217</v>
      </c>
      <c r="I3919" t="s">
        <v>333</v>
      </c>
      <c r="J3919" t="s">
        <v>246</v>
      </c>
      <c r="L3919" t="s">
        <v>224</v>
      </c>
      <c r="M3919" t="str">
        <f>+VLOOKUP(Tabla1[[#This Row],[SIGLA_INTERNA]],Tabla2[#All],2,FALSE)</f>
        <v>B-2 Central</v>
      </c>
      <c r="T3919" t="str">
        <f>+VLOOKUP(Tabla1[[#This Row],[SIGLA_INTERNA]],Tabla2[#All],2,FALSE)</f>
        <v>B-2 Central</v>
      </c>
      <c r="U3919" t="str">
        <f>+VLOOKUP(Tabla1[[#This Row],[SIGLA_INTERNA]],Tabla2[#All],3,FALSE)</f>
        <v>B2</v>
      </c>
    </row>
    <row r="3920" spans="1:21" hidden="1">
      <c r="A3920" t="s">
        <v>159</v>
      </c>
      <c r="B3920" t="s">
        <v>419</v>
      </c>
      <c r="C3920" t="s">
        <v>280</v>
      </c>
      <c r="D3920" t="s">
        <v>38</v>
      </c>
      <c r="E3920" s="1">
        <v>45319.820115740738</v>
      </c>
      <c r="F3920" t="s">
        <v>365</v>
      </c>
      <c r="G3920" t="s">
        <v>190</v>
      </c>
      <c r="H3920" t="s">
        <v>191</v>
      </c>
      <c r="I3920" t="s">
        <v>281</v>
      </c>
      <c r="J3920" t="s">
        <v>193</v>
      </c>
      <c r="L3920" t="s">
        <v>209</v>
      </c>
      <c r="M3920" t="str">
        <f>+VLOOKUP(Tabla1[[#This Row],[SIGLA_INTERNA]],Tabla2[#All],2,FALSE)</f>
        <v>B-1 Chapinero</v>
      </c>
      <c r="T3920" t="str">
        <f>+VLOOKUP(Tabla1[[#This Row],[SIGLA_INTERNA]],Tabla2[#All],2,FALSE)</f>
        <v>B-1 Chapinero</v>
      </c>
      <c r="U3920" t="str">
        <f>+VLOOKUP(Tabla1[[#This Row],[SIGLA_INTERNA]],Tabla2[#All],3,FALSE)</f>
        <v>B1</v>
      </c>
    </row>
    <row r="3921" spans="1:21" hidden="1">
      <c r="A3921" t="s">
        <v>61</v>
      </c>
      <c r="B3921" t="s">
        <v>351</v>
      </c>
      <c r="C3921" t="s">
        <v>254</v>
      </c>
      <c r="D3921" t="s">
        <v>38</v>
      </c>
      <c r="E3921" s="1">
        <v>45322.689050925925</v>
      </c>
      <c r="F3921" t="s">
        <v>189</v>
      </c>
      <c r="G3921" t="s">
        <v>221</v>
      </c>
      <c r="H3921" t="s">
        <v>217</v>
      </c>
      <c r="I3921" t="s">
        <v>255</v>
      </c>
      <c r="J3921" t="s">
        <v>193</v>
      </c>
      <c r="L3921" t="s">
        <v>224</v>
      </c>
      <c r="M3921" t="str">
        <f>+VLOOKUP(Tabla1[[#This Row],[SIGLA_INTERNA]],Tabla2[#All],2,FALSE)</f>
        <v>B-5 Kennedy</v>
      </c>
      <c r="T3921" t="str">
        <f>+VLOOKUP(Tabla1[[#This Row],[SIGLA_INTERNA]],Tabla2[#All],2,FALSE)</f>
        <v>B-5 Kennedy</v>
      </c>
      <c r="U3921" t="str">
        <f>+VLOOKUP(Tabla1[[#This Row],[SIGLA_INTERNA]],Tabla2[#All],3,FALSE)</f>
        <v>B5</v>
      </c>
    </row>
    <row r="3922" spans="1:21" hidden="1">
      <c r="A3922" t="s">
        <v>64</v>
      </c>
      <c r="B3922" t="s">
        <v>352</v>
      </c>
      <c r="C3922" t="s">
        <v>254</v>
      </c>
      <c r="D3922" t="s">
        <v>38</v>
      </c>
      <c r="E3922" s="1">
        <v>45322.689050925925</v>
      </c>
      <c r="F3922" t="s">
        <v>189</v>
      </c>
      <c r="G3922" t="s">
        <v>221</v>
      </c>
      <c r="H3922" t="s">
        <v>217</v>
      </c>
      <c r="I3922" t="s">
        <v>255</v>
      </c>
      <c r="J3922" t="s">
        <v>201</v>
      </c>
      <c r="L3922" t="s">
        <v>194</v>
      </c>
      <c r="M3922" t="str">
        <f>+VLOOKUP(Tabla1[[#This Row],[SIGLA_INTERNA]],Tabla2[#All],2,FALSE)</f>
        <v>Logística</v>
      </c>
      <c r="T3922" t="str">
        <f>+VLOOKUP(Tabla1[[#This Row],[SIGLA_INTERNA]],Tabla2[#All],2,FALSE)</f>
        <v>Logística</v>
      </c>
      <c r="U3922" t="str">
        <f>+VLOOKUP(Tabla1[[#This Row],[SIGLA_INTERNA]],Tabla2[#All],3,FALSE)</f>
        <v>LOGI</v>
      </c>
    </row>
    <row r="3923" spans="1:21" hidden="1">
      <c r="A3923" t="s">
        <v>65</v>
      </c>
      <c r="B3923" t="s">
        <v>353</v>
      </c>
      <c r="C3923" t="s">
        <v>188</v>
      </c>
      <c r="D3923" t="s">
        <v>36</v>
      </c>
      <c r="E3923" s="1">
        <v>45322.689050925925</v>
      </c>
      <c r="F3923" t="s">
        <v>189</v>
      </c>
      <c r="G3923" t="s">
        <v>221</v>
      </c>
      <c r="H3923" t="s">
        <v>217</v>
      </c>
      <c r="I3923" t="s">
        <v>333</v>
      </c>
      <c r="J3923" t="s">
        <v>246</v>
      </c>
      <c r="L3923" t="s">
        <v>194</v>
      </c>
      <c r="M3923" t="str">
        <f>+VLOOKUP(Tabla1[[#This Row],[SIGLA_INTERNA]],Tabla2[#All],2,FALSE)</f>
        <v>Logística</v>
      </c>
      <c r="T3923" t="str">
        <f>+VLOOKUP(Tabla1[[#This Row],[SIGLA_INTERNA]],Tabla2[#All],2,FALSE)</f>
        <v>Logística</v>
      </c>
      <c r="U3923" t="str">
        <f>+VLOOKUP(Tabla1[[#This Row],[SIGLA_INTERNA]],Tabla2[#All],3,FALSE)</f>
        <v>LOGI</v>
      </c>
    </row>
    <row r="3924" spans="1:21" hidden="1">
      <c r="A3924" t="s">
        <v>66</v>
      </c>
      <c r="B3924" t="s">
        <v>354</v>
      </c>
      <c r="C3924" t="s">
        <v>188</v>
      </c>
      <c r="D3924" t="s">
        <v>36</v>
      </c>
      <c r="E3924" s="1">
        <v>45322.689050925925</v>
      </c>
      <c r="F3924" t="s">
        <v>189</v>
      </c>
      <c r="G3924" t="s">
        <v>221</v>
      </c>
      <c r="H3924" t="s">
        <v>217</v>
      </c>
      <c r="I3924" t="s">
        <v>333</v>
      </c>
      <c r="J3924" t="s">
        <v>246</v>
      </c>
      <c r="L3924" t="s">
        <v>224</v>
      </c>
      <c r="M3924" t="str">
        <f>+VLOOKUP(Tabla1[[#This Row],[SIGLA_INTERNA]],Tabla2[#All],2,FALSE)</f>
        <v>Logística</v>
      </c>
      <c r="T3924" t="str">
        <f>+VLOOKUP(Tabla1[[#This Row],[SIGLA_INTERNA]],Tabla2[#All],2,FALSE)</f>
        <v>Logística</v>
      </c>
      <c r="U3924" t="str">
        <f>+VLOOKUP(Tabla1[[#This Row],[SIGLA_INTERNA]],Tabla2[#All],3,FALSE)</f>
        <v>LOGI</v>
      </c>
    </row>
    <row r="3925" spans="1:21" hidden="1">
      <c r="A3925" t="s">
        <v>67</v>
      </c>
      <c r="B3925" t="s">
        <v>355</v>
      </c>
      <c r="C3925" t="s">
        <v>188</v>
      </c>
      <c r="D3925" t="s">
        <v>36</v>
      </c>
      <c r="E3925" s="1">
        <v>45322.689050925925</v>
      </c>
      <c r="F3925" t="s">
        <v>189</v>
      </c>
      <c r="G3925" t="s">
        <v>221</v>
      </c>
      <c r="H3925" t="s">
        <v>217</v>
      </c>
      <c r="I3925" t="s">
        <v>333</v>
      </c>
      <c r="J3925" t="s">
        <v>246</v>
      </c>
      <c r="L3925" t="s">
        <v>194</v>
      </c>
      <c r="M3925" t="str">
        <f>+VLOOKUP(Tabla1[[#This Row],[SIGLA_INTERNA]],Tabla2[#All],2,FALSE)</f>
        <v>Logística</v>
      </c>
      <c r="T3925" t="str">
        <f>+VLOOKUP(Tabla1[[#This Row],[SIGLA_INTERNA]],Tabla2[#All],2,FALSE)</f>
        <v>Logística</v>
      </c>
      <c r="U3925" t="str">
        <f>+VLOOKUP(Tabla1[[#This Row],[SIGLA_INTERNA]],Tabla2[#All],3,FALSE)</f>
        <v>LOGI</v>
      </c>
    </row>
    <row r="3926" spans="1:21" hidden="1">
      <c r="A3926" t="s">
        <v>68</v>
      </c>
      <c r="B3926" t="s">
        <v>356</v>
      </c>
      <c r="C3926" t="s">
        <v>188</v>
      </c>
      <c r="D3926" t="s">
        <v>36</v>
      </c>
      <c r="E3926" s="1">
        <v>45322.689050925925</v>
      </c>
      <c r="F3926" t="s">
        <v>189</v>
      </c>
      <c r="G3926" t="s">
        <v>221</v>
      </c>
      <c r="H3926" t="s">
        <v>217</v>
      </c>
      <c r="I3926" t="s">
        <v>333</v>
      </c>
      <c r="J3926" t="s">
        <v>246</v>
      </c>
      <c r="L3926" t="s">
        <v>194</v>
      </c>
      <c r="M3926" t="str">
        <f>+VLOOKUP(Tabla1[[#This Row],[SIGLA_INTERNA]],Tabla2[#All],2,FALSE)</f>
        <v>Logística</v>
      </c>
      <c r="T3926" t="str">
        <f>+VLOOKUP(Tabla1[[#This Row],[SIGLA_INTERNA]],Tabla2[#All],2,FALSE)</f>
        <v>Logística</v>
      </c>
      <c r="U3926" t="str">
        <f>+VLOOKUP(Tabla1[[#This Row],[SIGLA_INTERNA]],Tabla2[#All],3,FALSE)</f>
        <v>LOGI</v>
      </c>
    </row>
    <row r="3927" spans="1:21" hidden="1">
      <c r="A3927" t="s">
        <v>69</v>
      </c>
      <c r="B3927" t="s">
        <v>357</v>
      </c>
      <c r="C3927" t="s">
        <v>220</v>
      </c>
      <c r="D3927" t="s">
        <v>38</v>
      </c>
      <c r="E3927" s="1">
        <v>45322.689050925925</v>
      </c>
      <c r="F3927" t="s">
        <v>189</v>
      </c>
      <c r="G3927" t="s">
        <v>221</v>
      </c>
      <c r="H3927" t="s">
        <v>217</v>
      </c>
      <c r="I3927" t="s">
        <v>222</v>
      </c>
      <c r="J3927" t="s">
        <v>193</v>
      </c>
      <c r="L3927" t="s">
        <v>224</v>
      </c>
      <c r="M3927" t="str">
        <f>+VLOOKUP(Tabla1[[#This Row],[SIGLA_INTERNA]],Tabla2[#All],2,FALSE)</f>
        <v>B-2 Central</v>
      </c>
      <c r="T3927" t="str">
        <f>+VLOOKUP(Tabla1[[#This Row],[SIGLA_INTERNA]],Tabla2[#All],2,FALSE)</f>
        <v>B-2 Central</v>
      </c>
      <c r="U3927" t="str">
        <f>+VLOOKUP(Tabla1[[#This Row],[SIGLA_INTERNA]],Tabla2[#All],3,FALSE)</f>
        <v>B2</v>
      </c>
    </row>
    <row r="3928" spans="1:21" hidden="1">
      <c r="A3928" t="s">
        <v>70</v>
      </c>
      <c r="B3928" t="s">
        <v>358</v>
      </c>
      <c r="C3928" t="s">
        <v>297</v>
      </c>
      <c r="D3928" t="s">
        <v>38</v>
      </c>
      <c r="E3928" s="1">
        <v>45322.689050925925</v>
      </c>
      <c r="F3928" t="s">
        <v>189</v>
      </c>
      <c r="G3928" t="s">
        <v>221</v>
      </c>
      <c r="H3928" t="s">
        <v>217</v>
      </c>
      <c r="I3928" t="s">
        <v>230</v>
      </c>
      <c r="J3928" t="s">
        <v>201</v>
      </c>
      <c r="L3928" t="s">
        <v>224</v>
      </c>
      <c r="M3928" t="str">
        <f>+VLOOKUP(Tabla1[[#This Row],[SIGLA_INTERNA]],Tabla2[#All],2,FALSE)</f>
        <v>Logística</v>
      </c>
      <c r="T3928" t="str">
        <f>+VLOOKUP(Tabla1[[#This Row],[SIGLA_INTERNA]],Tabla2[#All],2,FALSE)</f>
        <v>Logística</v>
      </c>
      <c r="U3928" t="str">
        <f>+VLOOKUP(Tabla1[[#This Row],[SIGLA_INTERNA]],Tabla2[#All],3,FALSE)</f>
        <v>LOGI</v>
      </c>
    </row>
    <row r="3929" spans="1:21" hidden="1">
      <c r="A3929" t="s">
        <v>159</v>
      </c>
      <c r="B3929" t="s">
        <v>419</v>
      </c>
      <c r="C3929" t="s">
        <v>280</v>
      </c>
      <c r="D3929" t="s">
        <v>38</v>
      </c>
      <c r="E3929" s="1">
        <v>45320.46329861111</v>
      </c>
      <c r="F3929" t="s">
        <v>189</v>
      </c>
      <c r="G3929" t="s">
        <v>190</v>
      </c>
      <c r="H3929" t="s">
        <v>191</v>
      </c>
      <c r="I3929" t="s">
        <v>281</v>
      </c>
      <c r="J3929" t="s">
        <v>193</v>
      </c>
      <c r="L3929" t="s">
        <v>209</v>
      </c>
      <c r="M3929" t="str">
        <f>+VLOOKUP(Tabla1[[#This Row],[SIGLA_INTERNA]],Tabla2[#All],2,FALSE)</f>
        <v>B-1 Chapinero</v>
      </c>
      <c r="T3929" t="str">
        <f>+VLOOKUP(Tabla1[[#This Row],[SIGLA_INTERNA]],Tabla2[#All],2,FALSE)</f>
        <v>B-1 Chapinero</v>
      </c>
      <c r="U3929" t="str">
        <f>+VLOOKUP(Tabla1[[#This Row],[SIGLA_INTERNA]],Tabla2[#All],3,FALSE)</f>
        <v>B1</v>
      </c>
    </row>
    <row r="3930" spans="1:21" hidden="1">
      <c r="A3930" t="s">
        <v>72</v>
      </c>
      <c r="B3930" t="s">
        <v>360</v>
      </c>
      <c r="C3930" t="s">
        <v>291</v>
      </c>
      <c r="D3930" t="s">
        <v>36</v>
      </c>
      <c r="E3930" s="1">
        <v>45322.689050925925</v>
      </c>
      <c r="F3930" t="s">
        <v>189</v>
      </c>
      <c r="G3930" t="s">
        <v>361</v>
      </c>
      <c r="H3930" t="s">
        <v>217</v>
      </c>
      <c r="I3930" t="s">
        <v>333</v>
      </c>
      <c r="J3930" t="s">
        <v>246</v>
      </c>
      <c r="L3930" t="s">
        <v>194</v>
      </c>
      <c r="M3930" t="str">
        <f>+VLOOKUP(Tabla1[[#This Row],[SIGLA_INTERNA]],Tabla2[#All],2,FALSE)</f>
        <v>Logística</v>
      </c>
      <c r="T3930" t="str">
        <f>+VLOOKUP(Tabla1[[#This Row],[SIGLA_INTERNA]],Tabla2[#All],2,FALSE)</f>
        <v>Logística</v>
      </c>
      <c r="U3930" t="str">
        <f>+VLOOKUP(Tabla1[[#This Row],[SIGLA_INTERNA]],Tabla2[#All],3,FALSE)</f>
        <v>LOGI</v>
      </c>
    </row>
    <row r="3931" spans="1:21" hidden="1">
      <c r="A3931" t="s">
        <v>73</v>
      </c>
      <c r="B3931" t="s">
        <v>362</v>
      </c>
      <c r="C3931" t="s">
        <v>300</v>
      </c>
      <c r="D3931" t="s">
        <v>38</v>
      </c>
      <c r="E3931" s="1">
        <v>45322.689050925925</v>
      </c>
      <c r="F3931" t="s">
        <v>189</v>
      </c>
      <c r="G3931" t="s">
        <v>221</v>
      </c>
      <c r="H3931" t="s">
        <v>217</v>
      </c>
      <c r="I3931" t="s">
        <v>301</v>
      </c>
      <c r="J3931" t="s">
        <v>201</v>
      </c>
      <c r="L3931" t="s">
        <v>194</v>
      </c>
      <c r="M3931" t="str">
        <f>+VLOOKUP(Tabla1[[#This Row],[SIGLA_INTERNA]],Tabla2[#All],2,FALSE)</f>
        <v>Logística</v>
      </c>
      <c r="T3931" t="str">
        <f>+VLOOKUP(Tabla1[[#This Row],[SIGLA_INTERNA]],Tabla2[#All],2,FALSE)</f>
        <v>Logística</v>
      </c>
      <c r="U3931" t="str">
        <f>+VLOOKUP(Tabla1[[#This Row],[SIGLA_INTERNA]],Tabla2[#All],3,FALSE)</f>
        <v>LOGI</v>
      </c>
    </row>
    <row r="3932" spans="1:21" hidden="1">
      <c r="A3932" t="s">
        <v>74</v>
      </c>
      <c r="B3932" t="s">
        <v>363</v>
      </c>
      <c r="C3932" t="s">
        <v>291</v>
      </c>
      <c r="D3932" t="s">
        <v>38</v>
      </c>
      <c r="E3932" s="1">
        <v>45322.689050925925</v>
      </c>
      <c r="F3932" t="s">
        <v>189</v>
      </c>
      <c r="G3932" t="s">
        <v>221</v>
      </c>
      <c r="H3932" t="s">
        <v>217</v>
      </c>
      <c r="I3932" t="s">
        <v>292</v>
      </c>
      <c r="J3932" t="s">
        <v>201</v>
      </c>
      <c r="L3932" t="s">
        <v>209</v>
      </c>
      <c r="M3932" t="str">
        <f>+VLOOKUP(Tabla1[[#This Row],[SIGLA_INTERNA]],Tabla2[#All],2,FALSE)</f>
        <v>Logística</v>
      </c>
      <c r="T3932" t="str">
        <f>+VLOOKUP(Tabla1[[#This Row],[SIGLA_INTERNA]],Tabla2[#All],2,FALSE)</f>
        <v>Logística</v>
      </c>
      <c r="U3932" t="str">
        <f>+VLOOKUP(Tabla1[[#This Row],[SIGLA_INTERNA]],Tabla2[#All],3,FALSE)</f>
        <v>LOGI</v>
      </c>
    </row>
    <row r="3933" spans="1:21" hidden="1">
      <c r="A3933" t="s">
        <v>75</v>
      </c>
      <c r="B3933" t="s">
        <v>364</v>
      </c>
      <c r="C3933" t="s">
        <v>297</v>
      </c>
      <c r="D3933" t="s">
        <v>38</v>
      </c>
      <c r="E3933" s="1">
        <v>45322.689050925925</v>
      </c>
      <c r="F3933" t="s">
        <v>189</v>
      </c>
      <c r="G3933" t="s">
        <v>221</v>
      </c>
      <c r="H3933" t="s">
        <v>217</v>
      </c>
      <c r="I3933" t="s">
        <v>298</v>
      </c>
      <c r="J3933" t="s">
        <v>193</v>
      </c>
      <c r="L3933" t="s">
        <v>224</v>
      </c>
      <c r="M3933" t="str">
        <f>+VLOOKUP(Tabla1[[#This Row],[SIGLA_INTERNA]],Tabla2[#All],2,FALSE)</f>
        <v>B-7 Ferias</v>
      </c>
      <c r="T3933" t="str">
        <f>+VLOOKUP(Tabla1[[#This Row],[SIGLA_INTERNA]],Tabla2[#All],2,FALSE)</f>
        <v>B-7 Ferias</v>
      </c>
      <c r="U3933" t="str">
        <f>+VLOOKUP(Tabla1[[#This Row],[SIGLA_INTERNA]],Tabla2[#All],3,FALSE)</f>
        <v>B7</v>
      </c>
    </row>
    <row r="3934" spans="1:21" hidden="1">
      <c r="A3934" t="s">
        <v>76</v>
      </c>
      <c r="B3934" t="s">
        <v>404</v>
      </c>
      <c r="C3934" t="s">
        <v>341</v>
      </c>
      <c r="D3934" t="s">
        <v>38</v>
      </c>
      <c r="E3934" s="1">
        <v>45322.689050925925</v>
      </c>
      <c r="F3934" t="s">
        <v>189</v>
      </c>
      <c r="G3934" t="s">
        <v>221</v>
      </c>
      <c r="H3934" t="s">
        <v>217</v>
      </c>
      <c r="I3934" t="s">
        <v>192</v>
      </c>
      <c r="J3934" t="s">
        <v>193</v>
      </c>
      <c r="L3934" t="s">
        <v>194</v>
      </c>
      <c r="M3934" t="str">
        <f>+VLOOKUP(Tabla1[[#This Row],[SIGLA_INTERNA]],Tabla2[#All],2,FALSE)</f>
        <v>Logística</v>
      </c>
      <c r="T3934" t="str">
        <f>+VLOOKUP(Tabla1[[#This Row],[SIGLA_INTERNA]],Tabla2[#All],2,FALSE)</f>
        <v>Logística</v>
      </c>
      <c r="U3934" t="str">
        <f>+VLOOKUP(Tabla1[[#This Row],[SIGLA_INTERNA]],Tabla2[#All],3,FALSE)</f>
        <v>LOGI</v>
      </c>
    </row>
    <row r="3935" spans="1:21" hidden="1">
      <c r="A3935" t="s">
        <v>77</v>
      </c>
      <c r="B3935" t="s">
        <v>366</v>
      </c>
      <c r="C3935" t="s">
        <v>188</v>
      </c>
      <c r="D3935" t="s">
        <v>36</v>
      </c>
      <c r="E3935" s="1">
        <v>45322.689050925925</v>
      </c>
      <c r="F3935" t="s">
        <v>189</v>
      </c>
      <c r="G3935" t="s">
        <v>221</v>
      </c>
      <c r="H3935" t="s">
        <v>217</v>
      </c>
      <c r="I3935" t="s">
        <v>333</v>
      </c>
      <c r="J3935" t="s">
        <v>246</v>
      </c>
      <c r="L3935" t="s">
        <v>209</v>
      </c>
      <c r="M3935" t="str">
        <f>+VLOOKUP(Tabla1[[#This Row],[SIGLA_INTERNA]],Tabla2[#All],2,FALSE)</f>
        <v>B-9 Bellavista</v>
      </c>
      <c r="T3935" t="str">
        <f>+VLOOKUP(Tabla1[[#This Row],[SIGLA_INTERNA]],Tabla2[#All],2,FALSE)</f>
        <v>B-9 Bellavista</v>
      </c>
      <c r="U3935" t="str">
        <f>+VLOOKUP(Tabla1[[#This Row],[SIGLA_INTERNA]],Tabla2[#All],3,FALSE)</f>
        <v>B9</v>
      </c>
    </row>
    <row r="3936" spans="1:21" hidden="1">
      <c r="A3936" t="s">
        <v>78</v>
      </c>
      <c r="B3936" t="s">
        <v>367</v>
      </c>
      <c r="C3936" t="s">
        <v>305</v>
      </c>
      <c r="D3936" t="s">
        <v>38</v>
      </c>
      <c r="E3936" s="1">
        <v>45322.689050925925</v>
      </c>
      <c r="F3936" t="s">
        <v>189</v>
      </c>
      <c r="G3936" t="s">
        <v>221</v>
      </c>
      <c r="H3936" t="s">
        <v>217</v>
      </c>
      <c r="I3936" t="s">
        <v>306</v>
      </c>
      <c r="J3936" t="s">
        <v>193</v>
      </c>
      <c r="L3936" t="s">
        <v>224</v>
      </c>
      <c r="M3936" t="str">
        <f>+VLOOKUP(Tabla1[[#This Row],[SIGLA_INTERNA]],Tabla2[#All],2,FALSE)</f>
        <v>B-12 Suba</v>
      </c>
      <c r="T3936" t="str">
        <f>+VLOOKUP(Tabla1[[#This Row],[SIGLA_INTERNA]],Tabla2[#All],2,FALSE)</f>
        <v>B-12 Suba</v>
      </c>
      <c r="U3936" t="str">
        <f>+VLOOKUP(Tabla1[[#This Row],[SIGLA_INTERNA]],Tabla2[#All],3,FALSE)</f>
        <v>B12</v>
      </c>
    </row>
    <row r="3937" spans="1:21" hidden="1">
      <c r="A3937" t="s">
        <v>79</v>
      </c>
      <c r="B3937" t="s">
        <v>368</v>
      </c>
      <c r="C3937" t="s">
        <v>291</v>
      </c>
      <c r="D3937" t="s">
        <v>36</v>
      </c>
      <c r="E3937" s="1">
        <v>45322.689050925925</v>
      </c>
      <c r="F3937" t="s">
        <v>189</v>
      </c>
      <c r="G3937" t="s">
        <v>221</v>
      </c>
      <c r="H3937" t="s">
        <v>217</v>
      </c>
      <c r="I3937" t="s">
        <v>333</v>
      </c>
      <c r="J3937" t="s">
        <v>246</v>
      </c>
      <c r="L3937" t="s">
        <v>194</v>
      </c>
      <c r="M3937" t="str">
        <f>+VLOOKUP(Tabla1[[#This Row],[SIGLA_INTERNA]],Tabla2[#All],2,FALSE)</f>
        <v>B-11 La Candelaria</v>
      </c>
      <c r="T3937" t="str">
        <f>+VLOOKUP(Tabla1[[#This Row],[SIGLA_INTERNA]],Tabla2[#All],2,FALSE)</f>
        <v>B-11 La Candelaria</v>
      </c>
      <c r="U3937" t="str">
        <f>+VLOOKUP(Tabla1[[#This Row],[SIGLA_INTERNA]],Tabla2[#All],3,FALSE)</f>
        <v>B11</v>
      </c>
    </row>
    <row r="3938" spans="1:21" hidden="1">
      <c r="A3938" t="s">
        <v>80</v>
      </c>
      <c r="B3938" t="s">
        <v>369</v>
      </c>
      <c r="C3938" t="s">
        <v>229</v>
      </c>
      <c r="D3938" t="s">
        <v>36</v>
      </c>
      <c r="E3938" s="1">
        <v>45322.689085648148</v>
      </c>
      <c r="F3938" t="s">
        <v>189</v>
      </c>
      <c r="G3938" t="s">
        <v>221</v>
      </c>
      <c r="H3938" t="s">
        <v>217</v>
      </c>
      <c r="I3938" t="s">
        <v>333</v>
      </c>
      <c r="J3938" t="s">
        <v>246</v>
      </c>
      <c r="L3938" t="s">
        <v>224</v>
      </c>
      <c r="M3938" t="str">
        <f>+VLOOKUP(Tabla1[[#This Row],[SIGLA_INTERNA]],Tabla2[#All],2,FALSE)</f>
        <v>B-4 Puente Aranda</v>
      </c>
      <c r="T3938" t="str">
        <f>+VLOOKUP(Tabla1[[#This Row],[SIGLA_INTERNA]],Tabla2[#All],2,FALSE)</f>
        <v>B-4 Puente Aranda</v>
      </c>
      <c r="U3938" t="str">
        <f>+VLOOKUP(Tabla1[[#This Row],[SIGLA_INTERNA]],Tabla2[#All],3,FALSE)</f>
        <v>B4</v>
      </c>
    </row>
    <row r="3939" spans="1:21" hidden="1">
      <c r="A3939" t="s">
        <v>81</v>
      </c>
      <c r="B3939" t="s">
        <v>370</v>
      </c>
      <c r="C3939" t="s">
        <v>318</v>
      </c>
      <c r="D3939" t="s">
        <v>38</v>
      </c>
      <c r="E3939" s="1">
        <v>45322.689108796294</v>
      </c>
      <c r="F3939" t="s">
        <v>189</v>
      </c>
      <c r="G3939" t="s">
        <v>221</v>
      </c>
      <c r="H3939" t="s">
        <v>217</v>
      </c>
      <c r="I3939" t="s">
        <v>319</v>
      </c>
      <c r="J3939" t="s">
        <v>193</v>
      </c>
      <c r="L3939" t="s">
        <v>224</v>
      </c>
      <c r="M3939" t="str">
        <f>+VLOOKUP(Tabla1[[#This Row],[SIGLA_INTERNA]],Tabla2[#All],2,FALSE)</f>
        <v>B-16 Venecia</v>
      </c>
      <c r="T3939" t="str">
        <f>+VLOOKUP(Tabla1[[#This Row],[SIGLA_INTERNA]],Tabla2[#All],2,FALSE)</f>
        <v>B-16 Venecia</v>
      </c>
      <c r="U3939" t="str">
        <f>+VLOOKUP(Tabla1[[#This Row],[SIGLA_INTERNA]],Tabla2[#All],3,FALSE)</f>
        <v>B16</v>
      </c>
    </row>
    <row r="3940" spans="1:21" hidden="1">
      <c r="A3940" t="s">
        <v>82</v>
      </c>
      <c r="B3940" t="s">
        <v>405</v>
      </c>
      <c r="C3940" t="s">
        <v>308</v>
      </c>
      <c r="D3940" t="s">
        <v>38</v>
      </c>
      <c r="E3940" s="1">
        <v>45322.689120370371</v>
      </c>
      <c r="F3940" t="s">
        <v>189</v>
      </c>
      <c r="G3940" t="s">
        <v>221</v>
      </c>
      <c r="H3940" t="s">
        <v>217</v>
      </c>
      <c r="I3940" t="s">
        <v>309</v>
      </c>
      <c r="J3940" t="s">
        <v>193</v>
      </c>
      <c r="L3940" t="s">
        <v>209</v>
      </c>
      <c r="M3940" t="str">
        <f>+VLOOKUP(Tabla1[[#This Row],[SIGLA_INTERNA]],Tabla2[#All],2,FALSE)</f>
        <v>B-13 Caobos</v>
      </c>
      <c r="T3940" t="str">
        <f>+VLOOKUP(Tabla1[[#This Row],[SIGLA_INTERNA]],Tabla2[#All],2,FALSE)</f>
        <v>B-13 Caobos</v>
      </c>
      <c r="U3940" t="str">
        <f>+VLOOKUP(Tabla1[[#This Row],[SIGLA_INTERNA]],Tabla2[#All],3,FALSE)</f>
        <v>B13</v>
      </c>
    </row>
    <row r="3941" spans="1:21" hidden="1">
      <c r="A3941" t="s">
        <v>83</v>
      </c>
      <c r="B3941" t="s">
        <v>371</v>
      </c>
      <c r="C3941" t="s">
        <v>280</v>
      </c>
      <c r="D3941" t="s">
        <v>36</v>
      </c>
      <c r="E3941" s="1">
        <v>45322.689120370371</v>
      </c>
      <c r="F3941" t="s">
        <v>189</v>
      </c>
      <c r="G3941" t="s">
        <v>221</v>
      </c>
      <c r="H3941" t="s">
        <v>217</v>
      </c>
      <c r="I3941" t="s">
        <v>333</v>
      </c>
      <c r="J3941" t="s">
        <v>246</v>
      </c>
      <c r="L3941" t="s">
        <v>209</v>
      </c>
      <c r="M3941" t="str">
        <f>+VLOOKUP(Tabla1[[#This Row],[SIGLA_INTERNA]],Tabla2[#All],2,FALSE)</f>
        <v>B-1 Chapinero</v>
      </c>
      <c r="T3941" t="str">
        <f>+VLOOKUP(Tabla1[[#This Row],[SIGLA_INTERNA]],Tabla2[#All],2,FALSE)</f>
        <v>B-1 Chapinero</v>
      </c>
      <c r="U3941" t="str">
        <f>+VLOOKUP(Tabla1[[#This Row],[SIGLA_INTERNA]],Tabla2[#All],3,FALSE)</f>
        <v>B1</v>
      </c>
    </row>
    <row r="3942" spans="1:21" hidden="1">
      <c r="A3942" t="s">
        <v>84</v>
      </c>
      <c r="B3942" t="s">
        <v>372</v>
      </c>
      <c r="C3942" t="s">
        <v>188</v>
      </c>
      <c r="D3942" t="s">
        <v>36</v>
      </c>
      <c r="E3942" s="1">
        <v>45322.689120370371</v>
      </c>
      <c r="F3942" t="s">
        <v>189</v>
      </c>
      <c r="G3942" t="s">
        <v>221</v>
      </c>
      <c r="H3942" t="s">
        <v>217</v>
      </c>
      <c r="I3942" t="s">
        <v>373</v>
      </c>
      <c r="J3942" t="s">
        <v>226</v>
      </c>
      <c r="L3942" t="s">
        <v>194</v>
      </c>
      <c r="M3942" t="str">
        <f>+VLOOKUP(Tabla1[[#This Row],[SIGLA_INTERNA]],Tabla2[#All],2,FALSE)</f>
        <v>B-17 Centro Histórico</v>
      </c>
      <c r="T3942" t="str">
        <f>+VLOOKUP(Tabla1[[#This Row],[SIGLA_INTERNA]],Tabla2[#All],2,FALSE)</f>
        <v>B-17 Centro Histórico</v>
      </c>
      <c r="U3942" t="str">
        <f>+VLOOKUP(Tabla1[[#This Row],[SIGLA_INTERNA]],Tabla2[#All],3,FALSE)</f>
        <v>B17</v>
      </c>
    </row>
    <row r="3943" spans="1:21" hidden="1">
      <c r="A3943" t="s">
        <v>85</v>
      </c>
      <c r="B3943" t="s">
        <v>374</v>
      </c>
      <c r="C3943" t="s">
        <v>294</v>
      </c>
      <c r="D3943" t="s">
        <v>38</v>
      </c>
      <c r="E3943" s="1">
        <v>45322.689120370371</v>
      </c>
      <c r="F3943" t="s">
        <v>189</v>
      </c>
      <c r="G3943" t="s">
        <v>221</v>
      </c>
      <c r="H3943" t="s">
        <v>217</v>
      </c>
      <c r="I3943" t="s">
        <v>295</v>
      </c>
      <c r="J3943" t="s">
        <v>193</v>
      </c>
      <c r="L3943" t="s">
        <v>209</v>
      </c>
      <c r="M3943" t="str">
        <f>+VLOOKUP(Tabla1[[#This Row],[SIGLA_INTERNA]],Tabla2[#All],2,FALSE)</f>
        <v>B-3 Restrepo</v>
      </c>
      <c r="T3943" t="str">
        <f>+VLOOKUP(Tabla1[[#This Row],[SIGLA_INTERNA]],Tabla2[#All],2,FALSE)</f>
        <v>B-3 Restrepo</v>
      </c>
      <c r="U3943" t="str">
        <f>+VLOOKUP(Tabla1[[#This Row],[SIGLA_INTERNA]],Tabla2[#All],3,FALSE)</f>
        <v>B3</v>
      </c>
    </row>
    <row r="3944" spans="1:21" hidden="1">
      <c r="A3944" t="s">
        <v>86</v>
      </c>
      <c r="B3944" t="s">
        <v>375</v>
      </c>
      <c r="C3944" t="s">
        <v>341</v>
      </c>
      <c r="D3944" t="s">
        <v>36</v>
      </c>
      <c r="E3944" s="1">
        <v>45322.689120370371</v>
      </c>
      <c r="F3944" t="s">
        <v>189</v>
      </c>
      <c r="G3944" t="s">
        <v>221</v>
      </c>
      <c r="H3944" t="s">
        <v>217</v>
      </c>
      <c r="I3944" t="s">
        <v>333</v>
      </c>
      <c r="J3944" t="s">
        <v>246</v>
      </c>
      <c r="L3944" t="s">
        <v>209</v>
      </c>
      <c r="M3944" t="str">
        <f>+VLOOKUP(Tabla1[[#This Row],[SIGLA_INTERNA]],Tabla2[#All],2,FALSE)</f>
        <v>B-14 Bicentenario de la Independencia</v>
      </c>
      <c r="T3944" t="str">
        <f>+VLOOKUP(Tabla1[[#This Row],[SIGLA_INTERNA]],Tabla2[#All],2,FALSE)</f>
        <v>B-14 Bicentenario de la Independencia</v>
      </c>
      <c r="U3944" t="str">
        <f>+VLOOKUP(Tabla1[[#This Row],[SIGLA_INTERNA]],Tabla2[#All],3,FALSE)</f>
        <v>B14</v>
      </c>
    </row>
    <row r="3945" spans="1:21" hidden="1">
      <c r="A3945" t="s">
        <v>87</v>
      </c>
      <c r="B3945" t="s">
        <v>376</v>
      </c>
      <c r="C3945" t="s">
        <v>300</v>
      </c>
      <c r="D3945" t="s">
        <v>36</v>
      </c>
      <c r="E3945" s="1">
        <v>45322.689143518517</v>
      </c>
      <c r="F3945" t="s">
        <v>189</v>
      </c>
      <c r="G3945" t="s">
        <v>221</v>
      </c>
      <c r="H3945" t="s">
        <v>217</v>
      </c>
      <c r="I3945" t="s">
        <v>301</v>
      </c>
      <c r="J3945" t="s">
        <v>269</v>
      </c>
      <c r="L3945" t="s">
        <v>224</v>
      </c>
      <c r="M3945" t="str">
        <f>+VLOOKUP(Tabla1[[#This Row],[SIGLA_INTERNA]],Tabla2[#All],2,FALSE)</f>
        <v>B-8 Bosa</v>
      </c>
      <c r="T3945" t="str">
        <f>+VLOOKUP(Tabla1[[#This Row],[SIGLA_INTERNA]],Tabla2[#All],2,FALSE)</f>
        <v>B-8 Bosa</v>
      </c>
      <c r="U3945" t="str">
        <f>+VLOOKUP(Tabla1[[#This Row],[SIGLA_INTERNA]],Tabla2[#All],3,FALSE)</f>
        <v>B8</v>
      </c>
    </row>
    <row r="3946" spans="1:21" hidden="1">
      <c r="A3946" t="s">
        <v>88</v>
      </c>
      <c r="B3946" t="s">
        <v>377</v>
      </c>
      <c r="C3946" t="s">
        <v>308</v>
      </c>
      <c r="D3946" t="s">
        <v>38</v>
      </c>
      <c r="E3946" s="1">
        <v>45322.689143518517</v>
      </c>
      <c r="F3946" t="s">
        <v>189</v>
      </c>
      <c r="G3946" t="s">
        <v>221</v>
      </c>
      <c r="H3946" t="s">
        <v>217</v>
      </c>
      <c r="I3946" t="s">
        <v>316</v>
      </c>
      <c r="J3946" t="s">
        <v>201</v>
      </c>
      <c r="L3946" t="s">
        <v>209</v>
      </c>
      <c r="M3946" t="str">
        <f>+VLOOKUP(Tabla1[[#This Row],[SIGLA_INTERNA]],Tabla2[#All],2,FALSE)</f>
        <v>B-13 Caobos</v>
      </c>
      <c r="T3946" t="str">
        <f>+VLOOKUP(Tabla1[[#This Row],[SIGLA_INTERNA]],Tabla2[#All],2,FALSE)</f>
        <v>B-13 Caobos</v>
      </c>
      <c r="U3946" t="str">
        <f>+VLOOKUP(Tabla1[[#This Row],[SIGLA_INTERNA]],Tabla2[#All],3,FALSE)</f>
        <v>B13</v>
      </c>
    </row>
    <row r="3947" spans="1:21" hidden="1">
      <c r="A3947" t="s">
        <v>89</v>
      </c>
      <c r="B3947" t="s">
        <v>378</v>
      </c>
      <c r="C3947" t="s">
        <v>205</v>
      </c>
      <c r="D3947" t="s">
        <v>38</v>
      </c>
      <c r="E3947" s="1">
        <v>45322.689143518517</v>
      </c>
      <c r="F3947" t="s">
        <v>189</v>
      </c>
      <c r="G3947" t="s">
        <v>221</v>
      </c>
      <c r="H3947" t="s">
        <v>217</v>
      </c>
      <c r="I3947" t="s">
        <v>206</v>
      </c>
      <c r="J3947" t="s">
        <v>193</v>
      </c>
      <c r="L3947" t="s">
        <v>224</v>
      </c>
      <c r="M3947" t="str">
        <f>+VLOOKUP(Tabla1[[#This Row],[SIGLA_INTERNA]],Tabla2[#All],2,FALSE)</f>
        <v>B-6 Fontibón</v>
      </c>
      <c r="T3947" t="str">
        <f>+VLOOKUP(Tabla1[[#This Row],[SIGLA_INTERNA]],Tabla2[#All],2,FALSE)</f>
        <v>B-6 Fontibón</v>
      </c>
      <c r="U3947" t="str">
        <f>+VLOOKUP(Tabla1[[#This Row],[SIGLA_INTERNA]],Tabla2[#All],3,FALSE)</f>
        <v>B6</v>
      </c>
    </row>
    <row r="3948" spans="1:21" hidden="1">
      <c r="A3948" t="s">
        <v>90</v>
      </c>
      <c r="B3948" t="s">
        <v>384</v>
      </c>
      <c r="C3948" t="s">
        <v>294</v>
      </c>
      <c r="D3948" t="s">
        <v>38</v>
      </c>
      <c r="E3948" s="1">
        <v>45322.689143518517</v>
      </c>
      <c r="F3948" t="s">
        <v>189</v>
      </c>
      <c r="G3948" t="s">
        <v>221</v>
      </c>
      <c r="H3948" t="s">
        <v>217</v>
      </c>
      <c r="I3948" t="s">
        <v>295</v>
      </c>
      <c r="J3948" t="s">
        <v>193</v>
      </c>
      <c r="L3948" t="s">
        <v>224</v>
      </c>
      <c r="M3948" t="str">
        <f>+VLOOKUP(Tabla1[[#This Row],[SIGLA_INTERNA]],Tabla2[#All],2,FALSE)</f>
        <v>B-3 Restrepo</v>
      </c>
      <c r="T3948" t="str">
        <f>+VLOOKUP(Tabla1[[#This Row],[SIGLA_INTERNA]],Tabla2[#All],2,FALSE)</f>
        <v>B-3 Restrepo</v>
      </c>
      <c r="U3948" t="str">
        <f>+VLOOKUP(Tabla1[[#This Row],[SIGLA_INTERNA]],Tabla2[#All],3,FALSE)</f>
        <v>B3</v>
      </c>
    </row>
    <row r="3949" spans="1:21" hidden="1">
      <c r="A3949" t="s">
        <v>159</v>
      </c>
      <c r="B3949" t="s">
        <v>419</v>
      </c>
      <c r="C3949" t="s">
        <v>280</v>
      </c>
      <c r="D3949" t="s">
        <v>38</v>
      </c>
      <c r="E3949" s="1">
        <v>45321.402118055557</v>
      </c>
      <c r="F3949" t="s">
        <v>365</v>
      </c>
      <c r="G3949" t="s">
        <v>190</v>
      </c>
      <c r="H3949" t="s">
        <v>191</v>
      </c>
      <c r="I3949" t="s">
        <v>281</v>
      </c>
      <c r="J3949" t="s">
        <v>193</v>
      </c>
      <c r="L3949" t="s">
        <v>209</v>
      </c>
      <c r="M3949" t="str">
        <f>+VLOOKUP(Tabla1[[#This Row],[SIGLA_INTERNA]],Tabla2[#All],2,FALSE)</f>
        <v>B-1 Chapinero</v>
      </c>
      <c r="T3949" t="str">
        <f>+VLOOKUP(Tabla1[[#This Row],[SIGLA_INTERNA]],Tabla2[#All],2,FALSE)</f>
        <v>B-1 Chapinero</v>
      </c>
      <c r="U3949" t="str">
        <f>+VLOOKUP(Tabla1[[#This Row],[SIGLA_INTERNA]],Tabla2[#All],3,FALSE)</f>
        <v>B1</v>
      </c>
    </row>
    <row r="3950" spans="1:21" hidden="1">
      <c r="A3950" t="s">
        <v>92</v>
      </c>
      <c r="B3950" t="s">
        <v>387</v>
      </c>
      <c r="C3950" t="s">
        <v>254</v>
      </c>
      <c r="D3950" t="s">
        <v>38</v>
      </c>
      <c r="E3950" s="1">
        <v>45322.689143518517</v>
      </c>
      <c r="F3950" t="s">
        <v>189</v>
      </c>
      <c r="G3950" t="s">
        <v>221</v>
      </c>
      <c r="H3950" t="s">
        <v>217</v>
      </c>
      <c r="I3950" t="s">
        <v>255</v>
      </c>
      <c r="J3950" t="s">
        <v>193</v>
      </c>
      <c r="L3950" t="s">
        <v>224</v>
      </c>
      <c r="M3950" t="str">
        <f>+VLOOKUP(Tabla1[[#This Row],[SIGLA_INTERNA]],Tabla2[#All],2,FALSE)</f>
        <v>B-5 Kennedy</v>
      </c>
      <c r="T3950" t="str">
        <f>+VLOOKUP(Tabla1[[#This Row],[SIGLA_INTERNA]],Tabla2[#All],2,FALSE)</f>
        <v>B-5 Kennedy</v>
      </c>
      <c r="U3950" t="str">
        <f>+VLOOKUP(Tabla1[[#This Row],[SIGLA_INTERNA]],Tabla2[#All],3,FALSE)</f>
        <v>B5</v>
      </c>
    </row>
    <row r="3951" spans="1:21" hidden="1">
      <c r="A3951" t="s">
        <v>93</v>
      </c>
      <c r="B3951" t="s">
        <v>388</v>
      </c>
      <c r="C3951" t="s">
        <v>254</v>
      </c>
      <c r="D3951" t="s">
        <v>36</v>
      </c>
      <c r="E3951" s="1">
        <v>45322.689143518517</v>
      </c>
      <c r="F3951" t="s">
        <v>189</v>
      </c>
      <c r="G3951" t="s">
        <v>221</v>
      </c>
      <c r="H3951" t="s">
        <v>217</v>
      </c>
      <c r="I3951" t="s">
        <v>373</v>
      </c>
      <c r="J3951" t="s">
        <v>226</v>
      </c>
      <c r="L3951" t="s">
        <v>224</v>
      </c>
      <c r="M3951" t="str">
        <f>+VLOOKUP(Tabla1[[#This Row],[SIGLA_INTERNA]],Tabla2[#All],2,FALSE)</f>
        <v>B-5 Kennedy</v>
      </c>
      <c r="T3951" t="str">
        <f>+VLOOKUP(Tabla1[[#This Row],[SIGLA_INTERNA]],Tabla2[#All],2,FALSE)</f>
        <v>B-5 Kennedy</v>
      </c>
      <c r="U3951" t="str">
        <f>+VLOOKUP(Tabla1[[#This Row],[SIGLA_INTERNA]],Tabla2[#All],3,FALSE)</f>
        <v>B5</v>
      </c>
    </row>
    <row r="3952" spans="1:21" hidden="1">
      <c r="A3952" t="s">
        <v>94</v>
      </c>
      <c r="B3952" t="s">
        <v>389</v>
      </c>
      <c r="C3952" t="s">
        <v>315</v>
      </c>
      <c r="D3952" t="s">
        <v>38</v>
      </c>
      <c r="E3952" s="1">
        <v>45322.689143518517</v>
      </c>
      <c r="F3952" t="s">
        <v>189</v>
      </c>
      <c r="G3952" t="s">
        <v>221</v>
      </c>
      <c r="H3952" t="s">
        <v>217</v>
      </c>
      <c r="I3952" t="s">
        <v>316</v>
      </c>
      <c r="J3952" t="s">
        <v>193</v>
      </c>
      <c r="L3952" t="s">
        <v>224</v>
      </c>
      <c r="M3952" t="str">
        <f>+VLOOKUP(Tabla1[[#This Row],[SIGLA_INTERNA]],Tabla2[#All],2,FALSE)</f>
        <v>B-15 Garcés Navas</v>
      </c>
      <c r="T3952" t="str">
        <f>+VLOOKUP(Tabla1[[#This Row],[SIGLA_INTERNA]],Tabla2[#All],2,FALSE)</f>
        <v>B-15 Garcés Navas</v>
      </c>
      <c r="U3952" t="str">
        <f>+VLOOKUP(Tabla1[[#This Row],[SIGLA_INTERNA]],Tabla2[#All],3,FALSE)</f>
        <v>B15</v>
      </c>
    </row>
    <row r="3953" spans="1:21" hidden="1">
      <c r="A3953" t="s">
        <v>99</v>
      </c>
      <c r="B3953" t="s">
        <v>394</v>
      </c>
      <c r="C3953" t="s">
        <v>205</v>
      </c>
      <c r="D3953" t="s">
        <v>36</v>
      </c>
      <c r="E3953" s="1">
        <v>45322.689143518517</v>
      </c>
      <c r="F3953" t="s">
        <v>189</v>
      </c>
      <c r="G3953" t="s">
        <v>221</v>
      </c>
      <c r="H3953" t="s">
        <v>217</v>
      </c>
      <c r="I3953" t="s">
        <v>333</v>
      </c>
      <c r="J3953" t="s">
        <v>246</v>
      </c>
      <c r="L3953" t="s">
        <v>224</v>
      </c>
      <c r="M3953" t="str">
        <f>+VLOOKUP(Tabla1[[#This Row],[SIGLA_INTERNA]],Tabla2[#All],2,FALSE)</f>
        <v>B-6 Fontibón</v>
      </c>
      <c r="T3953" t="str">
        <f>+VLOOKUP(Tabla1[[#This Row],[SIGLA_INTERNA]],Tabla2[#All],2,FALSE)</f>
        <v>B-6 Fontibón</v>
      </c>
      <c r="U3953" t="str">
        <f>+VLOOKUP(Tabla1[[#This Row],[SIGLA_INTERNA]],Tabla2[#All],3,FALSE)</f>
        <v>B6</v>
      </c>
    </row>
    <row r="3954" spans="1:21" hidden="1">
      <c r="A3954" t="s">
        <v>100</v>
      </c>
      <c r="B3954" t="s">
        <v>395</v>
      </c>
      <c r="C3954" t="s">
        <v>229</v>
      </c>
      <c r="D3954" t="s">
        <v>36</v>
      </c>
      <c r="E3954" s="1">
        <v>45322.689143518517</v>
      </c>
      <c r="F3954" t="s">
        <v>189</v>
      </c>
      <c r="G3954" t="s">
        <v>221</v>
      </c>
      <c r="H3954" t="s">
        <v>217</v>
      </c>
      <c r="I3954" t="s">
        <v>373</v>
      </c>
      <c r="J3954" t="s">
        <v>226</v>
      </c>
      <c r="K3954" t="s">
        <v>414</v>
      </c>
      <c r="L3954" t="s">
        <v>224</v>
      </c>
      <c r="M3954" t="str">
        <f>+VLOOKUP(Tabla1[[#This Row],[SIGLA_INTERNA]],Tabla2[#All],2,FALSE)</f>
        <v>B-4 Puente Aranda</v>
      </c>
      <c r="T3954" t="str">
        <f>+VLOOKUP(Tabla1[[#This Row],[SIGLA_INTERNA]],Tabla2[#All],2,FALSE)</f>
        <v>B-4 Puente Aranda</v>
      </c>
      <c r="U3954" t="str">
        <f>+VLOOKUP(Tabla1[[#This Row],[SIGLA_INTERNA]],Tabla2[#All],3,FALSE)</f>
        <v>B4</v>
      </c>
    </row>
    <row r="3955" spans="1:21" hidden="1">
      <c r="A3955" t="s">
        <v>101</v>
      </c>
      <c r="B3955" t="s">
        <v>396</v>
      </c>
      <c r="C3955" t="s">
        <v>229</v>
      </c>
      <c r="D3955" t="s">
        <v>38</v>
      </c>
      <c r="E3955" s="1">
        <v>45322.68917824074</v>
      </c>
      <c r="F3955" t="s">
        <v>189</v>
      </c>
      <c r="G3955" t="s">
        <v>221</v>
      </c>
      <c r="H3955" t="s">
        <v>217</v>
      </c>
      <c r="I3955" t="s">
        <v>230</v>
      </c>
      <c r="J3955" t="s">
        <v>193</v>
      </c>
      <c r="L3955" t="s">
        <v>224</v>
      </c>
      <c r="M3955" t="str">
        <f>+VLOOKUP(Tabla1[[#This Row],[SIGLA_INTERNA]],Tabla2[#All],2,FALSE)</f>
        <v>MATPEL</v>
      </c>
      <c r="T3955" t="str">
        <f>+VLOOKUP(Tabla1[[#This Row],[SIGLA_INTERNA]],Tabla2[#All],2,FALSE)</f>
        <v>MATPEL</v>
      </c>
      <c r="U3955" t="str">
        <f>+VLOOKUP(Tabla1[[#This Row],[SIGLA_INTERNA]],Tabla2[#All],3,FALSE)</f>
        <v>MATP</v>
      </c>
    </row>
    <row r="3956" spans="1:21" hidden="1">
      <c r="A3956" t="s">
        <v>102</v>
      </c>
      <c r="B3956" t="s">
        <v>397</v>
      </c>
      <c r="C3956" t="s">
        <v>199</v>
      </c>
      <c r="D3956" t="s">
        <v>38</v>
      </c>
      <c r="E3956" s="1">
        <v>45322.68917824074</v>
      </c>
      <c r="F3956" t="s">
        <v>189</v>
      </c>
      <c r="G3956" t="s">
        <v>190</v>
      </c>
      <c r="H3956" t="s">
        <v>191</v>
      </c>
      <c r="I3956" t="s">
        <v>200</v>
      </c>
      <c r="J3956" t="s">
        <v>201</v>
      </c>
      <c r="K3956" t="s">
        <v>398</v>
      </c>
      <c r="L3956" t="s">
        <v>224</v>
      </c>
      <c r="M3956" t="str">
        <f>+VLOOKUP(Tabla1[[#This Row],[SIGLA_INTERNA]],Tabla2[#All],2,FALSE)</f>
        <v>MATPEL</v>
      </c>
      <c r="T3956" t="str">
        <f>+VLOOKUP(Tabla1[[#This Row],[SIGLA_INTERNA]],Tabla2[#All],2,FALSE)</f>
        <v>MATPEL</v>
      </c>
      <c r="U3956" t="str">
        <f>+VLOOKUP(Tabla1[[#This Row],[SIGLA_INTERNA]],Tabla2[#All],3,FALSE)</f>
        <v>MATP</v>
      </c>
    </row>
    <row r="3957" spans="1:21" hidden="1">
      <c r="A3957" t="s">
        <v>159</v>
      </c>
      <c r="B3957" t="s">
        <v>419</v>
      </c>
      <c r="C3957" t="s">
        <v>280</v>
      </c>
      <c r="D3957" t="s">
        <v>38</v>
      </c>
      <c r="E3957" s="1">
        <v>45322.688935185186</v>
      </c>
      <c r="F3957" t="s">
        <v>189</v>
      </c>
      <c r="G3957" t="s">
        <v>190</v>
      </c>
      <c r="H3957" t="s">
        <v>191</v>
      </c>
      <c r="I3957" t="s">
        <v>281</v>
      </c>
      <c r="J3957" t="s">
        <v>193</v>
      </c>
      <c r="L3957" t="s">
        <v>209</v>
      </c>
      <c r="M3957" t="str">
        <f>+VLOOKUP(Tabla1[[#This Row],[SIGLA_INTERNA]],Tabla2[#All],2,FALSE)</f>
        <v>B-1 Chapinero</v>
      </c>
      <c r="T3957" t="str">
        <f>+VLOOKUP(Tabla1[[#This Row],[SIGLA_INTERNA]],Tabla2[#All],2,FALSE)</f>
        <v>B-1 Chapinero</v>
      </c>
      <c r="U3957" t="str">
        <f>+VLOOKUP(Tabla1[[#This Row],[SIGLA_INTERNA]],Tabla2[#All],3,FALSE)</f>
        <v>B1</v>
      </c>
    </row>
    <row r="3958" spans="1:21" hidden="1">
      <c r="A3958" t="s">
        <v>105</v>
      </c>
      <c r="B3958" t="s">
        <v>401</v>
      </c>
      <c r="C3958" t="s">
        <v>199</v>
      </c>
      <c r="D3958" t="s">
        <v>38</v>
      </c>
      <c r="E3958" s="1">
        <v>45322.68917824074</v>
      </c>
      <c r="F3958" t="s">
        <v>189</v>
      </c>
      <c r="G3958" t="s">
        <v>190</v>
      </c>
      <c r="H3958" t="s">
        <v>191</v>
      </c>
      <c r="I3958" t="s">
        <v>192</v>
      </c>
      <c r="J3958" t="s">
        <v>193</v>
      </c>
      <c r="L3958" t="s">
        <v>203</v>
      </c>
      <c r="M3958" t="str">
        <f>+VLOOKUP(Tabla1[[#This Row],[SIGLA_INTERNA]],Tabla2[#All],2,FALSE)</f>
        <v>Logística</v>
      </c>
      <c r="T3958" t="str">
        <f>+VLOOKUP(Tabla1[[#This Row],[SIGLA_INTERNA]],Tabla2[#All],2,FALSE)</f>
        <v>Logística</v>
      </c>
      <c r="U3958" t="str">
        <f>+VLOOKUP(Tabla1[[#This Row],[SIGLA_INTERNA]],Tabla2[#All],3,FALSE)</f>
        <v>LOGI</v>
      </c>
    </row>
    <row r="3959" spans="1:21" hidden="1">
      <c r="A3959" t="s">
        <v>98</v>
      </c>
      <c r="B3959" t="s">
        <v>393</v>
      </c>
      <c r="C3959" t="s">
        <v>272</v>
      </c>
      <c r="D3959" t="s">
        <v>38</v>
      </c>
      <c r="E3959" s="1">
        <v>45322.68917824074</v>
      </c>
      <c r="F3959" t="s">
        <v>189</v>
      </c>
      <c r="G3959" t="s">
        <v>361</v>
      </c>
      <c r="H3959" t="s">
        <v>217</v>
      </c>
      <c r="I3959" t="s">
        <v>273</v>
      </c>
      <c r="J3959" t="s">
        <v>193</v>
      </c>
      <c r="L3959" t="s">
        <v>209</v>
      </c>
      <c r="M3959" t="str">
        <f>+VLOOKUP(Tabla1[[#This Row],[SIGLA_INTERNA]],Tabla2[#All],2,FALSE)</f>
        <v>B-17 Centro Histórico</v>
      </c>
      <c r="T3959" t="str">
        <f>+VLOOKUP(Tabla1[[#This Row],[SIGLA_INTERNA]],Tabla2[#All],2,FALSE)</f>
        <v>B-17 Centro Histórico</v>
      </c>
      <c r="U3959" t="str">
        <f>+VLOOKUP(Tabla1[[#This Row],[SIGLA_INTERNA]],Tabla2[#All],3,FALSE)</f>
        <v>B17</v>
      </c>
    </row>
    <row r="3960" spans="1:21" hidden="1">
      <c r="A3960" t="s">
        <v>95</v>
      </c>
      <c r="B3960" t="s">
        <v>390</v>
      </c>
      <c r="C3960" t="s">
        <v>285</v>
      </c>
      <c r="D3960" t="s">
        <v>38</v>
      </c>
      <c r="E3960" s="1">
        <v>45322.689212962963</v>
      </c>
      <c r="F3960" t="s">
        <v>189</v>
      </c>
      <c r="G3960" t="s">
        <v>221</v>
      </c>
      <c r="H3960" t="s">
        <v>217</v>
      </c>
      <c r="I3960" t="s">
        <v>286</v>
      </c>
      <c r="J3960" t="s">
        <v>193</v>
      </c>
      <c r="L3960" t="s">
        <v>209</v>
      </c>
      <c r="M3960" t="str">
        <f>+VLOOKUP(Tabla1[[#This Row],[SIGLA_INTERNA]],Tabla2[#All],2,FALSE)</f>
        <v>B-9 Bellavista</v>
      </c>
      <c r="T3960" t="str">
        <f>+VLOOKUP(Tabla1[[#This Row],[SIGLA_INTERNA]],Tabla2[#All],2,FALSE)</f>
        <v>B-9 Bellavista</v>
      </c>
      <c r="U3960" t="str">
        <f>+VLOOKUP(Tabla1[[#This Row],[SIGLA_INTERNA]],Tabla2[#All],3,FALSE)</f>
        <v>B9</v>
      </c>
    </row>
    <row r="3961" spans="1:21" hidden="1">
      <c r="A3961" t="s">
        <v>51</v>
      </c>
      <c r="B3961" t="s">
        <v>381</v>
      </c>
      <c r="C3961" t="s">
        <v>254</v>
      </c>
      <c r="D3961" t="s">
        <v>38</v>
      </c>
      <c r="E3961" s="1">
        <v>45322.689212962963</v>
      </c>
      <c r="F3961" t="s">
        <v>189</v>
      </c>
      <c r="G3961" t="s">
        <v>221</v>
      </c>
      <c r="H3961" t="s">
        <v>217</v>
      </c>
      <c r="I3961" t="s">
        <v>255</v>
      </c>
      <c r="J3961" t="s">
        <v>193</v>
      </c>
      <c r="L3961" t="s">
        <v>224</v>
      </c>
      <c r="M3961" t="str">
        <f>+VLOOKUP(Tabla1[[#This Row],[SIGLA_INTERNA]],Tabla2[#All],2,FALSE)</f>
        <v>B-5 Kennedy</v>
      </c>
      <c r="T3961" t="str">
        <f>+VLOOKUP(Tabla1[[#This Row],[SIGLA_INTERNA]],Tabla2[#All],2,FALSE)</f>
        <v>B-5 Kennedy</v>
      </c>
      <c r="U3961" t="str">
        <f>+VLOOKUP(Tabla1[[#This Row],[SIGLA_INTERNA]],Tabla2[#All],3,FALSE)</f>
        <v>B5</v>
      </c>
    </row>
    <row r="3962" spans="1:21" hidden="1">
      <c r="A3962" t="s">
        <v>158</v>
      </c>
      <c r="B3962" t="s">
        <v>402</v>
      </c>
      <c r="C3962" t="s">
        <v>341</v>
      </c>
      <c r="D3962" t="s">
        <v>38</v>
      </c>
      <c r="E3962" s="1">
        <v>45322.689212962963</v>
      </c>
      <c r="F3962" t="s">
        <v>189</v>
      </c>
      <c r="G3962" t="s">
        <v>190</v>
      </c>
      <c r="H3962" t="s">
        <v>191</v>
      </c>
      <c r="I3962" t="s">
        <v>342</v>
      </c>
      <c r="J3962" t="s">
        <v>193</v>
      </c>
      <c r="L3962" t="s">
        <v>209</v>
      </c>
      <c r="M3962" t="str">
        <f>+VLOOKUP(Tabla1[[#This Row],[SIGLA_INTERNA]],Tabla2[#All],2,FALSE)</f>
        <v>B-14 Bicentenario de la Independencia</v>
      </c>
      <c r="T3962" t="str">
        <f>+VLOOKUP(Tabla1[[#This Row],[SIGLA_INTERNA]],Tabla2[#All],2,FALSE)</f>
        <v>B-14 Bicentenario de la Independencia</v>
      </c>
      <c r="U3962" t="str">
        <f>+VLOOKUP(Tabla1[[#This Row],[SIGLA_INTERNA]],Tabla2[#All],3,FALSE)</f>
        <v>B14</v>
      </c>
    </row>
    <row r="3963" spans="1:21" hidden="1">
      <c r="A3963" t="s">
        <v>37</v>
      </c>
      <c r="B3963" t="s">
        <v>379</v>
      </c>
      <c r="C3963" t="s">
        <v>199</v>
      </c>
      <c r="D3963" t="s">
        <v>38</v>
      </c>
      <c r="E3963" s="1">
        <v>45322.689212962963</v>
      </c>
      <c r="F3963" t="s">
        <v>189</v>
      </c>
      <c r="G3963" t="s">
        <v>190</v>
      </c>
      <c r="H3963" t="s">
        <v>191</v>
      </c>
      <c r="I3963" t="s">
        <v>200</v>
      </c>
      <c r="J3963" t="s">
        <v>193</v>
      </c>
      <c r="K3963" t="s">
        <v>380</v>
      </c>
      <c r="L3963" t="s">
        <v>203</v>
      </c>
      <c r="M3963" t="str">
        <f>+VLOOKUP(Tabla1[[#This Row],[SIGLA_INTERNA]],Tabla2[#All],2,FALSE)</f>
        <v>Central de Radio</v>
      </c>
      <c r="T3963" t="str">
        <f>+VLOOKUP(Tabla1[[#This Row],[SIGLA_INTERNA]],Tabla2[#All],2,FALSE)</f>
        <v>Central de Radio</v>
      </c>
      <c r="U3963" t="str">
        <f>+VLOOKUP(Tabla1[[#This Row],[SIGLA_INTERNA]],Tabla2[#All],3,FALSE)</f>
        <v>RADI</v>
      </c>
    </row>
    <row r="3964" spans="1:21" hidden="1">
      <c r="A3964" t="s">
        <v>96</v>
      </c>
      <c r="B3964" t="s">
        <v>391</v>
      </c>
      <c r="C3964" t="s">
        <v>288</v>
      </c>
      <c r="D3964" t="s">
        <v>38</v>
      </c>
      <c r="E3964" s="1">
        <v>45322.689212962963</v>
      </c>
      <c r="F3964" t="s">
        <v>189</v>
      </c>
      <c r="G3964" t="s">
        <v>361</v>
      </c>
      <c r="H3964" t="s">
        <v>217</v>
      </c>
      <c r="I3964" t="s">
        <v>289</v>
      </c>
      <c r="J3964" t="s">
        <v>193</v>
      </c>
      <c r="L3964" t="s">
        <v>209</v>
      </c>
      <c r="M3964" t="str">
        <f>+VLOOKUP(Tabla1[[#This Row],[SIGLA_INTERNA]],Tabla2[#All],2,FALSE)</f>
        <v>B-10 Marichuela</v>
      </c>
      <c r="T3964" t="str">
        <f>+VLOOKUP(Tabla1[[#This Row],[SIGLA_INTERNA]],Tabla2[#All],2,FALSE)</f>
        <v>B-10 Marichuela</v>
      </c>
      <c r="U3964" t="str">
        <f>+VLOOKUP(Tabla1[[#This Row],[SIGLA_INTERNA]],Tabla2[#All],3,FALSE)</f>
        <v>B10</v>
      </c>
    </row>
    <row r="3965" spans="1:21" hidden="1">
      <c r="A3965" t="s">
        <v>97</v>
      </c>
      <c r="B3965" t="s">
        <v>392</v>
      </c>
      <c r="C3965" t="s">
        <v>291</v>
      </c>
      <c r="D3965" t="s">
        <v>36</v>
      </c>
      <c r="E3965" s="1">
        <v>45322.689212962963</v>
      </c>
      <c r="F3965" t="s">
        <v>189</v>
      </c>
      <c r="G3965" t="s">
        <v>361</v>
      </c>
      <c r="H3965" t="s">
        <v>217</v>
      </c>
      <c r="I3965" t="s">
        <v>373</v>
      </c>
      <c r="J3965" t="s">
        <v>246</v>
      </c>
      <c r="L3965" t="s">
        <v>224</v>
      </c>
      <c r="M3965" t="str">
        <f>+VLOOKUP(Tabla1[[#This Row],[SIGLA_INTERNA]],Tabla2[#All],2,FALSE)</f>
        <v>B-11 La Candelaria</v>
      </c>
      <c r="T3965" t="str">
        <f>+VLOOKUP(Tabla1[[#This Row],[SIGLA_INTERNA]],Tabla2[#All],2,FALSE)</f>
        <v>B-11 La Candelaria</v>
      </c>
      <c r="U3965" t="str">
        <f>+VLOOKUP(Tabla1[[#This Row],[SIGLA_INTERNA]],Tabla2[#All],3,FALSE)</f>
        <v>B11</v>
      </c>
    </row>
    <row r="3966" spans="1:21" hidden="1">
      <c r="A3966" t="s">
        <v>103</v>
      </c>
      <c r="B3966" t="s">
        <v>399</v>
      </c>
      <c r="C3966" t="s">
        <v>199</v>
      </c>
      <c r="D3966" t="s">
        <v>38</v>
      </c>
      <c r="E3966" s="1">
        <v>45322.689212962963</v>
      </c>
      <c r="F3966" t="s">
        <v>189</v>
      </c>
      <c r="G3966" t="s">
        <v>190</v>
      </c>
      <c r="H3966" t="s">
        <v>191</v>
      </c>
      <c r="I3966" t="s">
        <v>200</v>
      </c>
      <c r="J3966" t="s">
        <v>193</v>
      </c>
      <c r="K3966" t="s">
        <v>400</v>
      </c>
      <c r="L3966" t="s">
        <v>203</v>
      </c>
      <c r="M3966" t="str">
        <f>+VLOOKUP(Tabla1[[#This Row],[SIGLA_INTERNA]],Tabla2[#All],2,FALSE)</f>
        <v>Gestión del Riesgo</v>
      </c>
      <c r="T3966" t="str">
        <f>+VLOOKUP(Tabla1[[#This Row],[SIGLA_INTERNA]],Tabla2[#All],2,FALSE)</f>
        <v>Gestión del Riesgo</v>
      </c>
      <c r="U3966" t="str">
        <f>+VLOOKUP(Tabla1[[#This Row],[SIGLA_INTERNA]],Tabla2[#All],3,FALSE)</f>
        <v>GDR</v>
      </c>
    </row>
    <row r="3967" spans="1:21" hidden="1">
      <c r="A3967" t="s">
        <v>62</v>
      </c>
      <c r="B3967" t="s">
        <v>382</v>
      </c>
      <c r="C3967" t="s">
        <v>188</v>
      </c>
      <c r="D3967" t="s">
        <v>38</v>
      </c>
      <c r="E3967" s="1">
        <v>45322.689212962963</v>
      </c>
      <c r="F3967" t="s">
        <v>189</v>
      </c>
      <c r="G3967" t="s">
        <v>278</v>
      </c>
      <c r="H3967" t="s">
        <v>191</v>
      </c>
      <c r="I3967" t="s">
        <v>222</v>
      </c>
      <c r="J3967" t="s">
        <v>201</v>
      </c>
      <c r="L3967" t="s">
        <v>194</v>
      </c>
      <c r="M3967" t="e">
        <f>+VLOOKUP(Tabla1[[#This Row],[SIGLA_INTERNA]],Tabla2[#All],2,FALSE)</f>
        <v>#N/A</v>
      </c>
      <c r="T3967" t="e">
        <f>+VLOOKUP(Tabla1[[#This Row],[SIGLA_INTERNA]],Tabla2[#All],2,FALSE)</f>
        <v>#N/A</v>
      </c>
      <c r="U3967" t="e">
        <f>+VLOOKUP(Tabla1[[#This Row],[SIGLA_INTERNA]],Tabla2[#All],3,FALSE)</f>
        <v>#N/A</v>
      </c>
    </row>
    <row r="3968" spans="1:21" hidden="1">
      <c r="A3968" t="s">
        <v>63</v>
      </c>
      <c r="B3968" t="s">
        <v>383</v>
      </c>
      <c r="C3968" t="s">
        <v>410</v>
      </c>
      <c r="D3968" t="s">
        <v>38</v>
      </c>
      <c r="E3968" s="1">
        <v>45322.689212962963</v>
      </c>
      <c r="F3968" t="s">
        <v>189</v>
      </c>
      <c r="G3968" t="s">
        <v>361</v>
      </c>
      <c r="H3968" t="s">
        <v>217</v>
      </c>
      <c r="I3968" t="s">
        <v>218</v>
      </c>
      <c r="J3968" t="s">
        <v>193</v>
      </c>
      <c r="L3968" t="s">
        <v>194</v>
      </c>
      <c r="M3968" t="str">
        <f>+VLOOKUP(Tabla1[[#This Row],[SIGLA_INTERNA]],Tabla2[#All],2,FALSE)</f>
        <v>Academia</v>
      </c>
      <c r="T3968" t="str">
        <f>+VLOOKUP(Tabla1[[#This Row],[SIGLA_INTERNA]],Tabla2[#All],2,FALSE)</f>
        <v>Academia</v>
      </c>
      <c r="U3968" t="str">
        <f>+VLOOKUP(Tabla1[[#This Row],[SIGLA_INTERNA]],Tabla2[#All],3,FALSE)</f>
        <v>ACAD</v>
      </c>
    </row>
    <row r="3969" spans="1:21" hidden="1">
      <c r="A3969" t="s">
        <v>48</v>
      </c>
      <c r="B3969" t="s">
        <v>48</v>
      </c>
      <c r="C3969" t="s">
        <v>410</v>
      </c>
      <c r="D3969" t="s">
        <v>38</v>
      </c>
      <c r="E3969" s="1">
        <v>45322.689212962963</v>
      </c>
      <c r="F3969" t="s">
        <v>189</v>
      </c>
      <c r="G3969" t="s">
        <v>338</v>
      </c>
      <c r="H3969" t="s">
        <v>217</v>
      </c>
      <c r="I3969" t="s">
        <v>218</v>
      </c>
      <c r="J3969" t="s">
        <v>193</v>
      </c>
      <c r="L3969" t="s">
        <v>194</v>
      </c>
      <c r="M3969" t="str">
        <f>+VLOOKUP(Tabla1[[#This Row],[SIGLA_INTERNA]],Tabla2[#All],2,FALSE)</f>
        <v>Academia</v>
      </c>
      <c r="T3969" t="str">
        <f>+VLOOKUP(Tabla1[[#This Row],[SIGLA_INTERNA]],Tabla2[#All],2,FALSE)</f>
        <v>Academia</v>
      </c>
      <c r="U3969" t="str">
        <f>+VLOOKUP(Tabla1[[#This Row],[SIGLA_INTERNA]],Tabla2[#All],3,FALSE)</f>
        <v>ACAD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44249-7257-4651-9E14-F771E188466F}">
  <dimension ref="A1:J128"/>
  <sheetViews>
    <sheetView topLeftCell="A14" workbookViewId="0">
      <selection activeCell="C54" sqref="C54"/>
    </sheetView>
  </sheetViews>
  <sheetFormatPr defaultColWidth="11.42578125" defaultRowHeight="15"/>
  <cols>
    <col min="2" max="2" width="35.5703125" bestFit="1" customWidth="1"/>
  </cols>
  <sheetData>
    <row r="1" spans="1:10">
      <c r="A1" s="2" t="s">
        <v>420</v>
      </c>
      <c r="B1" s="2" t="s">
        <v>185</v>
      </c>
      <c r="C1" t="s">
        <v>186</v>
      </c>
      <c r="I1" t="s">
        <v>421</v>
      </c>
      <c r="J1" t="s">
        <v>422</v>
      </c>
    </row>
    <row r="2" spans="1:10">
      <c r="A2" s="2" t="s">
        <v>37</v>
      </c>
      <c r="B2" s="2" t="s">
        <v>423</v>
      </c>
      <c r="C2" t="str">
        <f>+VLOOKUP(Tabla2[[#This Row],[ASIGNACION_ESTATICA]],Tabla3[],2,FALSE)</f>
        <v>RADI</v>
      </c>
      <c r="I2" s="7" t="s">
        <v>423</v>
      </c>
      <c r="J2" s="13" t="s">
        <v>424</v>
      </c>
    </row>
    <row r="3" spans="1:10">
      <c r="A3" s="2" t="s">
        <v>39</v>
      </c>
      <c r="B3" s="3" t="s">
        <v>188</v>
      </c>
      <c r="C3" t="str">
        <f>+VLOOKUP(Tabla2[[#This Row],[ASIGNACION_ESTATICA]],Tabla3[],2,FALSE)</f>
        <v>LOGI</v>
      </c>
      <c r="I3" s="8" t="s">
        <v>188</v>
      </c>
      <c r="J3" s="12" t="s">
        <v>425</v>
      </c>
    </row>
    <row r="4" spans="1:10">
      <c r="A4" s="2" t="s">
        <v>40</v>
      </c>
      <c r="B4" s="2" t="s">
        <v>227</v>
      </c>
      <c r="C4" t="str">
        <f>+VLOOKUP(Tabla2[[#This Row],[ASIGNACION_ESTATICA]],Tabla3[],2,FALSE)</f>
        <v>USAR</v>
      </c>
      <c r="I4" s="7" t="s">
        <v>227</v>
      </c>
      <c r="J4" s="13" t="s">
        <v>227</v>
      </c>
    </row>
    <row r="5" spans="1:10">
      <c r="A5" s="2" t="s">
        <v>41</v>
      </c>
      <c r="B5" s="2" t="s">
        <v>426</v>
      </c>
      <c r="C5" t="str">
        <f>+VLOOKUP(Tabla2[[#This Row],[ASIGNACION_ESTATICA]],Tabla3[],2,FALSE)</f>
        <v>FORE</v>
      </c>
      <c r="I5" s="9" t="s">
        <v>426</v>
      </c>
      <c r="J5" s="12" t="s">
        <v>427</v>
      </c>
    </row>
    <row r="6" spans="1:10">
      <c r="A6" s="2" t="s">
        <v>42</v>
      </c>
      <c r="B6" s="3" t="s">
        <v>188</v>
      </c>
      <c r="C6" t="str">
        <f>+VLOOKUP(Tabla2[[#This Row],[ASIGNACION_ESTATICA]],Tabla3[],2,FALSE)</f>
        <v>LOGI</v>
      </c>
      <c r="I6" s="10" t="s">
        <v>188</v>
      </c>
      <c r="J6" s="13" t="s">
        <v>425</v>
      </c>
    </row>
    <row r="7" spans="1:10">
      <c r="A7" s="2" t="s">
        <v>43</v>
      </c>
      <c r="B7" s="2" t="s">
        <v>428</v>
      </c>
      <c r="C7" t="str">
        <f>+VLOOKUP(Tabla2[[#This Row],[ASIGNACION_ESTATICA]],Tabla3[],2,FALSE)</f>
        <v>INFR</v>
      </c>
      <c r="I7" s="9" t="s">
        <v>428</v>
      </c>
      <c r="J7" s="12" t="s">
        <v>429</v>
      </c>
    </row>
    <row r="8" spans="1:10">
      <c r="A8" s="2" t="s">
        <v>44</v>
      </c>
      <c r="B8" s="3" t="s">
        <v>188</v>
      </c>
      <c r="C8" t="str">
        <f>+VLOOKUP(Tabla2[[#This Row],[ASIGNACION_ESTATICA]],Tabla3[],2,FALSE)</f>
        <v>LOGI</v>
      </c>
      <c r="I8" s="10" t="s">
        <v>188</v>
      </c>
      <c r="J8" s="13" t="s">
        <v>425</v>
      </c>
    </row>
    <row r="9" spans="1:10">
      <c r="A9" s="2" t="s">
        <v>45</v>
      </c>
      <c r="B9" s="2" t="s">
        <v>294</v>
      </c>
      <c r="C9" t="str">
        <f>+VLOOKUP(Tabla2[[#This Row],[ASIGNACION_ESTATICA]],Tabla3[],2,FALSE)</f>
        <v>B3</v>
      </c>
      <c r="I9" s="9" t="s">
        <v>294</v>
      </c>
      <c r="J9" s="12" t="s">
        <v>295</v>
      </c>
    </row>
    <row r="10" spans="1:10">
      <c r="A10" s="2" t="s">
        <v>46</v>
      </c>
      <c r="B10" s="3" t="s">
        <v>188</v>
      </c>
      <c r="C10" t="str">
        <f>+VLOOKUP(Tabla2[[#This Row],[ASIGNACION_ESTATICA]],Tabla3[],2,FALSE)</f>
        <v>LOGI</v>
      </c>
      <c r="I10" s="10" t="s">
        <v>188</v>
      </c>
      <c r="J10" s="13" t="s">
        <v>425</v>
      </c>
    </row>
    <row r="11" spans="1:10">
      <c r="A11" s="2" t="s">
        <v>47</v>
      </c>
      <c r="B11" s="3" t="s">
        <v>288</v>
      </c>
      <c r="C11" t="str">
        <f>+VLOOKUP(Tabla2[[#This Row],[ASIGNACION_ESTATICA]],Tabla3[],2,FALSE)</f>
        <v>B10</v>
      </c>
      <c r="I11" s="8" t="s">
        <v>288</v>
      </c>
      <c r="J11" s="12" t="s">
        <v>289</v>
      </c>
    </row>
    <row r="12" spans="1:10">
      <c r="A12" s="2" t="s">
        <v>48</v>
      </c>
      <c r="B12" s="3" t="s">
        <v>410</v>
      </c>
      <c r="C12" t="str">
        <f>+VLOOKUP(Tabla2[[#This Row],[ASIGNACION_ESTATICA]],Tabla3[],2,FALSE)</f>
        <v>ACAD</v>
      </c>
      <c r="I12" s="10" t="s">
        <v>308</v>
      </c>
      <c r="J12" s="13" t="s">
        <v>309</v>
      </c>
    </row>
    <row r="13" spans="1:10">
      <c r="A13" s="2" t="s">
        <v>49</v>
      </c>
      <c r="B13" s="3" t="s">
        <v>308</v>
      </c>
      <c r="C13" t="str">
        <f>+VLOOKUP(Tabla2[[#This Row],[ASIGNACION_ESTATICA]],Tabla3[],2,FALSE)</f>
        <v>B13</v>
      </c>
      <c r="I13" s="8" t="s">
        <v>341</v>
      </c>
      <c r="J13" s="12" t="s">
        <v>342</v>
      </c>
    </row>
    <row r="14" spans="1:10">
      <c r="A14" s="2" t="s">
        <v>50</v>
      </c>
      <c r="B14" s="3" t="s">
        <v>341</v>
      </c>
      <c r="C14" t="str">
        <f>+VLOOKUP(Tabla2[[#This Row],[ASIGNACION_ESTATICA]],Tabla3[],2,FALSE)</f>
        <v>B14</v>
      </c>
      <c r="I14" s="10" t="s">
        <v>254</v>
      </c>
      <c r="J14" s="13" t="s">
        <v>255</v>
      </c>
    </row>
    <row r="15" spans="1:10">
      <c r="A15" s="2" t="s">
        <v>51</v>
      </c>
      <c r="B15" s="3" t="s">
        <v>254</v>
      </c>
      <c r="C15" t="str">
        <f>+VLOOKUP(Tabla2[[#This Row],[ASIGNACION_ESTATICA]],Tabla3[],2,FALSE)</f>
        <v>B5</v>
      </c>
      <c r="I15" s="8" t="s">
        <v>318</v>
      </c>
      <c r="J15" s="12" t="s">
        <v>319</v>
      </c>
    </row>
    <row r="16" spans="1:10">
      <c r="A16" s="2" t="s">
        <v>52</v>
      </c>
      <c r="B16" s="3" t="s">
        <v>318</v>
      </c>
      <c r="C16" t="str">
        <f>+VLOOKUP(Tabla2[[#This Row],[ASIGNACION_ESTATICA]],Tabla3[],2,FALSE)</f>
        <v>B16</v>
      </c>
      <c r="I16" s="10" t="s">
        <v>205</v>
      </c>
      <c r="J16" s="13" t="s">
        <v>206</v>
      </c>
    </row>
    <row r="17" spans="1:10">
      <c r="A17" s="2" t="s">
        <v>53</v>
      </c>
      <c r="B17" s="3" t="s">
        <v>205</v>
      </c>
      <c r="C17" t="str">
        <f>+VLOOKUP(Tabla2[[#This Row],[ASIGNACION_ESTATICA]],Tabla3[],2,FALSE)</f>
        <v>B6</v>
      </c>
      <c r="I17" s="8" t="s">
        <v>229</v>
      </c>
      <c r="J17" s="12" t="s">
        <v>230</v>
      </c>
    </row>
    <row r="18" spans="1:10">
      <c r="A18" s="2" t="s">
        <v>54</v>
      </c>
      <c r="B18" s="3" t="s">
        <v>229</v>
      </c>
      <c r="C18" t="str">
        <f>+VLOOKUP(Tabla2[[#This Row],[ASIGNACION_ESTATICA]],Tabla3[],2,FALSE)</f>
        <v>B4</v>
      </c>
      <c r="I18" s="10" t="s">
        <v>297</v>
      </c>
      <c r="J18" s="13" t="s">
        <v>298</v>
      </c>
    </row>
    <row r="19" spans="1:10">
      <c r="A19" s="2" t="s">
        <v>55</v>
      </c>
      <c r="B19" s="3" t="s">
        <v>297</v>
      </c>
      <c r="C19" t="str">
        <f>+VLOOKUP(Tabla2[[#This Row],[ASIGNACION_ESTATICA]],Tabla3[],2,FALSE)</f>
        <v>B7</v>
      </c>
      <c r="I19" s="8" t="s">
        <v>220</v>
      </c>
      <c r="J19" s="12" t="s">
        <v>222</v>
      </c>
    </row>
    <row r="20" spans="1:10">
      <c r="A20" s="2" t="s">
        <v>56</v>
      </c>
      <c r="B20" s="3" t="s">
        <v>220</v>
      </c>
      <c r="C20" t="str">
        <f>+VLOOKUP(Tabla2[[#This Row],[ASIGNACION_ESTATICA]],Tabla3[],2,FALSE)</f>
        <v>B2</v>
      </c>
      <c r="I20" s="10" t="s">
        <v>294</v>
      </c>
      <c r="J20" s="13" t="s">
        <v>295</v>
      </c>
    </row>
    <row r="21" spans="1:10">
      <c r="A21" s="2" t="s">
        <v>57</v>
      </c>
      <c r="B21" s="3" t="s">
        <v>294</v>
      </c>
      <c r="C21" t="str">
        <f>+VLOOKUP(Tabla2[[#This Row],[ASIGNACION_ESTATICA]],Tabla3[],2,FALSE)</f>
        <v>B3</v>
      </c>
      <c r="I21" s="8" t="s">
        <v>205</v>
      </c>
      <c r="J21" s="12" t="s">
        <v>206</v>
      </c>
    </row>
    <row r="22" spans="1:10">
      <c r="A22" s="2" t="s">
        <v>58</v>
      </c>
      <c r="B22" s="3" t="s">
        <v>205</v>
      </c>
      <c r="C22" t="str">
        <f>+VLOOKUP(Tabla2[[#This Row],[ASIGNACION_ESTATICA]],Tabla3[],2,FALSE)</f>
        <v>B6</v>
      </c>
      <c r="I22" s="10" t="s">
        <v>220</v>
      </c>
      <c r="J22" s="13" t="s">
        <v>222</v>
      </c>
    </row>
    <row r="23" spans="1:10">
      <c r="A23" s="2" t="s">
        <v>59</v>
      </c>
      <c r="B23" s="3" t="s">
        <v>220</v>
      </c>
      <c r="C23" t="str">
        <f>+VLOOKUP(Tabla2[[#This Row],[ASIGNACION_ESTATICA]],Tabla3[],2,FALSE)</f>
        <v>B2</v>
      </c>
      <c r="I23" s="8" t="s">
        <v>280</v>
      </c>
      <c r="J23" s="12" t="s">
        <v>281</v>
      </c>
    </row>
    <row r="24" spans="1:10">
      <c r="A24" s="2" t="s">
        <v>60</v>
      </c>
      <c r="B24" s="3" t="s">
        <v>280</v>
      </c>
      <c r="C24" t="str">
        <f>+VLOOKUP(Tabla2[[#This Row],[ASIGNACION_ESTATICA]],Tabla3[],2,FALSE)</f>
        <v>B1</v>
      </c>
      <c r="I24" s="10" t="s">
        <v>254</v>
      </c>
      <c r="J24" s="13" t="s">
        <v>255</v>
      </c>
    </row>
    <row r="25" spans="1:10">
      <c r="A25" s="2" t="s">
        <v>61</v>
      </c>
      <c r="B25" s="3" t="s">
        <v>254</v>
      </c>
      <c r="C25" t="str">
        <f>+VLOOKUP(Tabla2[[#This Row],[ASIGNACION_ESTATICA]],Tabla3[],2,FALSE)</f>
        <v>B5</v>
      </c>
      <c r="I25" s="8" t="s">
        <v>188</v>
      </c>
      <c r="J25" s="12" t="s">
        <v>425</v>
      </c>
    </row>
    <row r="26" spans="1:10">
      <c r="A26" s="2" t="s">
        <v>63</v>
      </c>
      <c r="B26" s="3" t="s">
        <v>410</v>
      </c>
      <c r="C26" t="str">
        <f>+VLOOKUP(Tabla2[[#This Row],[ASIGNACION_ESTATICA]],Tabla3[],2,FALSE)</f>
        <v>ACAD</v>
      </c>
      <c r="I26" s="10" t="s">
        <v>188</v>
      </c>
      <c r="J26" s="13" t="s">
        <v>425</v>
      </c>
    </row>
    <row r="27" spans="1:10">
      <c r="A27" s="2" t="s">
        <v>64</v>
      </c>
      <c r="B27" s="3" t="s">
        <v>188</v>
      </c>
      <c r="C27" t="str">
        <f>+VLOOKUP(Tabla2[[#This Row],[ASIGNACION_ESTATICA]],Tabla3[],2,FALSE)</f>
        <v>LOGI</v>
      </c>
      <c r="I27" s="8" t="s">
        <v>188</v>
      </c>
      <c r="J27" s="12" t="s">
        <v>425</v>
      </c>
    </row>
    <row r="28" spans="1:10">
      <c r="A28" s="2" t="s">
        <v>65</v>
      </c>
      <c r="B28" s="3" t="s">
        <v>188</v>
      </c>
      <c r="C28" t="str">
        <f>+VLOOKUP(Tabla2[[#This Row],[ASIGNACION_ESTATICA]],Tabla3[],2,FALSE)</f>
        <v>LOGI</v>
      </c>
      <c r="I28" s="10" t="s">
        <v>188</v>
      </c>
      <c r="J28" s="13" t="s">
        <v>425</v>
      </c>
    </row>
    <row r="29" spans="1:10">
      <c r="A29" s="2" t="s">
        <v>66</v>
      </c>
      <c r="B29" s="3" t="s">
        <v>188</v>
      </c>
      <c r="C29" t="str">
        <f>+VLOOKUP(Tabla2[[#This Row],[ASIGNACION_ESTATICA]],Tabla3[],2,FALSE)</f>
        <v>LOGI</v>
      </c>
      <c r="I29" s="8" t="s">
        <v>188</v>
      </c>
      <c r="J29" s="12" t="s">
        <v>425</v>
      </c>
    </row>
    <row r="30" spans="1:10">
      <c r="A30" s="2" t="s">
        <v>67</v>
      </c>
      <c r="B30" s="3" t="s">
        <v>188</v>
      </c>
      <c r="C30" t="str">
        <f>+VLOOKUP(Tabla2[[#This Row],[ASIGNACION_ESTATICA]],Tabla3[],2,FALSE)</f>
        <v>LOGI</v>
      </c>
      <c r="I30" s="10" t="s">
        <v>220</v>
      </c>
      <c r="J30" s="13" t="s">
        <v>222</v>
      </c>
    </row>
    <row r="31" spans="1:10">
      <c r="A31" s="2" t="s">
        <v>68</v>
      </c>
      <c r="B31" s="3" t="s">
        <v>188</v>
      </c>
      <c r="C31" t="str">
        <f>+VLOOKUP(Tabla2[[#This Row],[ASIGNACION_ESTATICA]],Tabla3[],2,FALSE)</f>
        <v>LOGI</v>
      </c>
      <c r="I31" s="8" t="s">
        <v>188</v>
      </c>
      <c r="J31" s="12" t="s">
        <v>425</v>
      </c>
    </row>
    <row r="32" spans="1:10">
      <c r="A32" s="2" t="s">
        <v>69</v>
      </c>
      <c r="B32" s="3" t="s">
        <v>220</v>
      </c>
      <c r="C32" t="str">
        <f>+VLOOKUP(Tabla2[[#This Row],[ASIGNACION_ESTATICA]],Tabla3[],2,FALSE)</f>
        <v>B2</v>
      </c>
      <c r="I32" s="10" t="s">
        <v>188</v>
      </c>
      <c r="J32" s="13" t="s">
        <v>425</v>
      </c>
    </row>
    <row r="33" spans="1:10">
      <c r="A33" s="2" t="s">
        <v>70</v>
      </c>
      <c r="B33" s="3" t="s">
        <v>188</v>
      </c>
      <c r="C33" t="str">
        <f>+VLOOKUP(Tabla2[[#This Row],[ASIGNACION_ESTATICA]],Tabla3[],2,FALSE)</f>
        <v>LOGI</v>
      </c>
      <c r="I33" s="8" t="s">
        <v>188</v>
      </c>
      <c r="J33" s="12" t="s">
        <v>425</v>
      </c>
    </row>
    <row r="34" spans="1:10">
      <c r="A34" s="2" t="s">
        <v>71</v>
      </c>
      <c r="B34" s="3" t="s">
        <v>188</v>
      </c>
      <c r="C34" t="str">
        <f>+VLOOKUP(Tabla2[[#This Row],[ASIGNACION_ESTATICA]],Tabla3[],2,FALSE)</f>
        <v>LOGI</v>
      </c>
      <c r="I34" s="10" t="s">
        <v>188</v>
      </c>
      <c r="J34" s="13" t="s">
        <v>425</v>
      </c>
    </row>
    <row r="35" spans="1:10">
      <c r="A35" s="2" t="s">
        <v>72</v>
      </c>
      <c r="B35" s="3" t="s">
        <v>188</v>
      </c>
      <c r="C35" t="str">
        <f>+VLOOKUP(Tabla2[[#This Row],[ASIGNACION_ESTATICA]],Tabla3[],2,FALSE)</f>
        <v>LOGI</v>
      </c>
      <c r="I35" s="8" t="s">
        <v>188</v>
      </c>
      <c r="J35" s="12" t="s">
        <v>425</v>
      </c>
    </row>
    <row r="36" spans="1:10">
      <c r="A36" s="2" t="s">
        <v>73</v>
      </c>
      <c r="B36" s="3" t="s">
        <v>188</v>
      </c>
      <c r="C36" t="str">
        <f>+VLOOKUP(Tabla2[[#This Row],[ASIGNACION_ESTATICA]],Tabla3[],2,FALSE)</f>
        <v>LOGI</v>
      </c>
      <c r="I36" s="10" t="s">
        <v>297</v>
      </c>
      <c r="J36" s="13" t="s">
        <v>298</v>
      </c>
    </row>
    <row r="37" spans="1:10">
      <c r="A37" s="2" t="s">
        <v>74</v>
      </c>
      <c r="B37" s="3" t="s">
        <v>188</v>
      </c>
      <c r="C37" t="str">
        <f>+VLOOKUP(Tabla2[[#This Row],[ASIGNACION_ESTATICA]],Tabla3[],2,FALSE)</f>
        <v>LOGI</v>
      </c>
      <c r="I37" s="8" t="s">
        <v>188</v>
      </c>
      <c r="J37" s="12" t="s">
        <v>425</v>
      </c>
    </row>
    <row r="38" spans="1:10">
      <c r="A38" s="2" t="s">
        <v>75</v>
      </c>
      <c r="B38" s="3" t="s">
        <v>297</v>
      </c>
      <c r="C38" t="str">
        <f>+VLOOKUP(Tabla2[[#This Row],[ASIGNACION_ESTATICA]],Tabla3[],2,FALSE)</f>
        <v>B7</v>
      </c>
      <c r="I38" s="10" t="s">
        <v>285</v>
      </c>
      <c r="J38" s="13" t="s">
        <v>286</v>
      </c>
    </row>
    <row r="39" spans="1:10">
      <c r="A39" s="2" t="s">
        <v>76</v>
      </c>
      <c r="B39" s="3" t="s">
        <v>188</v>
      </c>
      <c r="C39" t="str">
        <f>+VLOOKUP(Tabla2[[#This Row],[ASIGNACION_ESTATICA]],Tabla3[],2,FALSE)</f>
        <v>LOGI</v>
      </c>
      <c r="I39" s="8" t="s">
        <v>305</v>
      </c>
      <c r="J39" s="12" t="s">
        <v>306</v>
      </c>
    </row>
    <row r="40" spans="1:10">
      <c r="A40" s="2" t="s">
        <v>77</v>
      </c>
      <c r="B40" s="3" t="s">
        <v>285</v>
      </c>
      <c r="C40" t="str">
        <f>+VLOOKUP(Tabla2[[#This Row],[ASIGNACION_ESTATICA]],Tabla3[],2,FALSE)</f>
        <v>B9</v>
      </c>
      <c r="I40" s="10" t="s">
        <v>291</v>
      </c>
      <c r="J40" s="13" t="s">
        <v>292</v>
      </c>
    </row>
    <row r="41" spans="1:10">
      <c r="A41" s="2" t="s">
        <v>78</v>
      </c>
      <c r="B41" s="3" t="s">
        <v>305</v>
      </c>
      <c r="C41" t="str">
        <f>+VLOOKUP(Tabla2[[#This Row],[ASIGNACION_ESTATICA]],Tabla3[],2,FALSE)</f>
        <v>B12</v>
      </c>
      <c r="I41" s="8" t="s">
        <v>229</v>
      </c>
      <c r="J41" s="12" t="s">
        <v>230</v>
      </c>
    </row>
    <row r="42" spans="1:10">
      <c r="A42" s="2" t="s">
        <v>79</v>
      </c>
      <c r="B42" s="3" t="s">
        <v>291</v>
      </c>
      <c r="C42" t="str">
        <f>+VLOOKUP(Tabla2[[#This Row],[ASIGNACION_ESTATICA]],Tabla3[],2,FALSE)</f>
        <v>B11</v>
      </c>
      <c r="I42" s="10" t="s">
        <v>318</v>
      </c>
      <c r="J42" s="13" t="s">
        <v>319</v>
      </c>
    </row>
    <row r="43" spans="1:10">
      <c r="A43" s="2" t="s">
        <v>80</v>
      </c>
      <c r="B43" s="3" t="s">
        <v>229</v>
      </c>
      <c r="C43" t="str">
        <f>+VLOOKUP(Tabla2[[#This Row],[ASIGNACION_ESTATICA]],Tabla3[],2,FALSE)</f>
        <v>B4</v>
      </c>
      <c r="I43" s="8" t="s">
        <v>308</v>
      </c>
      <c r="J43" s="12" t="s">
        <v>309</v>
      </c>
    </row>
    <row r="44" spans="1:10">
      <c r="A44" s="2" t="s">
        <v>81</v>
      </c>
      <c r="B44" s="3" t="s">
        <v>318</v>
      </c>
      <c r="C44" t="str">
        <f>+VLOOKUP(Tabla2[[#This Row],[ASIGNACION_ESTATICA]],Tabla3[],2,FALSE)</f>
        <v>B16</v>
      </c>
      <c r="I44" s="10" t="s">
        <v>280</v>
      </c>
      <c r="J44" s="13" t="s">
        <v>281</v>
      </c>
    </row>
    <row r="45" spans="1:10">
      <c r="A45" s="2" t="s">
        <v>82</v>
      </c>
      <c r="B45" s="3" t="s">
        <v>308</v>
      </c>
      <c r="C45" t="str">
        <f>+VLOOKUP(Tabla2[[#This Row],[ASIGNACION_ESTATICA]],Tabla3[],2,FALSE)</f>
        <v>B13</v>
      </c>
      <c r="I45" s="8" t="s">
        <v>272</v>
      </c>
      <c r="J45" s="12" t="s">
        <v>273</v>
      </c>
    </row>
    <row r="46" spans="1:10">
      <c r="A46" s="2" t="s">
        <v>83</v>
      </c>
      <c r="B46" s="3" t="s">
        <v>280</v>
      </c>
      <c r="C46" t="str">
        <f>+VLOOKUP(Tabla2[[#This Row],[ASIGNACION_ESTATICA]],Tabla3[],2,FALSE)</f>
        <v>B1</v>
      </c>
      <c r="I46" s="10" t="s">
        <v>294</v>
      </c>
      <c r="J46" s="13" t="s">
        <v>295</v>
      </c>
    </row>
    <row r="47" spans="1:10">
      <c r="A47" s="2" t="s">
        <v>84</v>
      </c>
      <c r="B47" s="3" t="s">
        <v>272</v>
      </c>
      <c r="C47" t="str">
        <f>+VLOOKUP(Tabla2[[#This Row],[ASIGNACION_ESTATICA]],Tabla3[],2,FALSE)</f>
        <v>B17</v>
      </c>
      <c r="I47" s="8" t="s">
        <v>341</v>
      </c>
      <c r="J47" s="12" t="s">
        <v>342</v>
      </c>
    </row>
    <row r="48" spans="1:10">
      <c r="A48" s="2" t="s">
        <v>85</v>
      </c>
      <c r="B48" s="3" t="s">
        <v>294</v>
      </c>
      <c r="C48" t="str">
        <f>+VLOOKUP(Tabla2[[#This Row],[ASIGNACION_ESTATICA]],Tabla3[],2,FALSE)</f>
        <v>B3</v>
      </c>
      <c r="I48" s="10" t="s">
        <v>300</v>
      </c>
      <c r="J48" s="13" t="s">
        <v>301</v>
      </c>
    </row>
    <row r="49" spans="1:10">
      <c r="A49" s="2" t="s">
        <v>86</v>
      </c>
      <c r="B49" s="3" t="s">
        <v>341</v>
      </c>
      <c r="C49" t="str">
        <f>+VLOOKUP(Tabla2[[#This Row],[ASIGNACION_ESTATICA]],Tabla3[],2,FALSE)</f>
        <v>B14</v>
      </c>
      <c r="I49" s="8" t="s">
        <v>308</v>
      </c>
      <c r="J49" s="12" t="s">
        <v>309</v>
      </c>
    </row>
    <row r="50" spans="1:10">
      <c r="A50" s="2" t="s">
        <v>87</v>
      </c>
      <c r="B50" s="3" t="s">
        <v>300</v>
      </c>
      <c r="C50" t="str">
        <f>+VLOOKUP(Tabla2[[#This Row],[ASIGNACION_ESTATICA]],Tabla3[],2,FALSE)</f>
        <v>B8</v>
      </c>
      <c r="I50" s="10" t="s">
        <v>205</v>
      </c>
      <c r="J50" s="13" t="s">
        <v>206</v>
      </c>
    </row>
    <row r="51" spans="1:10">
      <c r="A51" s="2" t="s">
        <v>88</v>
      </c>
      <c r="B51" s="3" t="s">
        <v>308</v>
      </c>
      <c r="C51" t="str">
        <f>+VLOOKUP(Tabla2[[#This Row],[ASIGNACION_ESTATICA]],Tabla3[],2,FALSE)</f>
        <v>B13</v>
      </c>
      <c r="I51" s="8" t="s">
        <v>294</v>
      </c>
      <c r="J51" s="12" t="s">
        <v>295</v>
      </c>
    </row>
    <row r="52" spans="1:10">
      <c r="A52" s="2" t="s">
        <v>89</v>
      </c>
      <c r="B52" s="3" t="s">
        <v>205</v>
      </c>
      <c r="C52" t="str">
        <f>+VLOOKUP(Tabla2[[#This Row],[ASIGNACION_ESTATICA]],Tabla3[],2,FALSE)</f>
        <v>B6</v>
      </c>
      <c r="I52" s="10" t="s">
        <v>280</v>
      </c>
      <c r="J52" s="13" t="s">
        <v>281</v>
      </c>
    </row>
    <row r="53" spans="1:10">
      <c r="A53" s="2" t="s">
        <v>90</v>
      </c>
      <c r="B53" s="3" t="s">
        <v>294</v>
      </c>
      <c r="C53" t="str">
        <f>+VLOOKUP(Tabla2[[#This Row],[ASIGNACION_ESTATICA]],Tabla3[],2,FALSE)</f>
        <v>B3</v>
      </c>
      <c r="I53" s="8" t="s">
        <v>254</v>
      </c>
      <c r="J53" s="12" t="s">
        <v>255</v>
      </c>
    </row>
    <row r="54" spans="1:10">
      <c r="A54" s="2" t="s">
        <v>91</v>
      </c>
      <c r="B54" s="3" t="s">
        <v>280</v>
      </c>
      <c r="C54" t="str">
        <f>+VLOOKUP(Tabla2[[#This Row],[ASIGNACION_ESTATICA]],Tabla3[],2,FALSE)</f>
        <v>B1</v>
      </c>
      <c r="I54" s="10" t="s">
        <v>254</v>
      </c>
      <c r="J54" s="13" t="s">
        <v>255</v>
      </c>
    </row>
    <row r="55" spans="1:10">
      <c r="A55" s="2" t="s">
        <v>92</v>
      </c>
      <c r="B55" s="3" t="s">
        <v>254</v>
      </c>
      <c r="C55" t="str">
        <f>+VLOOKUP(Tabla2[[#This Row],[ASIGNACION_ESTATICA]],Tabla3[],2,FALSE)</f>
        <v>B5</v>
      </c>
      <c r="I55" s="8" t="s">
        <v>315</v>
      </c>
      <c r="J55" s="12" t="s">
        <v>316</v>
      </c>
    </row>
    <row r="56" spans="1:10">
      <c r="A56" s="2" t="s">
        <v>93</v>
      </c>
      <c r="B56" s="3" t="s">
        <v>254</v>
      </c>
      <c r="C56" t="str">
        <f>+VLOOKUP(Tabla2[[#This Row],[ASIGNACION_ESTATICA]],Tabla3[],2,FALSE)</f>
        <v>B5</v>
      </c>
      <c r="I56" s="10" t="s">
        <v>285</v>
      </c>
      <c r="J56" s="13" t="s">
        <v>286</v>
      </c>
    </row>
    <row r="57" spans="1:10">
      <c r="A57" s="2" t="s">
        <v>94</v>
      </c>
      <c r="B57" s="3" t="s">
        <v>315</v>
      </c>
      <c r="C57" t="str">
        <f>+VLOOKUP(Tabla2[[#This Row],[ASIGNACION_ESTATICA]],Tabla3[],2,FALSE)</f>
        <v>B15</v>
      </c>
      <c r="I57" s="8" t="s">
        <v>288</v>
      </c>
      <c r="J57" s="12" t="s">
        <v>289</v>
      </c>
    </row>
    <row r="58" spans="1:10">
      <c r="A58" s="2" t="s">
        <v>95</v>
      </c>
      <c r="B58" s="3" t="s">
        <v>285</v>
      </c>
      <c r="C58" t="str">
        <f>+VLOOKUP(Tabla2[[#This Row],[ASIGNACION_ESTATICA]],Tabla3[],2,FALSE)</f>
        <v>B9</v>
      </c>
      <c r="I58" s="10" t="s">
        <v>291</v>
      </c>
      <c r="J58" s="13" t="s">
        <v>292</v>
      </c>
    </row>
    <row r="59" spans="1:10">
      <c r="A59" s="2" t="s">
        <v>96</v>
      </c>
      <c r="B59" s="3" t="s">
        <v>288</v>
      </c>
      <c r="C59" t="str">
        <f>+VLOOKUP(Tabla2[[#This Row],[ASIGNACION_ESTATICA]],Tabla3[],2,FALSE)</f>
        <v>B10</v>
      </c>
      <c r="I59" s="8" t="s">
        <v>272</v>
      </c>
      <c r="J59" s="12" t="s">
        <v>273</v>
      </c>
    </row>
    <row r="60" spans="1:10">
      <c r="A60" s="2" t="s">
        <v>97</v>
      </c>
      <c r="B60" s="3" t="s">
        <v>291</v>
      </c>
      <c r="C60" t="str">
        <f>+VLOOKUP(Tabla2[[#This Row],[ASIGNACION_ESTATICA]],Tabla3[],2,FALSE)</f>
        <v>B11</v>
      </c>
      <c r="I60" s="10" t="s">
        <v>205</v>
      </c>
      <c r="J60" s="13" t="s">
        <v>206</v>
      </c>
    </row>
    <row r="61" spans="1:10">
      <c r="A61" s="2" t="s">
        <v>98</v>
      </c>
      <c r="B61" s="3" t="s">
        <v>272</v>
      </c>
      <c r="C61" t="str">
        <f>+VLOOKUP(Tabla2[[#This Row],[ASIGNACION_ESTATICA]],Tabla3[],2,FALSE)</f>
        <v>B17</v>
      </c>
      <c r="I61" s="8" t="s">
        <v>229</v>
      </c>
      <c r="J61" s="12" t="s">
        <v>230</v>
      </c>
    </row>
    <row r="62" spans="1:10">
      <c r="A62" s="2" t="s">
        <v>99</v>
      </c>
      <c r="B62" s="3" t="s">
        <v>205</v>
      </c>
      <c r="C62" t="str">
        <f>+VLOOKUP(Tabla2[[#This Row],[ASIGNACION_ESTATICA]],Tabla3[],2,FALSE)</f>
        <v>B6</v>
      </c>
      <c r="I62" s="7" t="s">
        <v>430</v>
      </c>
      <c r="J62" s="13" t="s">
        <v>431</v>
      </c>
    </row>
    <row r="63" spans="1:10">
      <c r="A63" s="2" t="s">
        <v>100</v>
      </c>
      <c r="B63" s="3" t="s">
        <v>229</v>
      </c>
      <c r="C63" t="str">
        <f>+VLOOKUP(Tabla2[[#This Row],[ASIGNACION_ESTATICA]],Tabla3[],2,FALSE)</f>
        <v>B4</v>
      </c>
      <c r="I63" s="9" t="s">
        <v>430</v>
      </c>
      <c r="J63" s="12" t="s">
        <v>431</v>
      </c>
    </row>
    <row r="64" spans="1:10">
      <c r="A64" s="2" t="s">
        <v>101</v>
      </c>
      <c r="B64" s="2" t="s">
        <v>430</v>
      </c>
      <c r="C64" t="str">
        <f>+VLOOKUP(Tabla2[[#This Row],[ASIGNACION_ESTATICA]],Tabla3[],2,FALSE)</f>
        <v>MATP</v>
      </c>
      <c r="I64" s="7" t="s">
        <v>409</v>
      </c>
      <c r="J64" s="13" t="s">
        <v>241</v>
      </c>
    </row>
    <row r="65" spans="1:10">
      <c r="A65" s="2" t="s">
        <v>102</v>
      </c>
      <c r="B65" s="2" t="s">
        <v>430</v>
      </c>
      <c r="C65" t="str">
        <f>+VLOOKUP(Tabla2[[#This Row],[ASIGNACION_ESTATICA]],Tabla3[],2,FALSE)</f>
        <v>MATP</v>
      </c>
      <c r="I65" s="9" t="s">
        <v>432</v>
      </c>
      <c r="J65" s="12" t="s">
        <v>432</v>
      </c>
    </row>
    <row r="66" spans="1:10">
      <c r="A66" s="2" t="s">
        <v>103</v>
      </c>
      <c r="B66" s="2" t="s">
        <v>409</v>
      </c>
      <c r="C66" t="str">
        <f>+VLOOKUP(Tabla2[[#This Row],[ASIGNACION_ESTATICA]],Tabla3[],2,FALSE)</f>
        <v>GDR</v>
      </c>
      <c r="I66" s="10" t="s">
        <v>188</v>
      </c>
      <c r="J66" s="13" t="s">
        <v>425</v>
      </c>
    </row>
    <row r="67" spans="1:10">
      <c r="A67" s="2" t="s">
        <v>104</v>
      </c>
      <c r="B67" s="2" t="s">
        <v>432</v>
      </c>
      <c r="C67" t="str">
        <f>+VLOOKUP(Tabla2[[#This Row],[ASIGNACION_ESTATICA]],Tabla3[],2,FALSE)</f>
        <v>SART</v>
      </c>
      <c r="I67" s="8" t="s">
        <v>188</v>
      </c>
      <c r="J67" s="12" t="s">
        <v>425</v>
      </c>
    </row>
    <row r="68" spans="1:10">
      <c r="A68" s="2" t="s">
        <v>105</v>
      </c>
      <c r="B68" s="3" t="s">
        <v>188</v>
      </c>
      <c r="C68" t="str">
        <f>+VLOOKUP(Tabla2[[#This Row],[ASIGNACION_ESTATICA]],Tabla3[],2,FALSE)</f>
        <v>LOGI</v>
      </c>
      <c r="I68" s="10" t="s">
        <v>188</v>
      </c>
      <c r="J68" s="13" t="s">
        <v>425</v>
      </c>
    </row>
    <row r="69" spans="1:10">
      <c r="A69" s="2" t="s">
        <v>106</v>
      </c>
      <c r="B69" s="3" t="s">
        <v>188</v>
      </c>
      <c r="C69" t="str">
        <f>+VLOOKUP(Tabla2[[#This Row],[ASIGNACION_ESTATICA]],Tabla3[],2,FALSE)</f>
        <v>LOGI</v>
      </c>
      <c r="I69" s="9" t="s">
        <v>433</v>
      </c>
      <c r="J69" s="12" t="s">
        <v>434</v>
      </c>
    </row>
    <row r="70" spans="1:10">
      <c r="A70" s="2" t="s">
        <v>107</v>
      </c>
      <c r="B70" s="3" t="s">
        <v>188</v>
      </c>
      <c r="C70" t="str">
        <f>+VLOOKUP(Tabla2[[#This Row],[ASIGNACION_ESTATICA]],Tabla3[],2,FALSE)</f>
        <v>LOGI</v>
      </c>
      <c r="I70" s="10" t="s">
        <v>188</v>
      </c>
      <c r="J70" s="13" t="s">
        <v>425</v>
      </c>
    </row>
    <row r="71" spans="1:10">
      <c r="A71" s="2" t="s">
        <v>108</v>
      </c>
      <c r="B71" s="2" t="s">
        <v>433</v>
      </c>
      <c r="C71" t="str">
        <f>+VLOOKUP(Tabla2[[#This Row],[ASIGNACION_ESTATICA]],Tabla3[],2,FALSE)</f>
        <v>SUBLOGI</v>
      </c>
      <c r="I71" s="8" t="s">
        <v>435</v>
      </c>
      <c r="J71" s="12" t="s">
        <v>436</v>
      </c>
    </row>
    <row r="72" spans="1:10">
      <c r="A72" s="2" t="s">
        <v>109</v>
      </c>
      <c r="B72" s="3" t="s">
        <v>188</v>
      </c>
      <c r="C72" t="str">
        <f>+VLOOKUP(Tabla2[[#This Row],[ASIGNACION_ESTATICA]],Tabla3[],2,FALSE)</f>
        <v>LOGI</v>
      </c>
      <c r="I72" s="10" t="s">
        <v>188</v>
      </c>
      <c r="J72" s="13" t="s">
        <v>425</v>
      </c>
    </row>
    <row r="73" spans="1:10">
      <c r="A73" s="2" t="s">
        <v>110</v>
      </c>
      <c r="B73" s="3" t="s">
        <v>435</v>
      </c>
      <c r="C73" t="str">
        <f>+VLOOKUP(Tabla2[[#This Row],[ASIGNACION_ESTATICA]],Tabla3[],2,FALSE)</f>
        <v>OPER</v>
      </c>
      <c r="I73" s="8" t="s">
        <v>188</v>
      </c>
      <c r="J73" s="12" t="s">
        <v>425</v>
      </c>
    </row>
    <row r="74" spans="1:10">
      <c r="A74" s="2" t="s">
        <v>111</v>
      </c>
      <c r="B74" s="3" t="s">
        <v>188</v>
      </c>
      <c r="C74" t="str">
        <f>+VLOOKUP(Tabla2[[#This Row],[ASIGNACION_ESTATICA]],Tabla3[],2,FALSE)</f>
        <v>LOGI</v>
      </c>
      <c r="I74" s="7" t="s">
        <v>410</v>
      </c>
      <c r="J74" s="13" t="s">
        <v>437</v>
      </c>
    </row>
    <row r="75" spans="1:10">
      <c r="A75" s="2" t="s">
        <v>112</v>
      </c>
      <c r="B75" s="3" t="s">
        <v>188</v>
      </c>
      <c r="C75" t="str">
        <f>+VLOOKUP(Tabla2[[#This Row],[ASIGNACION_ESTATICA]],Tabla3[],2,FALSE)</f>
        <v>LOGI</v>
      </c>
      <c r="I75" s="9" t="s">
        <v>438</v>
      </c>
      <c r="J75" s="12" t="s">
        <v>439</v>
      </c>
    </row>
    <row r="76" spans="1:10">
      <c r="A76" s="2" t="s">
        <v>113</v>
      </c>
      <c r="B76" s="2" t="s">
        <v>410</v>
      </c>
      <c r="C76" t="str">
        <f>+VLOOKUP(Tabla2[[#This Row],[ASIGNACION_ESTATICA]],Tabla3[],2,FALSE)</f>
        <v>ACAD</v>
      </c>
      <c r="I76" s="7" t="s">
        <v>227</v>
      </c>
      <c r="J76" s="13" t="s">
        <v>227</v>
      </c>
    </row>
    <row r="77" spans="1:10">
      <c r="A77" s="2" t="s">
        <v>114</v>
      </c>
      <c r="B77" s="2" t="s">
        <v>438</v>
      </c>
      <c r="C77" t="str">
        <f>+VLOOKUP(Tabla2[[#This Row],[ASIGNACION_ESTATICA]],Tabla3[],2,FALSE)</f>
        <v>RESC</v>
      </c>
      <c r="I77" s="9" t="s">
        <v>231</v>
      </c>
      <c r="J77" s="12" t="s">
        <v>231</v>
      </c>
    </row>
    <row r="78" spans="1:10">
      <c r="A78" s="2" t="s">
        <v>115</v>
      </c>
      <c r="B78" s="2" t="s">
        <v>227</v>
      </c>
      <c r="C78" t="str">
        <f>+VLOOKUP(Tabla2[[#This Row],[ASIGNACION_ESTATICA]],Tabla3[],2,FALSE)</f>
        <v>USAR</v>
      </c>
      <c r="I78" s="7" t="s">
        <v>440</v>
      </c>
      <c r="J78" s="13" t="s">
        <v>441</v>
      </c>
    </row>
    <row r="79" spans="1:10">
      <c r="A79" s="2" t="s">
        <v>116</v>
      </c>
      <c r="B79" s="2" t="s">
        <v>231</v>
      </c>
      <c r="C79" t="str">
        <f>+VLOOKUP(Tabla2[[#This Row],[ASIGNACION_ESTATICA]],Tabla3[],2,FALSE)</f>
        <v>BRAE</v>
      </c>
      <c r="I79" s="8" t="s">
        <v>188</v>
      </c>
      <c r="J79" s="12" t="s">
        <v>425</v>
      </c>
    </row>
    <row r="80" spans="1:10">
      <c r="A80" s="2" t="s">
        <v>117</v>
      </c>
      <c r="B80" s="2" t="s">
        <v>440</v>
      </c>
      <c r="C80" t="str">
        <f>+VLOOKUP(Tabla2[[#This Row],[ASIGNACION_ESTATICA]],Tabla3[],2,FALSE)</f>
        <v>INVE</v>
      </c>
      <c r="I80" s="10" t="s">
        <v>188</v>
      </c>
      <c r="J80" s="13" t="s">
        <v>425</v>
      </c>
    </row>
    <row r="81" spans="1:10">
      <c r="A81" s="2" t="s">
        <v>118</v>
      </c>
      <c r="B81" s="3" t="s">
        <v>188</v>
      </c>
      <c r="C81" t="str">
        <f>+VLOOKUP(Tabla2[[#This Row],[ASIGNACION_ESTATICA]],Tabla3[],2,FALSE)</f>
        <v>LOGI</v>
      </c>
      <c r="I81" s="8" t="s">
        <v>280</v>
      </c>
      <c r="J81" s="12" t="s">
        <v>281</v>
      </c>
    </row>
    <row r="82" spans="1:10">
      <c r="A82" s="2" t="s">
        <v>119</v>
      </c>
      <c r="B82" s="3" t="s">
        <v>188</v>
      </c>
      <c r="C82" t="str">
        <f>+VLOOKUP(Tabla2[[#This Row],[ASIGNACION_ESTATICA]],Tabla3[],2,FALSE)</f>
        <v>LOGI</v>
      </c>
      <c r="I82" s="10" t="s">
        <v>254</v>
      </c>
      <c r="J82" s="13" t="s">
        <v>255</v>
      </c>
    </row>
    <row r="83" spans="1:10">
      <c r="A83" s="2" t="s">
        <v>159</v>
      </c>
      <c r="B83" s="3" t="s">
        <v>280</v>
      </c>
      <c r="C83" t="str">
        <f>+VLOOKUP(Tabla2[[#This Row],[ASIGNACION_ESTATICA]],Tabla3[],2,FALSE)</f>
        <v>B1</v>
      </c>
      <c r="I83" s="8" t="s">
        <v>285</v>
      </c>
      <c r="J83" s="12" t="s">
        <v>286</v>
      </c>
    </row>
    <row r="84" spans="1:10">
      <c r="A84" s="2" t="s">
        <v>120</v>
      </c>
      <c r="B84" s="3" t="s">
        <v>280</v>
      </c>
      <c r="C84" t="str">
        <f>+VLOOKUP(Tabla2[[#This Row],[ASIGNACION_ESTATICA]],Tabla3[],2,FALSE)</f>
        <v>B1</v>
      </c>
      <c r="I84" s="10" t="s">
        <v>288</v>
      </c>
      <c r="J84" s="13" t="s">
        <v>289</v>
      </c>
    </row>
    <row r="85" spans="1:10">
      <c r="A85" s="2" t="s">
        <v>121</v>
      </c>
      <c r="B85" s="3" t="s">
        <v>254</v>
      </c>
      <c r="C85" t="str">
        <f>+VLOOKUP(Tabla2[[#This Row],[ASIGNACION_ESTATICA]],Tabla3[],2,FALSE)</f>
        <v>B5</v>
      </c>
      <c r="I85" s="8" t="s">
        <v>291</v>
      </c>
      <c r="J85" s="12" t="s">
        <v>292</v>
      </c>
    </row>
    <row r="86" spans="1:10">
      <c r="A86" s="2" t="s">
        <v>122</v>
      </c>
      <c r="B86" s="3" t="s">
        <v>285</v>
      </c>
      <c r="C86" t="str">
        <f>+VLOOKUP(Tabla2[[#This Row],[ASIGNACION_ESTATICA]],Tabla3[],2,FALSE)</f>
        <v>B9</v>
      </c>
      <c r="I86" s="10" t="s">
        <v>308</v>
      </c>
      <c r="J86" s="13" t="s">
        <v>309</v>
      </c>
    </row>
    <row r="87" spans="1:10">
      <c r="A87" s="2" t="s">
        <v>123</v>
      </c>
      <c r="B87" s="3" t="s">
        <v>288</v>
      </c>
      <c r="C87" t="str">
        <f>+VLOOKUP(Tabla2[[#This Row],[ASIGNACION_ESTATICA]],Tabla3[],2,FALSE)</f>
        <v>B10</v>
      </c>
      <c r="I87" s="9" t="s">
        <v>438</v>
      </c>
      <c r="J87" s="12" t="s">
        <v>439</v>
      </c>
    </row>
    <row r="88" spans="1:10">
      <c r="A88" s="2" t="s">
        <v>124</v>
      </c>
      <c r="B88" s="3" t="s">
        <v>291</v>
      </c>
      <c r="C88" t="str">
        <f>+VLOOKUP(Tabla2[[#This Row],[ASIGNACION_ESTATICA]],Tabla3[],2,FALSE)</f>
        <v>B11</v>
      </c>
      <c r="I88" s="10" t="s">
        <v>272</v>
      </c>
      <c r="J88" s="13" t="s">
        <v>273</v>
      </c>
    </row>
    <row r="89" spans="1:10">
      <c r="A89" s="2" t="s">
        <v>125</v>
      </c>
      <c r="B89" s="3" t="s">
        <v>308</v>
      </c>
      <c r="C89" t="str">
        <f>+VLOOKUP(Tabla2[[#This Row],[ASIGNACION_ESTATICA]],Tabla3[],2,FALSE)</f>
        <v>B13</v>
      </c>
      <c r="I89" s="9" t="s">
        <v>442</v>
      </c>
      <c r="J89" s="12" t="s">
        <v>443</v>
      </c>
    </row>
    <row r="90" spans="1:10">
      <c r="A90" s="2" t="s">
        <v>126</v>
      </c>
      <c r="B90" s="2" t="s">
        <v>438</v>
      </c>
      <c r="C90" t="str">
        <f>+VLOOKUP(Tabla2[[#This Row],[ASIGNACION_ESTATICA]],Tabla3[],2,FALSE)</f>
        <v>RESC</v>
      </c>
      <c r="I90" s="7" t="s">
        <v>435</v>
      </c>
      <c r="J90" s="13" t="s">
        <v>436</v>
      </c>
    </row>
    <row r="91" spans="1:10">
      <c r="A91" s="2" t="s">
        <v>127</v>
      </c>
      <c r="B91" s="3" t="s">
        <v>272</v>
      </c>
      <c r="C91" t="str">
        <f>+VLOOKUP(Tabla2[[#This Row],[ASIGNACION_ESTATICA]],Tabla3[],2,FALSE)</f>
        <v>B17</v>
      </c>
      <c r="I91" s="9" t="s">
        <v>409</v>
      </c>
      <c r="J91" s="12" t="s">
        <v>241</v>
      </c>
    </row>
    <row r="92" spans="1:10">
      <c r="A92" s="2" t="s">
        <v>128</v>
      </c>
      <c r="B92" s="2" t="s">
        <v>442</v>
      </c>
      <c r="C92" t="str">
        <f>+VLOOKUP(Tabla2[[#This Row],[ASIGNACION_ESTATICA]],Tabla3[],2,FALSE)</f>
        <v>DIRE</v>
      </c>
      <c r="I92" s="7" t="s">
        <v>444</v>
      </c>
      <c r="J92" s="13" t="s">
        <v>445</v>
      </c>
    </row>
    <row r="93" spans="1:10">
      <c r="A93" s="2" t="s">
        <v>129</v>
      </c>
      <c r="B93" s="2" t="s">
        <v>435</v>
      </c>
      <c r="C93" t="str">
        <f>+VLOOKUP(Tabla2[[#This Row],[ASIGNACION_ESTATICA]],Tabla3[],2,FALSE)</f>
        <v>OPER</v>
      </c>
      <c r="I93" s="8" t="s">
        <v>188</v>
      </c>
      <c r="J93" s="12" t="s">
        <v>425</v>
      </c>
    </row>
    <row r="94" spans="1:10">
      <c r="A94" s="2" t="s">
        <v>130</v>
      </c>
      <c r="B94" s="2" t="s">
        <v>409</v>
      </c>
      <c r="C94" t="str">
        <f>+VLOOKUP(Tabla2[[#This Row],[ASIGNACION_ESTATICA]],Tabla3[],2,FALSE)</f>
        <v>GDR</v>
      </c>
      <c r="I94" s="10" t="s">
        <v>435</v>
      </c>
      <c r="J94" s="13" t="s">
        <v>436</v>
      </c>
    </row>
    <row r="95" spans="1:10">
      <c r="A95" s="2" t="s">
        <v>131</v>
      </c>
      <c r="B95" s="2" t="s">
        <v>444</v>
      </c>
      <c r="C95" t="str">
        <f>+VLOOKUP(Tabla2[[#This Row],[ASIGNACION_ESTATICA]],Tabla3[],2,FALSE)</f>
        <v>CORP</v>
      </c>
      <c r="I95" s="9" t="s">
        <v>409</v>
      </c>
      <c r="J95" s="12" t="s">
        <v>241</v>
      </c>
    </row>
    <row r="96" spans="1:10">
      <c r="A96" s="2" t="s">
        <v>132</v>
      </c>
      <c r="B96" s="3" t="s">
        <v>188</v>
      </c>
      <c r="C96" t="str">
        <f>+VLOOKUP(Tabla2[[#This Row],[ASIGNACION_ESTATICA]],Tabla3[],2,FALSE)</f>
        <v>LOGI</v>
      </c>
      <c r="I96" s="7" t="s">
        <v>410</v>
      </c>
      <c r="J96" s="13" t="s">
        <v>437</v>
      </c>
    </row>
    <row r="97" spans="1:10">
      <c r="A97" s="2" t="s">
        <v>133</v>
      </c>
      <c r="B97" s="3" t="s">
        <v>435</v>
      </c>
      <c r="C97" t="str">
        <f>+VLOOKUP(Tabla2[[#This Row],[ASIGNACION_ESTATICA]],Tabla3[],2,FALSE)</f>
        <v>OPER</v>
      </c>
      <c r="I97" s="8" t="s">
        <v>188</v>
      </c>
      <c r="J97" s="12" t="s">
        <v>425</v>
      </c>
    </row>
    <row r="98" spans="1:10">
      <c r="A98" s="2" t="s">
        <v>134</v>
      </c>
      <c r="B98" s="2" t="s">
        <v>409</v>
      </c>
      <c r="C98" t="str">
        <f>+VLOOKUP(Tabla2[[#This Row],[ASIGNACION_ESTATICA]],Tabla3[],2,FALSE)</f>
        <v>GDR</v>
      </c>
      <c r="I98" s="7" t="s">
        <v>446</v>
      </c>
      <c r="J98" s="13" t="s">
        <v>447</v>
      </c>
    </row>
    <row r="99" spans="1:10">
      <c r="A99" s="2" t="s">
        <v>135</v>
      </c>
      <c r="B99" s="2" t="s">
        <v>410</v>
      </c>
      <c r="C99" t="str">
        <f>+VLOOKUP(Tabla2[[#This Row],[ASIGNACION_ESTATICA]],Tabla3[],2,FALSE)</f>
        <v>ACAD</v>
      </c>
      <c r="I99" s="9" t="s">
        <v>227</v>
      </c>
      <c r="J99" s="12" t="s">
        <v>227</v>
      </c>
    </row>
    <row r="100" spans="1:10">
      <c r="A100" s="2" t="s">
        <v>136</v>
      </c>
      <c r="B100" s="3" t="s">
        <v>188</v>
      </c>
      <c r="C100" t="str">
        <f>+VLOOKUP(Tabla2[[#This Row],[ASIGNACION_ESTATICA]],Tabla3[],2,FALSE)</f>
        <v>LOGI</v>
      </c>
      <c r="I100" s="7" t="s">
        <v>209</v>
      </c>
      <c r="J100" s="13" t="s">
        <v>448</v>
      </c>
    </row>
    <row r="101" spans="1:10">
      <c r="A101" s="2" t="s">
        <v>137</v>
      </c>
      <c r="B101" s="2" t="s">
        <v>446</v>
      </c>
      <c r="C101" t="str">
        <f>+VLOOKUP(Tabla2[[#This Row],[ASIGNACION_ESTATICA]],Tabla3[],2,FALSE)</f>
        <v>GHUM</v>
      </c>
      <c r="I101" s="9" t="s">
        <v>449</v>
      </c>
      <c r="J101" s="12" t="s">
        <v>450</v>
      </c>
    </row>
    <row r="102" spans="1:10">
      <c r="A102" s="2" t="s">
        <v>138</v>
      </c>
      <c r="B102" s="2" t="s">
        <v>227</v>
      </c>
      <c r="C102" t="str">
        <f>+VLOOKUP(Tabla2[[#This Row],[ASIGNACION_ESTATICA]],Tabla3[],2,FALSE)</f>
        <v>USAR</v>
      </c>
      <c r="I102" s="10" t="s">
        <v>188</v>
      </c>
      <c r="J102" s="13" t="s">
        <v>425</v>
      </c>
    </row>
    <row r="103" spans="1:10">
      <c r="A103" s="2" t="s">
        <v>139</v>
      </c>
      <c r="B103" s="2" t="s">
        <v>209</v>
      </c>
      <c r="C103" t="str">
        <f>+VLOOKUP(Tabla2[[#This Row],[ASIGNACION_ESTATICA]],Tabla3[],2,FALSE)</f>
        <v>COM1</v>
      </c>
      <c r="I103" s="8" t="s">
        <v>188</v>
      </c>
      <c r="J103" s="12" t="s">
        <v>425</v>
      </c>
    </row>
    <row r="104" spans="1:10">
      <c r="A104" s="2" t="s">
        <v>140</v>
      </c>
      <c r="B104" s="2" t="s">
        <v>449</v>
      </c>
      <c r="C104" t="str">
        <f>+VLOOKUP(Tabla2[[#This Row],[ASIGNACION_ESTATICA]],Tabla3[],2,FALSE)</f>
        <v>COM3</v>
      </c>
      <c r="I104" s="10" t="s">
        <v>205</v>
      </c>
      <c r="J104" s="13" t="s">
        <v>206</v>
      </c>
    </row>
    <row r="105" spans="1:10">
      <c r="A105" s="2" t="s">
        <v>141</v>
      </c>
      <c r="B105" s="3" t="s">
        <v>188</v>
      </c>
      <c r="C105" t="str">
        <f>+VLOOKUP(Tabla2[[#This Row],[ASIGNACION_ESTATICA]],Tabla3[],2,FALSE)</f>
        <v>LOGI</v>
      </c>
      <c r="I105" s="8" t="s">
        <v>254</v>
      </c>
      <c r="J105" s="12" t="s">
        <v>255</v>
      </c>
    </row>
    <row r="106" spans="1:10">
      <c r="A106" s="2" t="s">
        <v>142</v>
      </c>
      <c r="B106" s="3" t="s">
        <v>188</v>
      </c>
      <c r="C106" t="str">
        <f>+VLOOKUP(Tabla2[[#This Row],[ASIGNACION_ESTATICA]],Tabla3[],2,FALSE)</f>
        <v>LOGI</v>
      </c>
      <c r="I106" s="7" t="s">
        <v>433</v>
      </c>
      <c r="J106" s="13" t="s">
        <v>434</v>
      </c>
    </row>
    <row r="107" spans="1:10">
      <c r="A107" s="2" t="s">
        <v>143</v>
      </c>
      <c r="B107" s="3" t="s">
        <v>205</v>
      </c>
      <c r="C107" t="str">
        <f>+VLOOKUP(Tabla2[[#This Row],[ASIGNACION_ESTATICA]],Tabla3[],2,FALSE)</f>
        <v>B6</v>
      </c>
      <c r="I107" s="9" t="s">
        <v>231</v>
      </c>
      <c r="J107" s="12" t="s">
        <v>231</v>
      </c>
    </row>
    <row r="108" spans="1:10">
      <c r="A108" s="2" t="s">
        <v>144</v>
      </c>
      <c r="B108" s="3" t="s">
        <v>254</v>
      </c>
      <c r="C108" t="str">
        <f>+VLOOKUP(Tabla2[[#This Row],[ASIGNACION_ESTATICA]],Tabla3[],2,FALSE)</f>
        <v>B5</v>
      </c>
      <c r="I108" s="7" t="s">
        <v>451</v>
      </c>
      <c r="J108" s="13" t="s">
        <v>452</v>
      </c>
    </row>
    <row r="109" spans="1:10">
      <c r="A109" s="2" t="s">
        <v>145</v>
      </c>
      <c r="B109" s="2" t="s">
        <v>433</v>
      </c>
      <c r="C109" t="str">
        <f>+VLOOKUP(Tabla2[[#This Row],[ASIGNACION_ESTATICA]],Tabla3[],2,FALSE)</f>
        <v>SUBLOGI</v>
      </c>
      <c r="I109" s="8" t="s">
        <v>272</v>
      </c>
      <c r="J109" s="12" t="s">
        <v>273</v>
      </c>
    </row>
    <row r="110" spans="1:10">
      <c r="A110" s="2" t="s">
        <v>146</v>
      </c>
      <c r="B110" s="2" t="s">
        <v>231</v>
      </c>
      <c r="C110" t="str">
        <f>+VLOOKUP(Tabla2[[#This Row],[ASIGNACION_ESTATICA]],Tabla3[],2,FALSE)</f>
        <v>BRAE</v>
      </c>
      <c r="I110" s="10" t="s">
        <v>220</v>
      </c>
      <c r="J110" s="13" t="s">
        <v>222</v>
      </c>
    </row>
    <row r="111" spans="1:10">
      <c r="A111" s="2" t="s">
        <v>147</v>
      </c>
      <c r="B111" s="2" t="s">
        <v>451</v>
      </c>
      <c r="C111" t="str">
        <f>+VLOOKUP(Tabla2[[#This Row],[ASIGNACION_ESTATICA]],Tabla3[],2,FALSE)</f>
        <v>ACUA</v>
      </c>
      <c r="I111" s="8" t="s">
        <v>294</v>
      </c>
      <c r="J111" s="12" t="s">
        <v>295</v>
      </c>
    </row>
    <row r="112" spans="1:10">
      <c r="A112" s="2" t="s">
        <v>148</v>
      </c>
      <c r="B112" s="3" t="s">
        <v>272</v>
      </c>
      <c r="C112" t="str">
        <f>+VLOOKUP(Tabla2[[#This Row],[ASIGNACION_ESTATICA]],Tabla3[],2,FALSE)</f>
        <v>B17</v>
      </c>
      <c r="I112" s="10" t="s">
        <v>297</v>
      </c>
      <c r="J112" s="13" t="s">
        <v>298</v>
      </c>
    </row>
    <row r="113" spans="1:10">
      <c r="A113" s="2" t="s">
        <v>149</v>
      </c>
      <c r="B113" s="3" t="s">
        <v>220</v>
      </c>
      <c r="C113" t="str">
        <f>+VLOOKUP(Tabla2[[#This Row],[ASIGNACION_ESTATICA]],Tabla3[],2,FALSE)</f>
        <v>B2</v>
      </c>
      <c r="I113" s="8" t="s">
        <v>300</v>
      </c>
      <c r="J113" s="12" t="s">
        <v>301</v>
      </c>
    </row>
    <row r="114" spans="1:10">
      <c r="A114" s="2" t="s">
        <v>150</v>
      </c>
      <c r="B114" s="3" t="s">
        <v>294</v>
      </c>
      <c r="C114" t="str">
        <f>+VLOOKUP(Tabla2[[#This Row],[ASIGNACION_ESTATICA]],Tabla3[],2,FALSE)</f>
        <v>B3</v>
      </c>
      <c r="I114" s="10" t="s">
        <v>285</v>
      </c>
      <c r="J114" s="13" t="s">
        <v>286</v>
      </c>
    </row>
    <row r="115" spans="1:10">
      <c r="A115" s="2" t="s">
        <v>151</v>
      </c>
      <c r="B115" s="3" t="s">
        <v>297</v>
      </c>
      <c r="C115" t="str">
        <f>+VLOOKUP(Tabla2[[#This Row],[ASIGNACION_ESTATICA]],Tabla3[],2,FALSE)</f>
        <v>B7</v>
      </c>
      <c r="I115" s="8" t="s">
        <v>288</v>
      </c>
      <c r="J115" s="12" t="s">
        <v>289</v>
      </c>
    </row>
    <row r="116" spans="1:10">
      <c r="A116" s="2" t="s">
        <v>152</v>
      </c>
      <c r="B116" s="3" t="s">
        <v>300</v>
      </c>
      <c r="C116" t="str">
        <f>+VLOOKUP(Tabla2[[#This Row],[ASIGNACION_ESTATICA]],Tabla3[],2,FALSE)</f>
        <v>B8</v>
      </c>
      <c r="I116" s="10" t="s">
        <v>305</v>
      </c>
      <c r="J116" s="13" t="s">
        <v>306</v>
      </c>
    </row>
    <row r="117" spans="1:10">
      <c r="A117" s="2" t="s">
        <v>153</v>
      </c>
      <c r="B117" s="3" t="s">
        <v>285</v>
      </c>
      <c r="C117" t="str">
        <f>+VLOOKUP(Tabla2[[#This Row],[ASIGNACION_ESTATICA]],Tabla3[],2,FALSE)</f>
        <v>B9</v>
      </c>
      <c r="I117" s="8" t="s">
        <v>308</v>
      </c>
      <c r="J117" s="12" t="s">
        <v>309</v>
      </c>
    </row>
    <row r="118" spans="1:10">
      <c r="A118" s="2" t="s">
        <v>154</v>
      </c>
      <c r="B118" s="3" t="s">
        <v>288</v>
      </c>
      <c r="C118" t="str">
        <f>+VLOOKUP(Tabla2[[#This Row],[ASIGNACION_ESTATICA]],Tabla3[],2,FALSE)</f>
        <v>B10</v>
      </c>
      <c r="I118" s="10" t="s">
        <v>229</v>
      </c>
      <c r="J118" s="13" t="s">
        <v>230</v>
      </c>
    </row>
    <row r="119" spans="1:10">
      <c r="A119" s="2" t="s">
        <v>155</v>
      </c>
      <c r="B119" s="3" t="s">
        <v>305</v>
      </c>
      <c r="C119" t="str">
        <f>+VLOOKUP(Tabla2[[#This Row],[ASIGNACION_ESTATICA]],Tabla3[],2,FALSE)</f>
        <v>B12</v>
      </c>
      <c r="I119" s="8" t="s">
        <v>341</v>
      </c>
      <c r="J119" s="12" t="s">
        <v>342</v>
      </c>
    </row>
    <row r="120" spans="1:10">
      <c r="A120" s="2" t="s">
        <v>156</v>
      </c>
      <c r="B120" s="3" t="s">
        <v>308</v>
      </c>
      <c r="C120" t="str">
        <f>+VLOOKUP(Tabla2[[#This Row],[ASIGNACION_ESTATICA]],Tabla3[],2,FALSE)</f>
        <v>B13</v>
      </c>
      <c r="I120" s="10" t="s">
        <v>280</v>
      </c>
      <c r="J120" s="13" t="s">
        <v>281</v>
      </c>
    </row>
    <row r="121" spans="1:10">
      <c r="A121" s="2" t="s">
        <v>157</v>
      </c>
      <c r="B121" s="3" t="s">
        <v>229</v>
      </c>
      <c r="C121" t="str">
        <f>+VLOOKUP(Tabla2[[#This Row],[ASIGNACION_ESTATICA]],Tabla3[],2,FALSE)</f>
        <v>B4</v>
      </c>
      <c r="I121" s="9" t="s">
        <v>440</v>
      </c>
      <c r="J121" s="12" t="s">
        <v>441</v>
      </c>
    </row>
    <row r="122" spans="1:10">
      <c r="A122" s="2" t="s">
        <v>158</v>
      </c>
      <c r="B122" s="3" t="s">
        <v>341</v>
      </c>
      <c r="C122" t="str">
        <f>+VLOOKUP(Tabla2[[#This Row],[ASIGNACION_ESTATICA]],Tabla3[],2,FALSE)</f>
        <v>B14</v>
      </c>
      <c r="I122" s="7" t="s">
        <v>438</v>
      </c>
      <c r="J122" s="13" t="s">
        <v>439</v>
      </c>
    </row>
    <row r="123" spans="1:10">
      <c r="A123" s="2" t="s">
        <v>160</v>
      </c>
      <c r="B123" s="2" t="s">
        <v>440</v>
      </c>
      <c r="C123" t="str">
        <f>+VLOOKUP(Tabla2[[#This Row],[ASIGNACION_ESTATICA]],Tabla3[],2,FALSE)</f>
        <v>INVE</v>
      </c>
      <c r="I123" s="8" t="s">
        <v>315</v>
      </c>
      <c r="J123" s="12" t="s">
        <v>316</v>
      </c>
    </row>
    <row r="124" spans="1:10">
      <c r="A124" s="2" t="s">
        <v>161</v>
      </c>
      <c r="B124" s="2" t="s">
        <v>438</v>
      </c>
      <c r="C124" t="str">
        <f>+VLOOKUP(Tabla2[[#This Row],[ASIGNACION_ESTATICA]],Tabla3[],2,FALSE)</f>
        <v>RESC</v>
      </c>
      <c r="I124" s="10" t="s">
        <v>318</v>
      </c>
      <c r="J124" s="13" t="s">
        <v>319</v>
      </c>
    </row>
    <row r="125" spans="1:10">
      <c r="A125" s="2" t="s">
        <v>162</v>
      </c>
      <c r="B125" s="3" t="s">
        <v>315</v>
      </c>
      <c r="C125" t="str">
        <f>+VLOOKUP(Tabla2[[#This Row],[ASIGNACION_ESTATICA]],Tabla3[],2,FALSE)</f>
        <v>B15</v>
      </c>
      <c r="I125" s="9" t="s">
        <v>409</v>
      </c>
      <c r="J125" s="12" t="s">
        <v>241</v>
      </c>
    </row>
    <row r="126" spans="1:10">
      <c r="A126" s="2" t="s">
        <v>163</v>
      </c>
      <c r="B126" s="3" t="s">
        <v>318</v>
      </c>
      <c r="C126" t="str">
        <f>+VLOOKUP(Tabla2[[#This Row],[ASIGNACION_ESTATICA]],Tabla3[],2,FALSE)</f>
        <v>B16</v>
      </c>
      <c r="I126" s="11" t="s">
        <v>291</v>
      </c>
      <c r="J126" s="15" t="s">
        <v>292</v>
      </c>
    </row>
    <row r="127" spans="1:10">
      <c r="A127" s="2" t="s">
        <v>164</v>
      </c>
      <c r="B127" s="2" t="s">
        <v>409</v>
      </c>
      <c r="C127" t="str">
        <f>+VLOOKUP(Tabla2[[#This Row],[ASIGNACION_ESTATICA]],Tabla3[],2,FALSE)</f>
        <v>GDR</v>
      </c>
    </row>
    <row r="128" spans="1:10">
      <c r="A128" s="2" t="s">
        <v>165</v>
      </c>
      <c r="B128" s="3" t="s">
        <v>291</v>
      </c>
      <c r="C128" t="str">
        <f>+VLOOKUP(Tabla2[[#This Row],[ASIGNACION_ESTATICA]],Tabla3[],2,FALSE)</f>
        <v>B11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59"/>
  <sheetViews>
    <sheetView topLeftCell="A8" workbookViewId="0">
      <selection activeCell="G13" sqref="G13"/>
    </sheetView>
  </sheetViews>
  <sheetFormatPr defaultColWidth="9.140625" defaultRowHeight="15"/>
  <sheetData>
    <row r="2" spans="1:4">
      <c r="A2" t="s">
        <v>453</v>
      </c>
      <c r="D2" t="s">
        <v>421</v>
      </c>
    </row>
    <row r="3" spans="1:4">
      <c r="D3" t="s">
        <v>62</v>
      </c>
    </row>
    <row r="4" spans="1:4">
      <c r="D4" t="s">
        <v>37</v>
      </c>
    </row>
    <row r="5" spans="1:4">
      <c r="D5" t="s">
        <v>40</v>
      </c>
    </row>
    <row r="6" spans="1:4">
      <c r="D6" t="s">
        <v>41</v>
      </c>
    </row>
    <row r="7" spans="1:4">
      <c r="D7" t="s">
        <v>42</v>
      </c>
    </row>
    <row r="8" spans="1:4">
      <c r="D8" t="s">
        <v>43</v>
      </c>
    </row>
    <row r="9" spans="1:4">
      <c r="D9" t="s">
        <v>44</v>
      </c>
    </row>
    <row r="10" spans="1:4">
      <c r="D10" t="s">
        <v>45</v>
      </c>
    </row>
    <row r="11" spans="1:4">
      <c r="D11" t="s">
        <v>46</v>
      </c>
    </row>
    <row r="12" spans="1:4">
      <c r="D12" t="s">
        <v>47</v>
      </c>
    </row>
    <row r="13" spans="1:4">
      <c r="D13" t="s">
        <v>49</v>
      </c>
    </row>
    <row r="14" spans="1:4">
      <c r="D14" t="s">
        <v>51</v>
      </c>
    </row>
    <row r="15" spans="1:4">
      <c r="D15" t="s">
        <v>52</v>
      </c>
    </row>
    <row r="16" spans="1:4">
      <c r="D16" t="s">
        <v>53</v>
      </c>
    </row>
    <row r="17" spans="4:4">
      <c r="D17" t="s">
        <v>55</v>
      </c>
    </row>
    <row r="18" spans="4:4">
      <c r="D18" t="s">
        <v>56</v>
      </c>
    </row>
    <row r="19" spans="4:4">
      <c r="D19" t="s">
        <v>58</v>
      </c>
    </row>
    <row r="20" spans="4:4">
      <c r="D20" t="s">
        <v>59</v>
      </c>
    </row>
    <row r="21" spans="4:4">
      <c r="D21" t="s">
        <v>61</v>
      </c>
    </row>
    <row r="22" spans="4:4">
      <c r="D22" t="s">
        <v>64</v>
      </c>
    </row>
    <row r="23" spans="4:4">
      <c r="D23" t="s">
        <v>65</v>
      </c>
    </row>
    <row r="24" spans="4:4">
      <c r="D24" t="s">
        <v>66</v>
      </c>
    </row>
    <row r="25" spans="4:4">
      <c r="D25" t="s">
        <v>67</v>
      </c>
    </row>
    <row r="26" spans="4:4">
      <c r="D26" t="s">
        <v>68</v>
      </c>
    </row>
    <row r="27" spans="4:4">
      <c r="D27" t="s">
        <v>70</v>
      </c>
    </row>
    <row r="28" spans="4:4">
      <c r="D28" t="s">
        <v>71</v>
      </c>
    </row>
    <row r="29" spans="4:4">
      <c r="D29" t="s">
        <v>73</v>
      </c>
    </row>
    <row r="30" spans="4:4">
      <c r="D30" t="s">
        <v>74</v>
      </c>
    </row>
    <row r="31" spans="4:4">
      <c r="D31" t="s">
        <v>76</v>
      </c>
    </row>
    <row r="32" spans="4:4">
      <c r="D32" t="s">
        <v>77</v>
      </c>
    </row>
    <row r="33" spans="4:4">
      <c r="D33" t="s">
        <v>79</v>
      </c>
    </row>
    <row r="34" spans="4:4">
      <c r="D34" t="s">
        <v>87</v>
      </c>
    </row>
    <row r="35" spans="4:4">
      <c r="D35" t="s">
        <v>88</v>
      </c>
    </row>
    <row r="36" spans="4:4">
      <c r="D36" t="s">
        <v>89</v>
      </c>
    </row>
    <row r="37" spans="4:4">
      <c r="D37" t="s">
        <v>90</v>
      </c>
    </row>
    <row r="38" spans="4:4">
      <c r="D38" t="s">
        <v>91</v>
      </c>
    </row>
    <row r="39" spans="4:4">
      <c r="D39" t="s">
        <v>92</v>
      </c>
    </row>
    <row r="40" spans="4:4">
      <c r="D40" t="s">
        <v>93</v>
      </c>
    </row>
    <row r="41" spans="4:4">
      <c r="D41" t="s">
        <v>94</v>
      </c>
    </row>
    <row r="42" spans="4:4">
      <c r="D42" t="s">
        <v>95</v>
      </c>
    </row>
    <row r="43" spans="4:4">
      <c r="D43" t="s">
        <v>96</v>
      </c>
    </row>
    <row r="44" spans="4:4">
      <c r="D44" t="s">
        <v>99</v>
      </c>
    </row>
    <row r="45" spans="4:4">
      <c r="D45" t="s">
        <v>100</v>
      </c>
    </row>
    <row r="46" spans="4:4">
      <c r="D46" t="s">
        <v>101</v>
      </c>
    </row>
    <row r="47" spans="4:4">
      <c r="D47" t="s">
        <v>102</v>
      </c>
    </row>
    <row r="48" spans="4:4">
      <c r="D48" t="s">
        <v>103</v>
      </c>
    </row>
    <row r="49" spans="4:4">
      <c r="D49" t="s">
        <v>104</v>
      </c>
    </row>
    <row r="50" spans="4:4">
      <c r="D50" t="s">
        <v>105</v>
      </c>
    </row>
    <row r="51" spans="4:4">
      <c r="D51" t="s">
        <v>106</v>
      </c>
    </row>
    <row r="52" spans="4:4">
      <c r="D52" t="s">
        <v>107</v>
      </c>
    </row>
    <row r="53" spans="4:4">
      <c r="D53" t="s">
        <v>108</v>
      </c>
    </row>
    <row r="54" spans="4:4">
      <c r="D54" t="s">
        <v>109</v>
      </c>
    </row>
    <row r="55" spans="4:4">
      <c r="D55" t="s">
        <v>110</v>
      </c>
    </row>
    <row r="56" spans="4:4">
      <c r="D56" t="s">
        <v>111</v>
      </c>
    </row>
    <row r="57" spans="4:4">
      <c r="D57" t="s">
        <v>113</v>
      </c>
    </row>
    <row r="58" spans="4:4">
      <c r="D58" t="s">
        <v>114</v>
      </c>
    </row>
    <row r="59" spans="4:4">
      <c r="D59" t="s">
        <v>115</v>
      </c>
    </row>
    <row r="60" spans="4:4">
      <c r="D60" t="s">
        <v>117</v>
      </c>
    </row>
    <row r="61" spans="4:4">
      <c r="D61" t="s">
        <v>118</v>
      </c>
    </row>
    <row r="62" spans="4:4">
      <c r="D62" t="s">
        <v>119</v>
      </c>
    </row>
    <row r="63" spans="4:4">
      <c r="D63" t="s">
        <v>121</v>
      </c>
    </row>
    <row r="64" spans="4:4">
      <c r="D64" t="s">
        <v>122</v>
      </c>
    </row>
    <row r="65" spans="4:4">
      <c r="D65" t="s">
        <v>124</v>
      </c>
    </row>
    <row r="66" spans="4:4">
      <c r="D66" t="s">
        <v>125</v>
      </c>
    </row>
    <row r="67" spans="4:4">
      <c r="D67" t="s">
        <v>126</v>
      </c>
    </row>
    <row r="68" spans="4:4">
      <c r="D68" t="s">
        <v>128</v>
      </c>
    </row>
    <row r="69" spans="4:4">
      <c r="D69" t="s">
        <v>129</v>
      </c>
    </row>
    <row r="70" spans="4:4">
      <c r="D70" t="s">
        <v>131</v>
      </c>
    </row>
    <row r="71" spans="4:4">
      <c r="D71" t="s">
        <v>132</v>
      </c>
    </row>
    <row r="72" spans="4:4">
      <c r="D72" t="s">
        <v>134</v>
      </c>
    </row>
    <row r="73" spans="4:4">
      <c r="D73" t="s">
        <v>135</v>
      </c>
    </row>
    <row r="74" spans="4:4">
      <c r="D74" t="s">
        <v>137</v>
      </c>
    </row>
    <row r="75" spans="4:4">
      <c r="D75" t="s">
        <v>138</v>
      </c>
    </row>
    <row r="76" spans="4:4">
      <c r="D76" t="s">
        <v>140</v>
      </c>
    </row>
    <row r="77" spans="4:4">
      <c r="D77" t="s">
        <v>141</v>
      </c>
    </row>
    <row r="78" spans="4:4">
      <c r="D78" t="s">
        <v>143</v>
      </c>
    </row>
    <row r="79" spans="4:4">
      <c r="D79" t="s">
        <v>144</v>
      </c>
    </row>
    <row r="80" spans="4:4">
      <c r="D80" t="s">
        <v>146</v>
      </c>
    </row>
    <row r="81" spans="4:4">
      <c r="D81" t="s">
        <v>147</v>
      </c>
    </row>
    <row r="82" spans="4:4">
      <c r="D82" t="s">
        <v>149</v>
      </c>
    </row>
    <row r="83" spans="4:4">
      <c r="D83" t="s">
        <v>150</v>
      </c>
    </row>
    <row r="84" spans="4:4">
      <c r="D84" t="s">
        <v>151</v>
      </c>
    </row>
    <row r="85" spans="4:4">
      <c r="D85" t="s">
        <v>152</v>
      </c>
    </row>
    <row r="86" spans="4:4">
      <c r="D86" t="s">
        <v>153</v>
      </c>
    </row>
    <row r="87" spans="4:4">
      <c r="D87" t="s">
        <v>154</v>
      </c>
    </row>
    <row r="88" spans="4:4">
      <c r="D88" t="s">
        <v>155</v>
      </c>
    </row>
    <row r="89" spans="4:4">
      <c r="D89" t="s">
        <v>156</v>
      </c>
    </row>
    <row r="90" spans="4:4">
      <c r="D90" t="s">
        <v>157</v>
      </c>
    </row>
    <row r="91" spans="4:4">
      <c r="D91" t="s">
        <v>159</v>
      </c>
    </row>
    <row r="92" spans="4:4">
      <c r="D92" t="s">
        <v>160</v>
      </c>
    </row>
    <row r="93" spans="4:4">
      <c r="D93" t="s">
        <v>161</v>
      </c>
    </row>
    <row r="94" spans="4:4">
      <c r="D94" t="s">
        <v>162</v>
      </c>
    </row>
    <row r="95" spans="4:4">
      <c r="D95" t="s">
        <v>163</v>
      </c>
    </row>
    <row r="96" spans="4:4">
      <c r="D96" t="s">
        <v>164</v>
      </c>
    </row>
    <row r="97" spans="4:4">
      <c r="D97" t="s">
        <v>165</v>
      </c>
    </row>
    <row r="98" spans="4:4">
      <c r="D98" t="s">
        <v>39</v>
      </c>
    </row>
    <row r="99" spans="4:4">
      <c r="D99" t="s">
        <v>50</v>
      </c>
    </row>
    <row r="100" spans="4:4">
      <c r="D100" t="s">
        <v>54</v>
      </c>
    </row>
    <row r="101" spans="4:4">
      <c r="D101" t="s">
        <v>57</v>
      </c>
    </row>
    <row r="102" spans="4:4">
      <c r="D102" t="s">
        <v>60</v>
      </c>
    </row>
    <row r="103" spans="4:4">
      <c r="D103" t="s">
        <v>69</v>
      </c>
    </row>
    <row r="104" spans="4:4">
      <c r="D104" t="s">
        <v>72</v>
      </c>
    </row>
    <row r="105" spans="4:4">
      <c r="D105" t="s">
        <v>75</v>
      </c>
    </row>
    <row r="106" spans="4:4">
      <c r="D106" t="s">
        <v>78</v>
      </c>
    </row>
    <row r="107" spans="4:4">
      <c r="D107" t="s">
        <v>80</v>
      </c>
    </row>
    <row r="108" spans="4:4">
      <c r="D108" t="s">
        <v>81</v>
      </c>
    </row>
    <row r="109" spans="4:4">
      <c r="D109" t="s">
        <v>82</v>
      </c>
    </row>
    <row r="110" spans="4:4">
      <c r="D110" t="s">
        <v>83</v>
      </c>
    </row>
    <row r="111" spans="4:4">
      <c r="D111" t="s">
        <v>84</v>
      </c>
    </row>
    <row r="112" spans="4:4">
      <c r="D112" t="s">
        <v>85</v>
      </c>
    </row>
    <row r="113" spans="4:4">
      <c r="D113" t="s">
        <v>86</v>
      </c>
    </row>
    <row r="114" spans="4:4">
      <c r="D114" t="s">
        <v>97</v>
      </c>
    </row>
    <row r="115" spans="4:4">
      <c r="D115" t="s">
        <v>98</v>
      </c>
    </row>
    <row r="116" spans="4:4">
      <c r="D116" t="s">
        <v>112</v>
      </c>
    </row>
    <row r="117" spans="4:4">
      <c r="D117" t="s">
        <v>116</v>
      </c>
    </row>
    <row r="118" spans="4:4">
      <c r="D118" t="s">
        <v>120</v>
      </c>
    </row>
    <row r="119" spans="4:4">
      <c r="D119" t="s">
        <v>123</v>
      </c>
    </row>
    <row r="120" spans="4:4">
      <c r="D120" t="s">
        <v>127</v>
      </c>
    </row>
    <row r="121" spans="4:4">
      <c r="D121" t="s">
        <v>130</v>
      </c>
    </row>
    <row r="122" spans="4:4">
      <c r="D122" t="s">
        <v>133</v>
      </c>
    </row>
    <row r="123" spans="4:4">
      <c r="D123" t="s">
        <v>136</v>
      </c>
    </row>
    <row r="124" spans="4:4">
      <c r="D124" t="s">
        <v>139</v>
      </c>
    </row>
    <row r="125" spans="4:4">
      <c r="D125" t="s">
        <v>142</v>
      </c>
    </row>
    <row r="126" spans="4:4">
      <c r="D126" t="s">
        <v>145</v>
      </c>
    </row>
    <row r="127" spans="4:4">
      <c r="D127" t="s">
        <v>148</v>
      </c>
    </row>
    <row r="128" spans="4:4">
      <c r="D128" t="s">
        <v>158</v>
      </c>
    </row>
    <row r="129" spans="4:4">
      <c r="D129" t="s">
        <v>39</v>
      </c>
    </row>
    <row r="130" spans="4:4">
      <c r="D130" t="s">
        <v>50</v>
      </c>
    </row>
    <row r="131" spans="4:4">
      <c r="D131" t="s">
        <v>54</v>
      </c>
    </row>
    <row r="132" spans="4:4">
      <c r="D132" t="s">
        <v>57</v>
      </c>
    </row>
    <row r="133" spans="4:4">
      <c r="D133" t="s">
        <v>60</v>
      </c>
    </row>
    <row r="134" spans="4:4">
      <c r="D134" t="s">
        <v>69</v>
      </c>
    </row>
    <row r="135" spans="4:4">
      <c r="D135" t="s">
        <v>72</v>
      </c>
    </row>
    <row r="136" spans="4:4">
      <c r="D136" t="s">
        <v>75</v>
      </c>
    </row>
    <row r="137" spans="4:4">
      <c r="D137" t="s">
        <v>78</v>
      </c>
    </row>
    <row r="138" spans="4:4">
      <c r="D138" t="s">
        <v>80</v>
      </c>
    </row>
    <row r="139" spans="4:4">
      <c r="D139" t="s">
        <v>81</v>
      </c>
    </row>
    <row r="140" spans="4:4">
      <c r="D140" t="s">
        <v>82</v>
      </c>
    </row>
    <row r="141" spans="4:4">
      <c r="D141" t="s">
        <v>83</v>
      </c>
    </row>
    <row r="142" spans="4:4">
      <c r="D142" t="s">
        <v>84</v>
      </c>
    </row>
    <row r="143" spans="4:4">
      <c r="D143" t="s">
        <v>85</v>
      </c>
    </row>
    <row r="144" spans="4:4">
      <c r="D144" t="s">
        <v>86</v>
      </c>
    </row>
    <row r="145" spans="4:4">
      <c r="D145" t="s">
        <v>97</v>
      </c>
    </row>
    <row r="146" spans="4:4">
      <c r="D146" t="s">
        <v>98</v>
      </c>
    </row>
    <row r="147" spans="4:4">
      <c r="D147" t="s">
        <v>112</v>
      </c>
    </row>
    <row r="148" spans="4:4">
      <c r="D148" t="s">
        <v>116</v>
      </c>
    </row>
    <row r="149" spans="4:4">
      <c r="D149" t="s">
        <v>120</v>
      </c>
    </row>
    <row r="150" spans="4:4">
      <c r="D150" t="s">
        <v>123</v>
      </c>
    </row>
    <row r="151" spans="4:4">
      <c r="D151" t="s">
        <v>127</v>
      </c>
    </row>
    <row r="152" spans="4:4">
      <c r="D152" t="s">
        <v>130</v>
      </c>
    </row>
    <row r="153" spans="4:4">
      <c r="D153" t="s">
        <v>133</v>
      </c>
    </row>
    <row r="154" spans="4:4">
      <c r="D154" t="s">
        <v>136</v>
      </c>
    </row>
    <row r="155" spans="4:4">
      <c r="D155" t="s">
        <v>139</v>
      </c>
    </row>
    <row r="156" spans="4:4">
      <c r="D156" t="s">
        <v>142</v>
      </c>
    </row>
    <row r="157" spans="4:4">
      <c r="D157" t="s">
        <v>145</v>
      </c>
    </row>
    <row r="158" spans="4:4">
      <c r="D158" t="s">
        <v>148</v>
      </c>
    </row>
    <row r="159" spans="4:4">
      <c r="D159" t="s">
        <v>158</v>
      </c>
    </row>
  </sheetData>
  <autoFilter ref="D2:D159" xr:uid="{00000000-0001-0000-0100-000000000000}">
    <sortState xmlns:xlrd2="http://schemas.microsoft.com/office/spreadsheetml/2017/richdata2" ref="D3:D159">
      <sortCondition sortBy="cellColor" ref="D2:D159" dxfId="0"/>
    </sortState>
  </autoFilter>
  <conditionalFormatting sqref="D3:D159">
    <cfRule type="duplicateValues" dxfId="1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75d5ae-f8b2-4b64-9bb9-fbaed21df97a">
      <Terms xmlns="http://schemas.microsoft.com/office/infopath/2007/PartnerControls"/>
    </lcf76f155ced4ddcb4097134ff3c332f>
    <TaxCatchAll xmlns="05a3c117-686f-4bea-98fe-a4ccc94af145" xsi:nil="true"/>
    <SharedWithUsers xmlns="05a3c117-686f-4bea-98fe-a4ccc94af145">
      <UserInfo>
        <DisplayName>Leidy Tatiana Romero Muñoz</DisplayName>
        <AccountId>22</AccountId>
        <AccountType/>
      </UserInfo>
      <UserInfo>
        <DisplayName>Ingrid Johana Maldonado Martinez</DisplayName>
        <AccountId>46</AccountId>
        <AccountType/>
      </UserInfo>
      <UserInfo>
        <DisplayName>Fabian Porras Contreras</DisplayName>
        <AccountId>15</AccountId>
        <AccountType/>
      </UserInfo>
      <UserInfo>
        <DisplayName>Diana Carolina Murcia Sanchez</DisplayName>
        <AccountId>16</AccountId>
        <AccountType/>
      </UserInfo>
      <UserInfo>
        <DisplayName>DERLY JINETH MONTOYA CASTRO</DisplayName>
        <AccountId>49</AccountId>
        <AccountType/>
      </UserInfo>
      <UserInfo>
        <DisplayName>Norma Cecilia Sanchez Sandino</DisplayName>
        <AccountId>47</AccountId>
        <AccountType/>
      </UserInfo>
      <UserInfo>
        <DisplayName>Jesus David Roldan Buitrago</DisplayName>
        <AccountId>41</AccountId>
        <AccountType/>
      </UserInfo>
      <UserInfo>
        <DisplayName>Logistica Y Suministros</DisplayName>
        <AccountId>112</AccountId>
        <AccountType/>
      </UserInfo>
      <UserInfo>
        <DisplayName>Johana Alexandra González Rodríguez</DisplayName>
        <AccountId>34</AccountId>
        <AccountType/>
      </UserInfo>
      <UserInfo>
        <DisplayName>Giovanny Alejandro Ramos Romero</DisplayName>
        <AccountId>434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E0B13A881246343B8F001A03AC5A0E8" ma:contentTypeVersion="15" ma:contentTypeDescription="Crear nuevo documento." ma:contentTypeScope="" ma:versionID="76108af00f3d5178e4146b6b2198b4fd">
  <xsd:schema xmlns:xsd="http://www.w3.org/2001/XMLSchema" xmlns:xs="http://www.w3.org/2001/XMLSchema" xmlns:p="http://schemas.microsoft.com/office/2006/metadata/properties" xmlns:ns2="4275d5ae-f8b2-4b64-9bb9-fbaed21df97a" xmlns:ns3="05a3c117-686f-4bea-98fe-a4ccc94af145" targetNamespace="http://schemas.microsoft.com/office/2006/metadata/properties" ma:root="true" ma:fieldsID="04a5fdcf20cc4069317898627638777d" ns2:_="" ns3:_="">
    <xsd:import namespace="4275d5ae-f8b2-4b64-9bb9-fbaed21df97a"/>
    <xsd:import namespace="05a3c117-686f-4bea-98fe-a4ccc94af1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5d5ae-f8b2-4b64-9bb9-fbaed21df9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b01f8420-bb92-4e25-a85f-5fdb7c6e6f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a3c117-686f-4bea-98fe-a4ccc94af14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ec86362-5914-4761-b706-7ce228349885}" ma:internalName="TaxCatchAll" ma:showField="CatchAllData" ma:web="05a3c117-686f-4bea-98fe-a4ccc94af1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E3A1C1-4BD2-40FE-BDCC-221740929E6B}"/>
</file>

<file path=customXml/itemProps2.xml><?xml version="1.0" encoding="utf-8"?>
<ds:datastoreItem xmlns:ds="http://schemas.openxmlformats.org/officeDocument/2006/customXml" ds:itemID="{D66B0685-6F8A-4CD7-95C0-245798B4FE6D}"/>
</file>

<file path=customXml/itemProps3.xml><?xml version="1.0" encoding="utf-8"?>
<ds:datastoreItem xmlns:ds="http://schemas.openxmlformats.org/officeDocument/2006/customXml" ds:itemID="{38A575F5-1BB0-49CB-9274-C6834A3C19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cp:revision/>
  <dcterms:created xsi:type="dcterms:W3CDTF">2023-08-29T18:14:48Z</dcterms:created>
  <dcterms:modified xsi:type="dcterms:W3CDTF">2025-03-31T18:33:07Z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0x010100FE0B13A881246343B8F001A03AC5A0E8</vt:lpwstr>
  </property>
</Properties>
</file>